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Q:\Archessai\13xx\1361 TRAFIR\TRAFIR for open data\Measurement data\"/>
    </mc:Choice>
  </mc:AlternateContent>
  <bookViews>
    <workbookView xWindow="0" yWindow="0" windowWidth="23040" windowHeight="9396" tabRatio="494" activeTab="8"/>
  </bookViews>
  <sheets>
    <sheet name="3.1" sheetId="11" r:id="rId1"/>
    <sheet name="3.2" sheetId="17" r:id="rId2"/>
    <sheet name="3.3" sheetId="18" r:id="rId3"/>
    <sheet name="3.4" sheetId="14" r:id="rId4"/>
    <sheet name="3.5" sheetId="15" r:id="rId5"/>
    <sheet name="3.6" sheetId="16" r:id="rId6"/>
    <sheet name="3.7" sheetId="19" r:id="rId7"/>
    <sheet name="Test" sheetId="6" state="hidden" r:id="rId8"/>
    <sheet name="Meas" sheetId="3" r:id="rId9"/>
    <sheet name="Data" sheetId="1" state="hidden" r:id="rId10"/>
    <sheet name="Annex" sheetId="10" r:id="rId11"/>
  </sheets>
  <definedNames>
    <definedName name="affichage">#REF!</definedName>
    <definedName name="cheminbackups">#REF!</definedName>
    <definedName name="cheminfichier">#REF!</definedName>
    <definedName name="deltatchange">#REF!</definedName>
    <definedName name="der">#REF!</definedName>
    <definedName name="dern1">#REF!</definedName>
    <definedName name="dern2">#REF!</definedName>
    <definedName name="état">#REF!</definedName>
    <definedName name="FirstX">Meas!$B$2</definedName>
    <definedName name="FirstY">Meas!$H$1</definedName>
    <definedName name="idbackup">#REF!</definedName>
    <definedName name="LastX">Meas!$B$7001</definedName>
    <definedName name="LastY">Meas!$H$7001</definedName>
    <definedName name="lignemeas">#REF!</definedName>
    <definedName name="lignerate">#REF!</definedName>
    <definedName name="lignesource">#REF!</definedName>
    <definedName name="MDP">#REF!</definedName>
    <definedName name="nombreéch">#REF!</definedName>
    <definedName name="nomdufichier">#REF!</definedName>
    <definedName name="NrVersion">#REF!</definedName>
    <definedName name="numessai">#REF!</definedName>
    <definedName name="paramfonctionchange">#REF!</definedName>
    <definedName name="parammeas">#REF!</definedName>
    <definedName name="paramrate">#REF!</definedName>
    <definedName name="paramsource">#REF!</definedName>
    <definedName name="pausemin">#REF!</definedName>
    <definedName name="pérsave">#REF!</definedName>
    <definedName name="pérscan">#REF!</definedName>
    <definedName name="prem">#REF!</definedName>
    <definedName name="prem1">#REF!</definedName>
    <definedName name="prem2">#REF!</definedName>
    <definedName name="repmeas">#REF!</definedName>
    <definedName name="reprate">#REF!</definedName>
    <definedName name="samplemeas">#REF!</definedName>
    <definedName name="samplerate">#REF!</definedName>
    <definedName name="samplesource">#REF!</definedName>
    <definedName name="sampletemps0">#REF!</definedName>
    <definedName name="tempo1_1">#REF!</definedName>
    <definedName name="tempo1_2">#REF!</definedName>
    <definedName name="tempo1_3">#REF!</definedName>
    <definedName name="tempo1_4">#REF!</definedName>
    <definedName name="tempo1_5">#REF!</definedName>
    <definedName name="tempo1_6">#REF!</definedName>
    <definedName name="tempo2_1">#REF!</definedName>
    <definedName name="tempo2_2">#REF!</definedName>
    <definedName name="tempo2_3">#REF!</definedName>
    <definedName name="tempo2_4">#REF!</definedName>
    <definedName name="tempo2_5">#REF!</definedName>
    <definedName name="tempo2_6">#REF!</definedName>
    <definedName name="tempo3_1">#REF!</definedName>
    <definedName name="tempo3_2">#REF!</definedName>
    <definedName name="tempo3_3">#REF!</definedName>
    <definedName name="tempo3_4">#REF!</definedName>
    <definedName name="tempo3_5">#REF!</definedName>
    <definedName name="tempo3_6">#REF!</definedName>
    <definedName name="temps0change">#REF!</definedName>
    <definedName name="timelastscan">#REF!</definedName>
    <definedName name="timescan0">#REF!</definedName>
    <definedName name="timetemps0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X2" i="3" l="1"/>
  <c r="BA2" i="3"/>
  <c r="AU2" i="3" s="1"/>
  <c r="BB2" i="3"/>
  <c r="AV2" i="3" s="1"/>
  <c r="BC2" i="3"/>
  <c r="AW2" i="3" s="1"/>
  <c r="BD2" i="3"/>
  <c r="BE2" i="3"/>
  <c r="AY2" i="3" s="1"/>
  <c r="BF2" i="3"/>
  <c r="AZ2" i="3" s="1"/>
  <c r="AV3" i="3"/>
  <c r="BA3" i="3"/>
  <c r="AU3" i="3" s="1"/>
  <c r="BB3" i="3"/>
  <c r="BC3" i="3"/>
  <c r="AW3" i="3" s="1"/>
  <c r="BD3" i="3"/>
  <c r="BE3" i="3"/>
  <c r="AY3" i="3" s="1"/>
  <c r="BF3" i="3"/>
  <c r="AX4" i="3"/>
  <c r="BA4" i="3"/>
  <c r="AU4" i="3" s="1"/>
  <c r="BB4" i="3"/>
  <c r="BC4" i="3"/>
  <c r="AW4" i="3" s="1"/>
  <c r="BD4" i="3"/>
  <c r="BE4" i="3"/>
  <c r="AY4" i="3" s="1"/>
  <c r="BF4" i="3"/>
  <c r="BA5" i="3"/>
  <c r="AU5" i="3" s="1"/>
  <c r="BB5" i="3"/>
  <c r="BC5" i="3"/>
  <c r="AW5" i="3" s="1"/>
  <c r="BD5" i="3"/>
  <c r="BE5" i="3"/>
  <c r="AY5" i="3" s="1"/>
  <c r="BF5" i="3"/>
  <c r="BA6" i="3"/>
  <c r="AU6" i="3" s="1"/>
  <c r="BB6" i="3"/>
  <c r="BC6" i="3"/>
  <c r="AW6" i="3" s="1"/>
  <c r="BD6" i="3"/>
  <c r="BE6" i="3"/>
  <c r="AY6" i="3" s="1"/>
  <c r="BF6" i="3"/>
  <c r="BA7" i="3"/>
  <c r="AU7" i="3" s="1"/>
  <c r="BB7" i="3"/>
  <c r="BC7" i="3"/>
  <c r="AW7" i="3" s="1"/>
  <c r="BD7" i="3"/>
  <c r="BE7" i="3"/>
  <c r="AY7" i="3" s="1"/>
  <c r="BF7" i="3"/>
  <c r="BA8" i="3"/>
  <c r="AU8" i="3" s="1"/>
  <c r="BB8" i="3"/>
  <c r="BC8" i="3"/>
  <c r="AW8" i="3" s="1"/>
  <c r="BD8" i="3"/>
  <c r="BE8" i="3"/>
  <c r="AY8" i="3" s="1"/>
  <c r="BF8" i="3"/>
  <c r="BA9" i="3"/>
  <c r="AU9" i="3" s="1"/>
  <c r="BB9" i="3"/>
  <c r="BC9" i="3"/>
  <c r="AW9" i="3" s="1"/>
  <c r="BD9" i="3"/>
  <c r="BE9" i="3"/>
  <c r="AY9" i="3" s="1"/>
  <c r="BF9" i="3"/>
  <c r="BA10" i="3"/>
  <c r="AU10" i="3" s="1"/>
  <c r="BB10" i="3"/>
  <c r="BC10" i="3"/>
  <c r="AW10" i="3" s="1"/>
  <c r="BD10" i="3"/>
  <c r="BE10" i="3"/>
  <c r="AY10" i="3" s="1"/>
  <c r="BF10" i="3"/>
  <c r="AV11" i="3"/>
  <c r="BA11" i="3"/>
  <c r="AU11" i="3" s="1"/>
  <c r="BB11" i="3"/>
  <c r="BC11" i="3"/>
  <c r="AW11" i="3" s="1"/>
  <c r="BD11" i="3"/>
  <c r="BE11" i="3"/>
  <c r="AY11" i="3" s="1"/>
  <c r="BF11" i="3"/>
  <c r="AX12" i="3"/>
  <c r="BA12" i="3"/>
  <c r="AU12" i="3" s="1"/>
  <c r="BB12" i="3"/>
  <c r="BC12" i="3"/>
  <c r="AW12" i="3" s="1"/>
  <c r="BD12" i="3"/>
  <c r="BE12" i="3"/>
  <c r="AY12" i="3" s="1"/>
  <c r="BF12" i="3"/>
  <c r="BA13" i="3"/>
  <c r="AU13" i="3" s="1"/>
  <c r="BB13" i="3"/>
  <c r="BC13" i="3"/>
  <c r="AW13" i="3" s="1"/>
  <c r="BD13" i="3"/>
  <c r="BE13" i="3"/>
  <c r="AY13" i="3" s="1"/>
  <c r="BF13" i="3"/>
  <c r="BA14" i="3"/>
  <c r="AU14" i="3" s="1"/>
  <c r="BB14" i="3"/>
  <c r="BC14" i="3"/>
  <c r="AW14" i="3" s="1"/>
  <c r="BD14" i="3"/>
  <c r="BE14" i="3"/>
  <c r="AY14" i="3" s="1"/>
  <c r="BF14" i="3"/>
  <c r="BA15" i="3"/>
  <c r="AU15" i="3" s="1"/>
  <c r="BB15" i="3"/>
  <c r="BC15" i="3"/>
  <c r="AW15" i="3" s="1"/>
  <c r="BD15" i="3"/>
  <c r="BE15" i="3"/>
  <c r="AY15" i="3" s="1"/>
  <c r="BF15" i="3"/>
  <c r="BA16" i="3"/>
  <c r="AU16" i="3" s="1"/>
  <c r="BB16" i="3"/>
  <c r="BC16" i="3"/>
  <c r="AW16" i="3" s="1"/>
  <c r="BD16" i="3"/>
  <c r="BE16" i="3"/>
  <c r="AY16" i="3" s="1"/>
  <c r="BF16" i="3"/>
  <c r="BA17" i="3"/>
  <c r="AU17" i="3" s="1"/>
  <c r="BB17" i="3"/>
  <c r="BC17" i="3"/>
  <c r="AW17" i="3" s="1"/>
  <c r="BD17" i="3"/>
  <c r="BE17" i="3"/>
  <c r="AY17" i="3" s="1"/>
  <c r="BF17" i="3"/>
  <c r="BA18" i="3"/>
  <c r="AU18" i="3" s="1"/>
  <c r="BB18" i="3"/>
  <c r="BC18" i="3"/>
  <c r="AW18" i="3" s="1"/>
  <c r="BD18" i="3"/>
  <c r="BE18" i="3"/>
  <c r="AY18" i="3" s="1"/>
  <c r="BF18" i="3"/>
  <c r="AV19" i="3"/>
  <c r="BA19" i="3"/>
  <c r="AU19" i="3" s="1"/>
  <c r="BB19" i="3"/>
  <c r="BC19" i="3"/>
  <c r="AW19" i="3" s="1"/>
  <c r="BD19" i="3"/>
  <c r="BE19" i="3"/>
  <c r="AY19" i="3" s="1"/>
  <c r="BF19" i="3"/>
  <c r="AX20" i="3"/>
  <c r="BA20" i="3"/>
  <c r="AU20" i="3" s="1"/>
  <c r="BB20" i="3"/>
  <c r="BC20" i="3"/>
  <c r="AW20" i="3" s="1"/>
  <c r="BD20" i="3"/>
  <c r="BE20" i="3"/>
  <c r="AY20" i="3" s="1"/>
  <c r="BF20" i="3"/>
  <c r="BA21" i="3"/>
  <c r="AU21" i="3" s="1"/>
  <c r="BB21" i="3"/>
  <c r="BC21" i="3"/>
  <c r="AW21" i="3" s="1"/>
  <c r="BD21" i="3"/>
  <c r="BE21" i="3"/>
  <c r="AY21" i="3" s="1"/>
  <c r="BF21" i="3"/>
  <c r="BA22" i="3"/>
  <c r="AU22" i="3" s="1"/>
  <c r="BB22" i="3"/>
  <c r="BC22" i="3"/>
  <c r="AW22" i="3" s="1"/>
  <c r="BD22" i="3"/>
  <c r="BE22" i="3"/>
  <c r="AY22" i="3" s="1"/>
  <c r="BF22" i="3"/>
  <c r="BA23" i="3"/>
  <c r="AU23" i="3" s="1"/>
  <c r="BB23" i="3"/>
  <c r="BC23" i="3"/>
  <c r="AW23" i="3" s="1"/>
  <c r="BD23" i="3"/>
  <c r="BE23" i="3"/>
  <c r="AY23" i="3" s="1"/>
  <c r="BF23" i="3"/>
  <c r="BA24" i="3"/>
  <c r="AU24" i="3" s="1"/>
  <c r="BB24" i="3"/>
  <c r="BC24" i="3"/>
  <c r="AW24" i="3" s="1"/>
  <c r="BD24" i="3"/>
  <c r="BE24" i="3"/>
  <c r="AY24" i="3" s="1"/>
  <c r="BF24" i="3"/>
  <c r="BA25" i="3"/>
  <c r="AU25" i="3" s="1"/>
  <c r="BB25" i="3"/>
  <c r="BC25" i="3"/>
  <c r="AW25" i="3" s="1"/>
  <c r="BD25" i="3"/>
  <c r="BE25" i="3"/>
  <c r="AY25" i="3" s="1"/>
  <c r="BF25" i="3"/>
  <c r="BA26" i="3"/>
  <c r="AU26" i="3" s="1"/>
  <c r="BB26" i="3"/>
  <c r="BC26" i="3"/>
  <c r="AW26" i="3" s="1"/>
  <c r="BD26" i="3"/>
  <c r="BE26" i="3"/>
  <c r="AY26" i="3" s="1"/>
  <c r="BF26" i="3"/>
  <c r="AV27" i="3"/>
  <c r="BA27" i="3"/>
  <c r="AU27" i="3" s="1"/>
  <c r="BB27" i="3"/>
  <c r="BC27" i="3"/>
  <c r="AW27" i="3" s="1"/>
  <c r="BD27" i="3"/>
  <c r="BE27" i="3"/>
  <c r="AY27" i="3" s="1"/>
  <c r="BF27" i="3"/>
  <c r="AX28" i="3"/>
  <c r="BA28" i="3"/>
  <c r="AU28" i="3" s="1"/>
  <c r="BB28" i="3"/>
  <c r="BC28" i="3"/>
  <c r="AW28" i="3" s="1"/>
  <c r="BD28" i="3"/>
  <c r="BE28" i="3"/>
  <c r="AY28" i="3" s="1"/>
  <c r="BF28" i="3"/>
  <c r="BA29" i="3"/>
  <c r="AU29" i="3" s="1"/>
  <c r="BB29" i="3"/>
  <c r="BC29" i="3"/>
  <c r="AW29" i="3" s="1"/>
  <c r="BD29" i="3"/>
  <c r="BE29" i="3"/>
  <c r="AY29" i="3" s="1"/>
  <c r="BF29" i="3"/>
  <c r="AY30" i="3"/>
  <c r="BA30" i="3"/>
  <c r="AU30" i="3" s="1"/>
  <c r="BB30" i="3"/>
  <c r="BC30" i="3"/>
  <c r="AW30" i="3" s="1"/>
  <c r="BD30" i="3"/>
  <c r="BE30" i="3"/>
  <c r="BF30" i="3"/>
  <c r="AW31" i="3"/>
  <c r="BA31" i="3"/>
  <c r="BB31" i="3"/>
  <c r="BC31" i="3"/>
  <c r="BD31" i="3"/>
  <c r="BE31" i="3"/>
  <c r="BF31" i="3"/>
  <c r="AU32" i="3"/>
  <c r="AY32" i="3"/>
  <c r="BA32" i="3"/>
  <c r="BB32" i="3"/>
  <c r="BC32" i="3"/>
  <c r="BD32" i="3"/>
  <c r="BE32" i="3"/>
  <c r="BF32" i="3"/>
  <c r="BA33" i="3"/>
  <c r="BB33" i="3"/>
  <c r="BC33" i="3"/>
  <c r="BD33" i="3"/>
  <c r="BE33" i="3"/>
  <c r="BF33" i="3"/>
  <c r="AU34" i="3"/>
  <c r="BA34" i="3"/>
  <c r="BB34" i="3"/>
  <c r="BC34" i="3"/>
  <c r="BD34" i="3"/>
  <c r="BE34" i="3"/>
  <c r="BF34" i="3"/>
  <c r="AW35" i="3"/>
  <c r="BA35" i="3"/>
  <c r="BB35" i="3"/>
  <c r="BC35" i="3"/>
  <c r="BD35" i="3"/>
  <c r="BE35" i="3"/>
  <c r="BF35" i="3"/>
  <c r="AY36" i="3"/>
  <c r="BA36" i="3"/>
  <c r="BB36" i="3"/>
  <c r="AV36" i="3" s="1"/>
  <c r="BC36" i="3"/>
  <c r="BD36" i="3"/>
  <c r="AX36" i="3" s="1"/>
  <c r="BE36" i="3"/>
  <c r="BF36" i="3"/>
  <c r="AZ36" i="3" s="1"/>
  <c r="BA37" i="3"/>
  <c r="BB37" i="3"/>
  <c r="AV37" i="3" s="1"/>
  <c r="BC37" i="3"/>
  <c r="BD37" i="3"/>
  <c r="AX37" i="3" s="1"/>
  <c r="BE37" i="3"/>
  <c r="BF37" i="3"/>
  <c r="AZ37" i="3" s="1"/>
  <c r="AU38" i="3"/>
  <c r="BA38" i="3"/>
  <c r="BB38" i="3"/>
  <c r="AV38" i="3" s="1"/>
  <c r="BC38" i="3"/>
  <c r="BD38" i="3"/>
  <c r="AX38" i="3" s="1"/>
  <c r="BE38" i="3"/>
  <c r="BF38" i="3"/>
  <c r="AZ38" i="3" s="1"/>
  <c r="BA39" i="3"/>
  <c r="BB39" i="3"/>
  <c r="AV39" i="3" s="1"/>
  <c r="BC39" i="3"/>
  <c r="BD39" i="3"/>
  <c r="AX39" i="3" s="1"/>
  <c r="BE39" i="3"/>
  <c r="BF39" i="3"/>
  <c r="AZ39" i="3" s="1"/>
  <c r="AY40" i="3"/>
  <c r="BA40" i="3"/>
  <c r="BB40" i="3"/>
  <c r="AV40" i="3" s="1"/>
  <c r="BC40" i="3"/>
  <c r="BD40" i="3"/>
  <c r="AX40" i="3" s="1"/>
  <c r="BE40" i="3"/>
  <c r="BF40" i="3"/>
  <c r="AZ40" i="3" s="1"/>
  <c r="BA41" i="3"/>
  <c r="BB41" i="3"/>
  <c r="AV41" i="3" s="1"/>
  <c r="BC41" i="3"/>
  <c r="BD41" i="3"/>
  <c r="AX41" i="3" s="1"/>
  <c r="BE41" i="3"/>
  <c r="BF41" i="3"/>
  <c r="AZ41" i="3" s="1"/>
  <c r="BA42" i="3"/>
  <c r="BB42" i="3"/>
  <c r="AV42" i="3" s="1"/>
  <c r="BC42" i="3"/>
  <c r="BD42" i="3"/>
  <c r="AX42" i="3" s="1"/>
  <c r="BE42" i="3"/>
  <c r="BF42" i="3"/>
  <c r="AZ42" i="3" s="1"/>
  <c r="AW43" i="3"/>
  <c r="BA43" i="3"/>
  <c r="BB43" i="3"/>
  <c r="AV43" i="3" s="1"/>
  <c r="BC43" i="3"/>
  <c r="BD43" i="3"/>
  <c r="AX43" i="3" s="1"/>
  <c r="BE43" i="3"/>
  <c r="BF43" i="3"/>
  <c r="AZ43" i="3" s="1"/>
  <c r="AY44" i="3"/>
  <c r="BA44" i="3"/>
  <c r="BB44" i="3"/>
  <c r="AV44" i="3" s="1"/>
  <c r="BC44" i="3"/>
  <c r="BD44" i="3"/>
  <c r="AX44" i="3" s="1"/>
  <c r="BE44" i="3"/>
  <c r="BF44" i="3"/>
  <c r="AZ44" i="3" s="1"/>
  <c r="BA45" i="3"/>
  <c r="BB45" i="3"/>
  <c r="AV45" i="3" s="1"/>
  <c r="BC45" i="3"/>
  <c r="BD45" i="3"/>
  <c r="AX45" i="3" s="1"/>
  <c r="BE45" i="3"/>
  <c r="BF45" i="3"/>
  <c r="AZ45" i="3" s="1"/>
  <c r="AU46" i="3"/>
  <c r="BA46" i="3"/>
  <c r="BB46" i="3"/>
  <c r="AV46" i="3" s="1"/>
  <c r="BC46" i="3"/>
  <c r="BD46" i="3"/>
  <c r="AX46" i="3" s="1"/>
  <c r="BE46" i="3"/>
  <c r="BF46" i="3"/>
  <c r="AZ46" i="3" s="1"/>
  <c r="BA47" i="3"/>
  <c r="BB47" i="3"/>
  <c r="AV47" i="3" s="1"/>
  <c r="BC47" i="3"/>
  <c r="BD47" i="3"/>
  <c r="AX47" i="3" s="1"/>
  <c r="BE47" i="3"/>
  <c r="BF47" i="3"/>
  <c r="AZ47" i="3" s="1"/>
  <c r="AY48" i="3"/>
  <c r="BA48" i="3"/>
  <c r="BB48" i="3"/>
  <c r="AV48" i="3" s="1"/>
  <c r="BC48" i="3"/>
  <c r="BD48" i="3"/>
  <c r="AX48" i="3" s="1"/>
  <c r="BE48" i="3"/>
  <c r="BF48" i="3"/>
  <c r="AZ48" i="3" s="1"/>
  <c r="BA49" i="3"/>
  <c r="BB49" i="3"/>
  <c r="AV49" i="3" s="1"/>
  <c r="BC49" i="3"/>
  <c r="BD49" i="3"/>
  <c r="AX49" i="3" s="1"/>
  <c r="BE49" i="3"/>
  <c r="BF49" i="3"/>
  <c r="AZ49" i="3" s="1"/>
  <c r="BA50" i="3"/>
  <c r="BB50" i="3"/>
  <c r="AV50" i="3" s="1"/>
  <c r="BC50" i="3"/>
  <c r="BD50" i="3"/>
  <c r="AX50" i="3" s="1"/>
  <c r="BE50" i="3"/>
  <c r="BF50" i="3"/>
  <c r="AZ50" i="3" s="1"/>
  <c r="AW51" i="3"/>
  <c r="BA51" i="3"/>
  <c r="BB51" i="3"/>
  <c r="AV51" i="3" s="1"/>
  <c r="BC51" i="3"/>
  <c r="BD51" i="3"/>
  <c r="AX51" i="3" s="1"/>
  <c r="BE51" i="3"/>
  <c r="BF51" i="3"/>
  <c r="AZ51" i="3" s="1"/>
  <c r="AY52" i="3"/>
  <c r="BA52" i="3"/>
  <c r="BB52" i="3"/>
  <c r="AV52" i="3" s="1"/>
  <c r="BC52" i="3"/>
  <c r="BD52" i="3"/>
  <c r="AX52" i="3" s="1"/>
  <c r="BE52" i="3"/>
  <c r="BF52" i="3"/>
  <c r="AZ52" i="3" s="1"/>
  <c r="BA53" i="3"/>
  <c r="BB53" i="3"/>
  <c r="AV53" i="3" s="1"/>
  <c r="BC53" i="3"/>
  <c r="BD53" i="3"/>
  <c r="AX53" i="3" s="1"/>
  <c r="BE53" i="3"/>
  <c r="BF53" i="3"/>
  <c r="AZ53" i="3" s="1"/>
  <c r="AU54" i="3"/>
  <c r="BA54" i="3"/>
  <c r="BB54" i="3"/>
  <c r="AV54" i="3" s="1"/>
  <c r="BC54" i="3"/>
  <c r="BD54" i="3"/>
  <c r="AX54" i="3" s="1"/>
  <c r="BE54" i="3"/>
  <c r="BF54" i="3"/>
  <c r="AZ54" i="3" s="1"/>
  <c r="BA55" i="3"/>
  <c r="BB55" i="3"/>
  <c r="AV55" i="3" s="1"/>
  <c r="BC55" i="3"/>
  <c r="BD55" i="3"/>
  <c r="AX55" i="3" s="1"/>
  <c r="BE55" i="3"/>
  <c r="BF55" i="3"/>
  <c r="AZ55" i="3" s="1"/>
  <c r="AY56" i="3"/>
  <c r="BA56" i="3"/>
  <c r="BB56" i="3"/>
  <c r="AV56" i="3" s="1"/>
  <c r="BC56" i="3"/>
  <c r="BD56" i="3"/>
  <c r="AX56" i="3" s="1"/>
  <c r="BE56" i="3"/>
  <c r="BF56" i="3"/>
  <c r="AZ56" i="3" s="1"/>
  <c r="BA57" i="3"/>
  <c r="BB57" i="3"/>
  <c r="AV57" i="3" s="1"/>
  <c r="BC57" i="3"/>
  <c r="BD57" i="3"/>
  <c r="AX57" i="3" s="1"/>
  <c r="BE57" i="3"/>
  <c r="BF57" i="3"/>
  <c r="AZ57" i="3" s="1"/>
  <c r="BA58" i="3"/>
  <c r="BB58" i="3"/>
  <c r="AV58" i="3" s="1"/>
  <c r="BC58" i="3"/>
  <c r="BD58" i="3"/>
  <c r="AX58" i="3" s="1"/>
  <c r="BE58" i="3"/>
  <c r="BF58" i="3"/>
  <c r="AZ58" i="3" s="1"/>
  <c r="AW59" i="3"/>
  <c r="BA59" i="3"/>
  <c r="BB59" i="3"/>
  <c r="AV59" i="3" s="1"/>
  <c r="BC59" i="3"/>
  <c r="BD59" i="3"/>
  <c r="AX59" i="3" s="1"/>
  <c r="BE59" i="3"/>
  <c r="BF59" i="3"/>
  <c r="AZ59" i="3" s="1"/>
  <c r="AY60" i="3"/>
  <c r="BA60" i="3"/>
  <c r="BB60" i="3"/>
  <c r="AV60" i="3" s="1"/>
  <c r="BC60" i="3"/>
  <c r="BD60" i="3"/>
  <c r="AX60" i="3" s="1"/>
  <c r="BE60" i="3"/>
  <c r="BF60" i="3"/>
  <c r="AZ60" i="3" s="1"/>
  <c r="BA61" i="3"/>
  <c r="BB61" i="3"/>
  <c r="AV61" i="3" s="1"/>
  <c r="BC61" i="3"/>
  <c r="BD61" i="3"/>
  <c r="AX61" i="3" s="1"/>
  <c r="BE61" i="3"/>
  <c r="BF61" i="3"/>
  <c r="AZ61" i="3" s="1"/>
  <c r="AU62" i="3"/>
  <c r="BA62" i="3"/>
  <c r="BB62" i="3"/>
  <c r="AV62" i="3" s="1"/>
  <c r="BC62" i="3"/>
  <c r="BD62" i="3"/>
  <c r="AX62" i="3" s="1"/>
  <c r="BE62" i="3"/>
  <c r="BF62" i="3"/>
  <c r="AZ62" i="3" s="1"/>
  <c r="BA63" i="3"/>
  <c r="BB63" i="3"/>
  <c r="AV63" i="3" s="1"/>
  <c r="BC63" i="3"/>
  <c r="BD63" i="3"/>
  <c r="AX63" i="3" s="1"/>
  <c r="BE63" i="3"/>
  <c r="BF63" i="3"/>
  <c r="AZ63" i="3" s="1"/>
  <c r="AY64" i="3"/>
  <c r="BA64" i="3"/>
  <c r="BB64" i="3"/>
  <c r="AV64" i="3" s="1"/>
  <c r="BC64" i="3"/>
  <c r="BD64" i="3"/>
  <c r="AX64" i="3" s="1"/>
  <c r="BE64" i="3"/>
  <c r="BF64" i="3"/>
  <c r="AZ64" i="3" s="1"/>
  <c r="BA65" i="3"/>
  <c r="BB65" i="3"/>
  <c r="AV65" i="3" s="1"/>
  <c r="BC65" i="3"/>
  <c r="BD65" i="3"/>
  <c r="AX65" i="3" s="1"/>
  <c r="BE65" i="3"/>
  <c r="BF65" i="3"/>
  <c r="AZ65" i="3" s="1"/>
  <c r="BA66" i="3"/>
  <c r="BB66" i="3"/>
  <c r="AV66" i="3" s="1"/>
  <c r="BC66" i="3"/>
  <c r="BD66" i="3"/>
  <c r="AX66" i="3" s="1"/>
  <c r="BE66" i="3"/>
  <c r="BF66" i="3"/>
  <c r="AZ66" i="3" s="1"/>
  <c r="AW67" i="3"/>
  <c r="BA67" i="3"/>
  <c r="BB67" i="3"/>
  <c r="AV67" i="3" s="1"/>
  <c r="BC67" i="3"/>
  <c r="BD67" i="3"/>
  <c r="AX67" i="3" s="1"/>
  <c r="BE67" i="3"/>
  <c r="BF67" i="3"/>
  <c r="AZ67" i="3" s="1"/>
  <c r="AY68" i="3"/>
  <c r="BA68" i="3"/>
  <c r="BB68" i="3"/>
  <c r="AV68" i="3" s="1"/>
  <c r="BC68" i="3"/>
  <c r="BD68" i="3"/>
  <c r="AX68" i="3" s="1"/>
  <c r="BE68" i="3"/>
  <c r="BF68" i="3"/>
  <c r="AZ68" i="3" s="1"/>
  <c r="BA69" i="3"/>
  <c r="BB69" i="3"/>
  <c r="AV69" i="3" s="1"/>
  <c r="BC69" i="3"/>
  <c r="BD69" i="3"/>
  <c r="AX69" i="3" s="1"/>
  <c r="BE69" i="3"/>
  <c r="BF69" i="3"/>
  <c r="AZ69" i="3" s="1"/>
  <c r="AU70" i="3"/>
  <c r="BA70" i="3"/>
  <c r="BB70" i="3"/>
  <c r="AV70" i="3" s="1"/>
  <c r="BC70" i="3"/>
  <c r="BD70" i="3"/>
  <c r="AX70" i="3" s="1"/>
  <c r="BE70" i="3"/>
  <c r="BF70" i="3"/>
  <c r="AZ70" i="3" s="1"/>
  <c r="BA71" i="3"/>
  <c r="BB71" i="3"/>
  <c r="AV71" i="3" s="1"/>
  <c r="BC71" i="3"/>
  <c r="BD71" i="3"/>
  <c r="AX71" i="3" s="1"/>
  <c r="BE71" i="3"/>
  <c r="BF71" i="3"/>
  <c r="AZ71" i="3" s="1"/>
  <c r="AY72" i="3"/>
  <c r="BA72" i="3"/>
  <c r="BB72" i="3"/>
  <c r="AV72" i="3" s="1"/>
  <c r="BC72" i="3"/>
  <c r="BD72" i="3"/>
  <c r="AX72" i="3" s="1"/>
  <c r="BE72" i="3"/>
  <c r="BF72" i="3"/>
  <c r="AZ72" i="3" s="1"/>
  <c r="BA73" i="3"/>
  <c r="BB73" i="3"/>
  <c r="AV73" i="3" s="1"/>
  <c r="BC73" i="3"/>
  <c r="BD73" i="3"/>
  <c r="AX73" i="3" s="1"/>
  <c r="BE73" i="3"/>
  <c r="BF73" i="3"/>
  <c r="AZ73" i="3" s="1"/>
  <c r="AU74" i="3"/>
  <c r="BA74" i="3"/>
  <c r="BB74" i="3"/>
  <c r="AV74" i="3" s="1"/>
  <c r="BC74" i="3"/>
  <c r="BD74" i="3"/>
  <c r="AX74" i="3" s="1"/>
  <c r="BE74" i="3"/>
  <c r="BF74" i="3"/>
  <c r="AZ74" i="3" s="1"/>
  <c r="AW75" i="3"/>
  <c r="BA75" i="3"/>
  <c r="BB75" i="3"/>
  <c r="AV75" i="3" s="1"/>
  <c r="BC75" i="3"/>
  <c r="BD75" i="3"/>
  <c r="AX75" i="3" s="1"/>
  <c r="BE75" i="3"/>
  <c r="BF75" i="3"/>
  <c r="AZ75" i="3" s="1"/>
  <c r="AY76" i="3"/>
  <c r="BA76" i="3"/>
  <c r="BB76" i="3"/>
  <c r="AV76" i="3" s="1"/>
  <c r="BC76" i="3"/>
  <c r="BD76" i="3"/>
  <c r="AX76" i="3" s="1"/>
  <c r="BE76" i="3"/>
  <c r="BF76" i="3"/>
  <c r="AZ76" i="3" s="1"/>
  <c r="BA77" i="3"/>
  <c r="BB77" i="3"/>
  <c r="AV77" i="3" s="1"/>
  <c r="BC77" i="3"/>
  <c r="BD77" i="3"/>
  <c r="AX77" i="3" s="1"/>
  <c r="BE77" i="3"/>
  <c r="BF77" i="3"/>
  <c r="AZ77" i="3" s="1"/>
  <c r="AU78" i="3"/>
  <c r="BA78" i="3"/>
  <c r="BB78" i="3"/>
  <c r="AV78" i="3" s="1"/>
  <c r="BC78" i="3"/>
  <c r="BD78" i="3"/>
  <c r="AX78" i="3" s="1"/>
  <c r="BE78" i="3"/>
  <c r="BF78" i="3"/>
  <c r="AZ78" i="3" s="1"/>
  <c r="AW79" i="3"/>
  <c r="BA79" i="3"/>
  <c r="BB79" i="3"/>
  <c r="AV79" i="3" s="1"/>
  <c r="BC79" i="3"/>
  <c r="BD79" i="3"/>
  <c r="AX79" i="3" s="1"/>
  <c r="BE79" i="3"/>
  <c r="BF79" i="3"/>
  <c r="AZ79" i="3" s="1"/>
  <c r="AY80" i="3"/>
  <c r="BA80" i="3"/>
  <c r="BB80" i="3"/>
  <c r="AV80" i="3" s="1"/>
  <c r="BC80" i="3"/>
  <c r="BD80" i="3"/>
  <c r="AX80" i="3" s="1"/>
  <c r="BE80" i="3"/>
  <c r="BF80" i="3"/>
  <c r="AZ80" i="3" s="1"/>
  <c r="BA81" i="3"/>
  <c r="BB81" i="3"/>
  <c r="AV81" i="3" s="1"/>
  <c r="BC81" i="3"/>
  <c r="BD81" i="3"/>
  <c r="AX81" i="3" s="1"/>
  <c r="BE81" i="3"/>
  <c r="BF81" i="3"/>
  <c r="AZ81" i="3" s="1"/>
  <c r="AU82" i="3"/>
  <c r="BA82" i="3"/>
  <c r="BB82" i="3"/>
  <c r="AV82" i="3" s="1"/>
  <c r="BC82" i="3"/>
  <c r="BD82" i="3"/>
  <c r="AX82" i="3" s="1"/>
  <c r="BE82" i="3"/>
  <c r="BF82" i="3"/>
  <c r="AZ82" i="3" s="1"/>
  <c r="AW83" i="3"/>
  <c r="BA83" i="3"/>
  <c r="BB83" i="3"/>
  <c r="AV83" i="3" s="1"/>
  <c r="BC83" i="3"/>
  <c r="BD83" i="3"/>
  <c r="AX83" i="3" s="1"/>
  <c r="BE83" i="3"/>
  <c r="BF83" i="3"/>
  <c r="AZ83" i="3" s="1"/>
  <c r="AY84" i="3"/>
  <c r="BA84" i="3"/>
  <c r="BB84" i="3"/>
  <c r="AV84" i="3" s="1"/>
  <c r="BC84" i="3"/>
  <c r="BD84" i="3"/>
  <c r="AX84" i="3" s="1"/>
  <c r="BE84" i="3"/>
  <c r="BF84" i="3"/>
  <c r="AZ84" i="3" s="1"/>
  <c r="BA85" i="3"/>
  <c r="BB85" i="3"/>
  <c r="AV85" i="3" s="1"/>
  <c r="BC85" i="3"/>
  <c r="BD85" i="3"/>
  <c r="AX85" i="3" s="1"/>
  <c r="BE85" i="3"/>
  <c r="BF85" i="3"/>
  <c r="AZ85" i="3" s="1"/>
  <c r="AU86" i="3"/>
  <c r="BA86" i="3"/>
  <c r="BB86" i="3"/>
  <c r="AV86" i="3" s="1"/>
  <c r="BC86" i="3"/>
  <c r="BD86" i="3"/>
  <c r="AX86" i="3" s="1"/>
  <c r="BE86" i="3"/>
  <c r="BF86" i="3"/>
  <c r="AZ86" i="3" s="1"/>
  <c r="AW87" i="3"/>
  <c r="BA87" i="3"/>
  <c r="BB87" i="3"/>
  <c r="AV87" i="3" s="1"/>
  <c r="BC87" i="3"/>
  <c r="BD87" i="3"/>
  <c r="AX87" i="3" s="1"/>
  <c r="BE87" i="3"/>
  <c r="BF87" i="3"/>
  <c r="AZ87" i="3" s="1"/>
  <c r="AY88" i="3"/>
  <c r="BA88" i="3"/>
  <c r="BB88" i="3"/>
  <c r="AV88" i="3" s="1"/>
  <c r="BC88" i="3"/>
  <c r="BD88" i="3"/>
  <c r="AX88" i="3" s="1"/>
  <c r="BE88" i="3"/>
  <c r="BF88" i="3"/>
  <c r="AZ88" i="3" s="1"/>
  <c r="BA89" i="3"/>
  <c r="BB89" i="3"/>
  <c r="AV89" i="3" s="1"/>
  <c r="BC89" i="3"/>
  <c r="BD89" i="3"/>
  <c r="AX89" i="3" s="1"/>
  <c r="BE89" i="3"/>
  <c r="BF89" i="3"/>
  <c r="AZ89" i="3" s="1"/>
  <c r="AU90" i="3"/>
  <c r="BA90" i="3"/>
  <c r="BB90" i="3"/>
  <c r="AV90" i="3" s="1"/>
  <c r="BC90" i="3"/>
  <c r="BD90" i="3"/>
  <c r="AX90" i="3" s="1"/>
  <c r="BE90" i="3"/>
  <c r="BF90" i="3"/>
  <c r="AZ90" i="3" s="1"/>
  <c r="AW91" i="3"/>
  <c r="BA91" i="3"/>
  <c r="BB91" i="3"/>
  <c r="AV91" i="3" s="1"/>
  <c r="BC91" i="3"/>
  <c r="BD91" i="3"/>
  <c r="AX91" i="3" s="1"/>
  <c r="BE91" i="3"/>
  <c r="BF91" i="3"/>
  <c r="AZ91" i="3" s="1"/>
  <c r="AY92" i="3"/>
  <c r="BA92" i="3"/>
  <c r="BB92" i="3"/>
  <c r="AV92" i="3" s="1"/>
  <c r="BC92" i="3"/>
  <c r="BD92" i="3"/>
  <c r="AX92" i="3" s="1"/>
  <c r="BE92" i="3"/>
  <c r="BF92" i="3"/>
  <c r="AZ92" i="3" s="1"/>
  <c r="BA93" i="3"/>
  <c r="BB93" i="3"/>
  <c r="AV93" i="3" s="1"/>
  <c r="BC93" i="3"/>
  <c r="BD93" i="3"/>
  <c r="AX93" i="3" s="1"/>
  <c r="BE93" i="3"/>
  <c r="BF93" i="3"/>
  <c r="AZ93" i="3" s="1"/>
  <c r="AU94" i="3"/>
  <c r="BA94" i="3"/>
  <c r="BB94" i="3"/>
  <c r="AV94" i="3" s="1"/>
  <c r="BC94" i="3"/>
  <c r="BD94" i="3"/>
  <c r="AX94" i="3" s="1"/>
  <c r="BE94" i="3"/>
  <c r="BF94" i="3"/>
  <c r="AZ94" i="3" s="1"/>
  <c r="AW95" i="3"/>
  <c r="BA95" i="3"/>
  <c r="BB95" i="3"/>
  <c r="AV95" i="3" s="1"/>
  <c r="BC95" i="3"/>
  <c r="BD95" i="3"/>
  <c r="AX95" i="3" s="1"/>
  <c r="BE95" i="3"/>
  <c r="BF95" i="3"/>
  <c r="AZ95" i="3" s="1"/>
  <c r="AY96" i="3"/>
  <c r="BA96" i="3"/>
  <c r="BB96" i="3"/>
  <c r="AV96" i="3" s="1"/>
  <c r="BC96" i="3"/>
  <c r="BD96" i="3"/>
  <c r="AX96" i="3" s="1"/>
  <c r="BE96" i="3"/>
  <c r="BF96" i="3"/>
  <c r="AZ96" i="3" s="1"/>
  <c r="BA97" i="3"/>
  <c r="BB97" i="3"/>
  <c r="AV97" i="3" s="1"/>
  <c r="BC97" i="3"/>
  <c r="BD97" i="3"/>
  <c r="AX97" i="3" s="1"/>
  <c r="BE97" i="3"/>
  <c r="BF97" i="3"/>
  <c r="AZ97" i="3" s="1"/>
  <c r="AU98" i="3"/>
  <c r="BA98" i="3"/>
  <c r="BB98" i="3"/>
  <c r="AV98" i="3" s="1"/>
  <c r="BC98" i="3"/>
  <c r="BD98" i="3"/>
  <c r="AX98" i="3" s="1"/>
  <c r="BE98" i="3"/>
  <c r="BF98" i="3"/>
  <c r="AZ98" i="3" s="1"/>
  <c r="AW99" i="3"/>
  <c r="BA99" i="3"/>
  <c r="BB99" i="3"/>
  <c r="AV99" i="3" s="1"/>
  <c r="BC99" i="3"/>
  <c r="BD99" i="3"/>
  <c r="AX99" i="3" s="1"/>
  <c r="BE99" i="3"/>
  <c r="BF99" i="3"/>
  <c r="AZ99" i="3" s="1"/>
  <c r="AY100" i="3"/>
  <c r="BA100" i="3"/>
  <c r="BB100" i="3"/>
  <c r="AV100" i="3" s="1"/>
  <c r="BC100" i="3"/>
  <c r="BD100" i="3"/>
  <c r="AX100" i="3" s="1"/>
  <c r="BE100" i="3"/>
  <c r="BF100" i="3"/>
  <c r="AZ100" i="3" s="1"/>
  <c r="BA101" i="3"/>
  <c r="BB101" i="3"/>
  <c r="AV101" i="3" s="1"/>
  <c r="BC101" i="3"/>
  <c r="BD101" i="3"/>
  <c r="AX101" i="3" s="1"/>
  <c r="BE101" i="3"/>
  <c r="BF101" i="3"/>
  <c r="AZ101" i="3" s="1"/>
  <c r="AU102" i="3"/>
  <c r="BA102" i="3"/>
  <c r="BB102" i="3"/>
  <c r="AV102" i="3" s="1"/>
  <c r="BC102" i="3"/>
  <c r="BD102" i="3"/>
  <c r="AX102" i="3" s="1"/>
  <c r="BE102" i="3"/>
  <c r="BF102" i="3"/>
  <c r="AZ102" i="3" s="1"/>
  <c r="AW103" i="3"/>
  <c r="BA103" i="3"/>
  <c r="BB103" i="3"/>
  <c r="AV103" i="3" s="1"/>
  <c r="BC103" i="3"/>
  <c r="BD103" i="3"/>
  <c r="AX103" i="3" s="1"/>
  <c r="BE103" i="3"/>
  <c r="BF103" i="3"/>
  <c r="AZ103" i="3" s="1"/>
  <c r="AY104" i="3"/>
  <c r="BA104" i="3"/>
  <c r="BB104" i="3"/>
  <c r="AV104" i="3" s="1"/>
  <c r="BC104" i="3"/>
  <c r="BD104" i="3"/>
  <c r="AX104" i="3" s="1"/>
  <c r="BE104" i="3"/>
  <c r="BF104" i="3"/>
  <c r="AZ104" i="3" s="1"/>
  <c r="BA105" i="3"/>
  <c r="BB105" i="3"/>
  <c r="AV105" i="3" s="1"/>
  <c r="BC105" i="3"/>
  <c r="BD105" i="3"/>
  <c r="AX105" i="3" s="1"/>
  <c r="BE105" i="3"/>
  <c r="BF105" i="3"/>
  <c r="AZ105" i="3" s="1"/>
  <c r="AU106" i="3"/>
  <c r="BA106" i="3"/>
  <c r="BB106" i="3"/>
  <c r="AV106" i="3" s="1"/>
  <c r="BC106" i="3"/>
  <c r="BD106" i="3"/>
  <c r="AX106" i="3" s="1"/>
  <c r="BE106" i="3"/>
  <c r="BF106" i="3"/>
  <c r="AZ106" i="3" s="1"/>
  <c r="AW107" i="3"/>
  <c r="BA107" i="3"/>
  <c r="BB107" i="3"/>
  <c r="AV107" i="3" s="1"/>
  <c r="BC107" i="3"/>
  <c r="BD107" i="3"/>
  <c r="AX107" i="3" s="1"/>
  <c r="BE107" i="3"/>
  <c r="BF107" i="3"/>
  <c r="AZ107" i="3" s="1"/>
  <c r="AY108" i="3"/>
  <c r="BA108" i="3"/>
  <c r="BB108" i="3"/>
  <c r="AV108" i="3" s="1"/>
  <c r="BC108" i="3"/>
  <c r="BD108" i="3"/>
  <c r="AX108" i="3" s="1"/>
  <c r="BE108" i="3"/>
  <c r="BF108" i="3"/>
  <c r="AZ108" i="3" s="1"/>
  <c r="BA109" i="3"/>
  <c r="BB109" i="3"/>
  <c r="AV109" i="3" s="1"/>
  <c r="BC109" i="3"/>
  <c r="BD109" i="3"/>
  <c r="AX109" i="3" s="1"/>
  <c r="BE109" i="3"/>
  <c r="BF109" i="3"/>
  <c r="AZ109" i="3" s="1"/>
  <c r="AU110" i="3"/>
  <c r="BA110" i="3"/>
  <c r="BB110" i="3"/>
  <c r="AV110" i="3" s="1"/>
  <c r="BC110" i="3"/>
  <c r="BD110" i="3"/>
  <c r="AX110" i="3" s="1"/>
  <c r="BE110" i="3"/>
  <c r="BF110" i="3"/>
  <c r="AZ110" i="3" s="1"/>
  <c r="AW111" i="3"/>
  <c r="BA111" i="3"/>
  <c r="BB111" i="3"/>
  <c r="AV111" i="3" s="1"/>
  <c r="BC111" i="3"/>
  <c r="BD111" i="3"/>
  <c r="AX111" i="3" s="1"/>
  <c r="BE111" i="3"/>
  <c r="BF111" i="3"/>
  <c r="AZ111" i="3" s="1"/>
  <c r="AY112" i="3"/>
  <c r="BA112" i="3"/>
  <c r="BB112" i="3"/>
  <c r="AV112" i="3" s="1"/>
  <c r="BC112" i="3"/>
  <c r="BD112" i="3"/>
  <c r="AX112" i="3" s="1"/>
  <c r="BE112" i="3"/>
  <c r="BF112" i="3"/>
  <c r="AZ112" i="3" s="1"/>
  <c r="BA113" i="3"/>
  <c r="BB113" i="3"/>
  <c r="AV113" i="3" s="1"/>
  <c r="BC113" i="3"/>
  <c r="BD113" i="3"/>
  <c r="AX113" i="3" s="1"/>
  <c r="BE113" i="3"/>
  <c r="BF113" i="3"/>
  <c r="AZ113" i="3" s="1"/>
  <c r="AU114" i="3"/>
  <c r="BA114" i="3"/>
  <c r="BB114" i="3"/>
  <c r="AV114" i="3" s="1"/>
  <c r="BC114" i="3"/>
  <c r="BD114" i="3"/>
  <c r="AX114" i="3" s="1"/>
  <c r="BE114" i="3"/>
  <c r="BF114" i="3"/>
  <c r="AZ114" i="3" s="1"/>
  <c r="AW115" i="3"/>
  <c r="BA115" i="3"/>
  <c r="BB115" i="3"/>
  <c r="AV115" i="3" s="1"/>
  <c r="BC115" i="3"/>
  <c r="BD115" i="3"/>
  <c r="AX115" i="3" s="1"/>
  <c r="BE115" i="3"/>
  <c r="BF115" i="3"/>
  <c r="AZ115" i="3" s="1"/>
  <c r="AY116" i="3"/>
  <c r="BA116" i="3"/>
  <c r="BB116" i="3"/>
  <c r="AV116" i="3" s="1"/>
  <c r="BC116" i="3"/>
  <c r="BD116" i="3"/>
  <c r="AX116" i="3" s="1"/>
  <c r="BE116" i="3"/>
  <c r="BF116" i="3"/>
  <c r="AZ116" i="3" s="1"/>
  <c r="BA117" i="3"/>
  <c r="BB117" i="3"/>
  <c r="AV117" i="3" s="1"/>
  <c r="BC117" i="3"/>
  <c r="BD117" i="3"/>
  <c r="AX117" i="3" s="1"/>
  <c r="BE117" i="3"/>
  <c r="BF117" i="3"/>
  <c r="AZ117" i="3" s="1"/>
  <c r="AU118" i="3"/>
  <c r="BA118" i="3"/>
  <c r="BB118" i="3"/>
  <c r="AV118" i="3" s="1"/>
  <c r="BC118" i="3"/>
  <c r="BD118" i="3"/>
  <c r="AX118" i="3" s="1"/>
  <c r="BE118" i="3"/>
  <c r="BF118" i="3"/>
  <c r="AZ118" i="3" s="1"/>
  <c r="AW119" i="3"/>
  <c r="BA119" i="3"/>
  <c r="BB119" i="3"/>
  <c r="AV119" i="3" s="1"/>
  <c r="BC119" i="3"/>
  <c r="BD119" i="3"/>
  <c r="AX119" i="3" s="1"/>
  <c r="BE119" i="3"/>
  <c r="BF119" i="3"/>
  <c r="AZ119" i="3" s="1"/>
  <c r="AY120" i="3"/>
  <c r="BA120" i="3"/>
  <c r="BB120" i="3"/>
  <c r="AV120" i="3" s="1"/>
  <c r="BC120" i="3"/>
  <c r="BD120" i="3"/>
  <c r="AX120" i="3" s="1"/>
  <c r="BE120" i="3"/>
  <c r="BF120" i="3"/>
  <c r="AZ120" i="3" s="1"/>
  <c r="BA121" i="3"/>
  <c r="BB121" i="3"/>
  <c r="AV121" i="3" s="1"/>
  <c r="BC121" i="3"/>
  <c r="BD121" i="3"/>
  <c r="AX121" i="3" s="1"/>
  <c r="BE121" i="3"/>
  <c r="BF121" i="3"/>
  <c r="AZ121" i="3" s="1"/>
  <c r="AU122" i="3"/>
  <c r="BA122" i="3"/>
  <c r="BB122" i="3"/>
  <c r="AV122" i="3" s="1"/>
  <c r="BC122" i="3"/>
  <c r="BD122" i="3"/>
  <c r="AX122" i="3" s="1"/>
  <c r="BE122" i="3"/>
  <c r="BF122" i="3"/>
  <c r="AZ122" i="3" s="1"/>
  <c r="AW123" i="3"/>
  <c r="BA123" i="3"/>
  <c r="BB123" i="3"/>
  <c r="AV123" i="3" s="1"/>
  <c r="BC123" i="3"/>
  <c r="BD123" i="3"/>
  <c r="AX123" i="3" s="1"/>
  <c r="BE123" i="3"/>
  <c r="BF123" i="3"/>
  <c r="AZ123" i="3" s="1"/>
  <c r="AY124" i="3"/>
  <c r="BA124" i="3"/>
  <c r="BB124" i="3"/>
  <c r="AV124" i="3" s="1"/>
  <c r="BC124" i="3"/>
  <c r="BD124" i="3"/>
  <c r="AX124" i="3" s="1"/>
  <c r="BE124" i="3"/>
  <c r="BF124" i="3"/>
  <c r="AZ124" i="3" s="1"/>
  <c r="BA125" i="3"/>
  <c r="BB125" i="3"/>
  <c r="AV125" i="3" s="1"/>
  <c r="BC125" i="3"/>
  <c r="BD125" i="3"/>
  <c r="AX125" i="3" s="1"/>
  <c r="BE125" i="3"/>
  <c r="BF125" i="3"/>
  <c r="AZ125" i="3" s="1"/>
  <c r="AU126" i="3"/>
  <c r="BA126" i="3"/>
  <c r="BB126" i="3"/>
  <c r="AV126" i="3" s="1"/>
  <c r="BC126" i="3"/>
  <c r="BD126" i="3"/>
  <c r="AX126" i="3" s="1"/>
  <c r="BE126" i="3"/>
  <c r="BF126" i="3"/>
  <c r="AZ126" i="3" s="1"/>
  <c r="AW127" i="3"/>
  <c r="BA127" i="3"/>
  <c r="BB127" i="3"/>
  <c r="AV127" i="3" s="1"/>
  <c r="BC127" i="3"/>
  <c r="BD127" i="3"/>
  <c r="AX127" i="3" s="1"/>
  <c r="BE127" i="3"/>
  <c r="BF127" i="3"/>
  <c r="AZ127" i="3" s="1"/>
  <c r="AY128" i="3"/>
  <c r="BA128" i="3"/>
  <c r="BB128" i="3"/>
  <c r="AV128" i="3" s="1"/>
  <c r="BC128" i="3"/>
  <c r="BD128" i="3"/>
  <c r="AX128" i="3" s="1"/>
  <c r="BE128" i="3"/>
  <c r="BF128" i="3"/>
  <c r="AZ128" i="3" s="1"/>
  <c r="BA129" i="3"/>
  <c r="BB129" i="3"/>
  <c r="AV129" i="3" s="1"/>
  <c r="BC129" i="3"/>
  <c r="BD129" i="3"/>
  <c r="AX129" i="3" s="1"/>
  <c r="BE129" i="3"/>
  <c r="BF129" i="3"/>
  <c r="AZ129" i="3" s="1"/>
  <c r="AU130" i="3"/>
  <c r="BA130" i="3"/>
  <c r="BB130" i="3"/>
  <c r="AV130" i="3" s="1"/>
  <c r="BC130" i="3"/>
  <c r="BD130" i="3"/>
  <c r="AX130" i="3" s="1"/>
  <c r="BE130" i="3"/>
  <c r="BF130" i="3"/>
  <c r="AZ130" i="3" s="1"/>
  <c r="AW131" i="3"/>
  <c r="BA131" i="3"/>
  <c r="BB131" i="3"/>
  <c r="AV131" i="3" s="1"/>
  <c r="BC131" i="3"/>
  <c r="BD131" i="3"/>
  <c r="AX131" i="3" s="1"/>
  <c r="BE131" i="3"/>
  <c r="BF131" i="3"/>
  <c r="AZ131" i="3" s="1"/>
  <c r="AY132" i="3"/>
  <c r="BA132" i="3"/>
  <c r="BB132" i="3"/>
  <c r="AV132" i="3" s="1"/>
  <c r="BC132" i="3"/>
  <c r="BD132" i="3"/>
  <c r="AX132" i="3" s="1"/>
  <c r="BE132" i="3"/>
  <c r="BF132" i="3"/>
  <c r="AZ132" i="3" s="1"/>
  <c r="BA133" i="3"/>
  <c r="BB133" i="3"/>
  <c r="AV133" i="3" s="1"/>
  <c r="BC133" i="3"/>
  <c r="BD133" i="3"/>
  <c r="AX133" i="3" s="1"/>
  <c r="BE133" i="3"/>
  <c r="BF133" i="3"/>
  <c r="AZ133" i="3" s="1"/>
  <c r="AU134" i="3"/>
  <c r="BA134" i="3"/>
  <c r="BB134" i="3"/>
  <c r="AV134" i="3" s="1"/>
  <c r="BC134" i="3"/>
  <c r="BD134" i="3"/>
  <c r="AX134" i="3" s="1"/>
  <c r="BE134" i="3"/>
  <c r="BF134" i="3"/>
  <c r="AZ134" i="3" s="1"/>
  <c r="AW135" i="3"/>
  <c r="BA135" i="3"/>
  <c r="BB135" i="3"/>
  <c r="AV135" i="3" s="1"/>
  <c r="BC135" i="3"/>
  <c r="BD135" i="3"/>
  <c r="AX135" i="3" s="1"/>
  <c r="BE135" i="3"/>
  <c r="BF135" i="3"/>
  <c r="AZ135" i="3" s="1"/>
  <c r="AY136" i="3"/>
  <c r="BA136" i="3"/>
  <c r="BB136" i="3"/>
  <c r="AV136" i="3" s="1"/>
  <c r="BC136" i="3"/>
  <c r="BD136" i="3"/>
  <c r="AX136" i="3" s="1"/>
  <c r="BE136" i="3"/>
  <c r="BF136" i="3"/>
  <c r="AZ136" i="3" s="1"/>
  <c r="BA137" i="3"/>
  <c r="BB137" i="3"/>
  <c r="AV137" i="3" s="1"/>
  <c r="BC137" i="3"/>
  <c r="BD137" i="3"/>
  <c r="AX137" i="3" s="1"/>
  <c r="BE137" i="3"/>
  <c r="BF137" i="3"/>
  <c r="AZ137" i="3" s="1"/>
  <c r="AU138" i="3"/>
  <c r="BA138" i="3"/>
  <c r="BB138" i="3"/>
  <c r="AV138" i="3" s="1"/>
  <c r="BC138" i="3"/>
  <c r="BD138" i="3"/>
  <c r="AX138" i="3" s="1"/>
  <c r="BE138" i="3"/>
  <c r="BF138" i="3"/>
  <c r="AZ138" i="3" s="1"/>
  <c r="AW139" i="3"/>
  <c r="BA139" i="3"/>
  <c r="BB139" i="3"/>
  <c r="AV139" i="3" s="1"/>
  <c r="BC139" i="3"/>
  <c r="BD139" i="3"/>
  <c r="AX139" i="3" s="1"/>
  <c r="BE139" i="3"/>
  <c r="BF139" i="3"/>
  <c r="AZ139" i="3" s="1"/>
  <c r="AY140" i="3"/>
  <c r="BA140" i="3"/>
  <c r="BB140" i="3"/>
  <c r="AV140" i="3" s="1"/>
  <c r="BC140" i="3"/>
  <c r="BD140" i="3"/>
  <c r="AX140" i="3" s="1"/>
  <c r="BE140" i="3"/>
  <c r="BF140" i="3"/>
  <c r="AZ140" i="3" s="1"/>
  <c r="BA141" i="3"/>
  <c r="BB141" i="3"/>
  <c r="AV141" i="3" s="1"/>
  <c r="BC141" i="3"/>
  <c r="BD141" i="3"/>
  <c r="AX141" i="3" s="1"/>
  <c r="BE141" i="3"/>
  <c r="BF141" i="3"/>
  <c r="AZ141" i="3" s="1"/>
  <c r="AU142" i="3"/>
  <c r="BA142" i="3"/>
  <c r="BB142" i="3"/>
  <c r="AV142" i="3" s="1"/>
  <c r="BC142" i="3"/>
  <c r="BD142" i="3"/>
  <c r="AX142" i="3" s="1"/>
  <c r="BE142" i="3"/>
  <c r="BF142" i="3"/>
  <c r="AZ142" i="3" s="1"/>
  <c r="AW143" i="3"/>
  <c r="BA143" i="3"/>
  <c r="BB143" i="3"/>
  <c r="AV143" i="3" s="1"/>
  <c r="BC143" i="3"/>
  <c r="BD143" i="3"/>
  <c r="AX143" i="3" s="1"/>
  <c r="BE143" i="3"/>
  <c r="BF143" i="3"/>
  <c r="AZ143" i="3" s="1"/>
  <c r="AY144" i="3"/>
  <c r="BA144" i="3"/>
  <c r="BB144" i="3"/>
  <c r="AV144" i="3" s="1"/>
  <c r="BC144" i="3"/>
  <c r="BD144" i="3"/>
  <c r="AX144" i="3" s="1"/>
  <c r="BE144" i="3"/>
  <c r="BF144" i="3"/>
  <c r="AZ144" i="3" s="1"/>
  <c r="BA145" i="3"/>
  <c r="BB145" i="3"/>
  <c r="AV145" i="3" s="1"/>
  <c r="BC145" i="3"/>
  <c r="BD145" i="3"/>
  <c r="AX145" i="3" s="1"/>
  <c r="BE145" i="3"/>
  <c r="BF145" i="3"/>
  <c r="AZ145" i="3" s="1"/>
  <c r="AU146" i="3"/>
  <c r="BA146" i="3"/>
  <c r="BB146" i="3"/>
  <c r="AV146" i="3" s="1"/>
  <c r="BC146" i="3"/>
  <c r="BD146" i="3"/>
  <c r="AX146" i="3" s="1"/>
  <c r="BE146" i="3"/>
  <c r="BF146" i="3"/>
  <c r="AZ146" i="3" s="1"/>
  <c r="AW147" i="3"/>
  <c r="BA147" i="3"/>
  <c r="BB147" i="3"/>
  <c r="AV147" i="3" s="1"/>
  <c r="BC147" i="3"/>
  <c r="BD147" i="3"/>
  <c r="AX147" i="3" s="1"/>
  <c r="BE147" i="3"/>
  <c r="BF147" i="3"/>
  <c r="AZ147" i="3" s="1"/>
  <c r="AY148" i="3"/>
  <c r="BA148" i="3"/>
  <c r="BB148" i="3"/>
  <c r="AV148" i="3" s="1"/>
  <c r="BC148" i="3"/>
  <c r="BD148" i="3"/>
  <c r="AX148" i="3" s="1"/>
  <c r="BE148" i="3"/>
  <c r="BF148" i="3"/>
  <c r="AZ148" i="3" s="1"/>
  <c r="BA149" i="3"/>
  <c r="AU152" i="3" s="1"/>
  <c r="BB149" i="3"/>
  <c r="AV149" i="3" s="1"/>
  <c r="BC149" i="3"/>
  <c r="AW154" i="3" s="1"/>
  <c r="BD149" i="3"/>
  <c r="AX149" i="3" s="1"/>
  <c r="BE149" i="3"/>
  <c r="AY153" i="3" s="1"/>
  <c r="BF149" i="3"/>
  <c r="AZ149" i="3" s="1"/>
  <c r="AU150" i="3"/>
  <c r="BA150" i="3"/>
  <c r="BB150" i="3"/>
  <c r="AV150" i="3" s="1"/>
  <c r="BC150" i="3"/>
  <c r="BD150" i="3"/>
  <c r="AX150" i="3" s="1"/>
  <c r="BE150" i="3"/>
  <c r="BF150" i="3"/>
  <c r="AZ150" i="3" s="1"/>
  <c r="AW151" i="3"/>
  <c r="BA151" i="3"/>
  <c r="BB151" i="3"/>
  <c r="AV151" i="3" s="1"/>
  <c r="BC151" i="3"/>
  <c r="BD151" i="3"/>
  <c r="AX151" i="3" s="1"/>
  <c r="BE151" i="3"/>
  <c r="BF151" i="3"/>
  <c r="AZ151" i="3" s="1"/>
  <c r="AY152" i="3"/>
  <c r="BA152" i="3"/>
  <c r="BB152" i="3"/>
  <c r="AV152" i="3" s="1"/>
  <c r="BC152" i="3"/>
  <c r="BD152" i="3"/>
  <c r="AX152" i="3" s="1"/>
  <c r="BE152" i="3"/>
  <c r="BF152" i="3"/>
  <c r="AZ152" i="3" s="1"/>
  <c r="BA153" i="3"/>
  <c r="AU157" i="3" s="1"/>
  <c r="BB153" i="3"/>
  <c r="AV153" i="3" s="1"/>
  <c r="BC153" i="3"/>
  <c r="AW156" i="3" s="1"/>
  <c r="BD153" i="3"/>
  <c r="AX153" i="3" s="1"/>
  <c r="BE153" i="3"/>
  <c r="AY157" i="3" s="1"/>
  <c r="BF153" i="3"/>
  <c r="AZ153" i="3" s="1"/>
  <c r="AU154" i="3"/>
  <c r="AY154" i="3"/>
  <c r="BA154" i="3"/>
  <c r="BB154" i="3"/>
  <c r="AV154" i="3" s="1"/>
  <c r="BC154" i="3"/>
  <c r="BD154" i="3"/>
  <c r="AX154" i="3" s="1"/>
  <c r="BE154" i="3"/>
  <c r="BF154" i="3"/>
  <c r="AZ154" i="3" s="1"/>
  <c r="BA155" i="3"/>
  <c r="AU161" i="3" s="1"/>
  <c r="BB155" i="3"/>
  <c r="AV155" i="3" s="1"/>
  <c r="BC155" i="3"/>
  <c r="AW160" i="3" s="1"/>
  <c r="BD155" i="3"/>
  <c r="AX155" i="3" s="1"/>
  <c r="BE155" i="3"/>
  <c r="AY161" i="3" s="1"/>
  <c r="BF155" i="3"/>
  <c r="AZ155" i="3" s="1"/>
  <c r="AU156" i="3"/>
  <c r="AY156" i="3"/>
  <c r="BA156" i="3"/>
  <c r="BB156" i="3"/>
  <c r="AV156" i="3" s="1"/>
  <c r="BC156" i="3"/>
  <c r="BD156" i="3"/>
  <c r="AX156" i="3" s="1"/>
  <c r="BE156" i="3"/>
  <c r="BF156" i="3"/>
  <c r="AZ156" i="3" s="1"/>
  <c r="BA157" i="3"/>
  <c r="AU163" i="3" s="1"/>
  <c r="BB157" i="3"/>
  <c r="AV157" i="3" s="1"/>
  <c r="BC157" i="3"/>
  <c r="AW162" i="3" s="1"/>
  <c r="BD157" i="3"/>
  <c r="AX157" i="3" s="1"/>
  <c r="BE157" i="3"/>
  <c r="AY163" i="3" s="1"/>
  <c r="BF157" i="3"/>
  <c r="AZ157" i="3" s="1"/>
  <c r="AU158" i="3"/>
  <c r="AY158" i="3"/>
  <c r="BA158" i="3"/>
  <c r="BB158" i="3"/>
  <c r="AV158" i="3" s="1"/>
  <c r="BC158" i="3"/>
  <c r="BD158" i="3"/>
  <c r="AX158" i="3" s="1"/>
  <c r="BE158" i="3"/>
  <c r="BF158" i="3"/>
  <c r="AZ158" i="3" s="1"/>
  <c r="BA159" i="3"/>
  <c r="AU165" i="3" s="1"/>
  <c r="BB159" i="3"/>
  <c r="AV159" i="3" s="1"/>
  <c r="BC159" i="3"/>
  <c r="AW164" i="3" s="1"/>
  <c r="BD159" i="3"/>
  <c r="AX159" i="3" s="1"/>
  <c r="BE159" i="3"/>
  <c r="AY165" i="3" s="1"/>
  <c r="BF159" i="3"/>
  <c r="AZ159" i="3" s="1"/>
  <c r="AU160" i="3"/>
  <c r="AY160" i="3"/>
  <c r="BA160" i="3"/>
  <c r="BB160" i="3"/>
  <c r="AV160" i="3" s="1"/>
  <c r="BC160" i="3"/>
  <c r="BD160" i="3"/>
  <c r="AX160" i="3" s="1"/>
  <c r="BE160" i="3"/>
  <c r="BF160" i="3"/>
  <c r="AZ160" i="3" s="1"/>
  <c r="BA161" i="3"/>
  <c r="AU167" i="3" s="1"/>
  <c r="BB161" i="3"/>
  <c r="AV161" i="3" s="1"/>
  <c r="BC161" i="3"/>
  <c r="AW166" i="3" s="1"/>
  <c r="BD161" i="3"/>
  <c r="AX161" i="3" s="1"/>
  <c r="BE161" i="3"/>
  <c r="AY167" i="3" s="1"/>
  <c r="BF161" i="3"/>
  <c r="AZ161" i="3" s="1"/>
  <c r="AU162" i="3"/>
  <c r="AY162" i="3"/>
  <c r="BA162" i="3"/>
  <c r="BB162" i="3"/>
  <c r="AV162" i="3" s="1"/>
  <c r="BC162" i="3"/>
  <c r="BD162" i="3"/>
  <c r="AX162" i="3" s="1"/>
  <c r="BE162" i="3"/>
  <c r="BF162" i="3"/>
  <c r="AZ162" i="3" s="1"/>
  <c r="BA163" i="3"/>
  <c r="AU169" i="3" s="1"/>
  <c r="BB163" i="3"/>
  <c r="AV163" i="3" s="1"/>
  <c r="BC163" i="3"/>
  <c r="AW168" i="3" s="1"/>
  <c r="BD163" i="3"/>
  <c r="AX163" i="3" s="1"/>
  <c r="BE163" i="3"/>
  <c r="AY169" i="3" s="1"/>
  <c r="BF163" i="3"/>
  <c r="AZ163" i="3" s="1"/>
  <c r="AU164" i="3"/>
  <c r="AY164" i="3"/>
  <c r="BA164" i="3"/>
  <c r="BB164" i="3"/>
  <c r="AV164" i="3" s="1"/>
  <c r="BC164" i="3"/>
  <c r="BD164" i="3"/>
  <c r="AX164" i="3" s="1"/>
  <c r="BE164" i="3"/>
  <c r="BF164" i="3"/>
  <c r="AZ164" i="3" s="1"/>
  <c r="BA165" i="3"/>
  <c r="AU171" i="3" s="1"/>
  <c r="BB165" i="3"/>
  <c r="AV165" i="3" s="1"/>
  <c r="BC165" i="3"/>
  <c r="AW170" i="3" s="1"/>
  <c r="BD165" i="3"/>
  <c r="AX165" i="3" s="1"/>
  <c r="BE165" i="3"/>
  <c r="AY171" i="3" s="1"/>
  <c r="BF165" i="3"/>
  <c r="AZ165" i="3" s="1"/>
  <c r="AU166" i="3"/>
  <c r="AY166" i="3"/>
  <c r="BA166" i="3"/>
  <c r="BB166" i="3"/>
  <c r="AV166" i="3" s="1"/>
  <c r="BC166" i="3"/>
  <c r="BD166" i="3"/>
  <c r="AX166" i="3" s="1"/>
  <c r="BE166" i="3"/>
  <c r="BF166" i="3"/>
  <c r="AZ166" i="3" s="1"/>
  <c r="BA167" i="3"/>
  <c r="AU173" i="3" s="1"/>
  <c r="BB167" i="3"/>
  <c r="AV167" i="3" s="1"/>
  <c r="BC167" i="3"/>
  <c r="AW172" i="3" s="1"/>
  <c r="BD167" i="3"/>
  <c r="AX167" i="3" s="1"/>
  <c r="BE167" i="3"/>
  <c r="AY173" i="3" s="1"/>
  <c r="BF167" i="3"/>
  <c r="AZ167" i="3" s="1"/>
  <c r="AU168" i="3"/>
  <c r="AY168" i="3"/>
  <c r="BA168" i="3"/>
  <c r="BB168" i="3"/>
  <c r="AV168" i="3" s="1"/>
  <c r="BC168" i="3"/>
  <c r="BD168" i="3"/>
  <c r="AX168" i="3" s="1"/>
  <c r="BE168" i="3"/>
  <c r="BF168" i="3"/>
  <c r="AZ168" i="3" s="1"/>
  <c r="BA169" i="3"/>
  <c r="AU175" i="3" s="1"/>
  <c r="BB169" i="3"/>
  <c r="AV169" i="3" s="1"/>
  <c r="BC169" i="3"/>
  <c r="AW174" i="3" s="1"/>
  <c r="BD169" i="3"/>
  <c r="AX169" i="3" s="1"/>
  <c r="BE169" i="3"/>
  <c r="AY175" i="3" s="1"/>
  <c r="BF169" i="3"/>
  <c r="AZ169" i="3" s="1"/>
  <c r="AU170" i="3"/>
  <c r="AY170" i="3"/>
  <c r="BA170" i="3"/>
  <c r="BB170" i="3"/>
  <c r="AV170" i="3" s="1"/>
  <c r="BC170" i="3"/>
  <c r="BD170" i="3"/>
  <c r="AX170" i="3" s="1"/>
  <c r="BE170" i="3"/>
  <c r="BF170" i="3"/>
  <c r="AZ170" i="3" s="1"/>
  <c r="BA171" i="3"/>
  <c r="AU177" i="3" s="1"/>
  <c r="BB171" i="3"/>
  <c r="AV171" i="3" s="1"/>
  <c r="BC171" i="3"/>
  <c r="AW176" i="3" s="1"/>
  <c r="BD171" i="3"/>
  <c r="AX171" i="3" s="1"/>
  <c r="BE171" i="3"/>
  <c r="AY177" i="3" s="1"/>
  <c r="BF171" i="3"/>
  <c r="AZ171" i="3" s="1"/>
  <c r="AU172" i="3"/>
  <c r="AY172" i="3"/>
  <c r="BA172" i="3"/>
  <c r="BB172" i="3"/>
  <c r="AV172" i="3" s="1"/>
  <c r="BC172" i="3"/>
  <c r="BD172" i="3"/>
  <c r="AX172" i="3" s="1"/>
  <c r="BE172" i="3"/>
  <c r="BF172" i="3"/>
  <c r="AZ172" i="3" s="1"/>
  <c r="BA173" i="3"/>
  <c r="AU179" i="3" s="1"/>
  <c r="BB173" i="3"/>
  <c r="AV173" i="3" s="1"/>
  <c r="BC173" i="3"/>
  <c r="AW178" i="3" s="1"/>
  <c r="BD173" i="3"/>
  <c r="AX173" i="3" s="1"/>
  <c r="BE173" i="3"/>
  <c r="AY179" i="3" s="1"/>
  <c r="BF173" i="3"/>
  <c r="AZ173" i="3" s="1"/>
  <c r="AU174" i="3"/>
  <c r="AY174" i="3"/>
  <c r="BA174" i="3"/>
  <c r="BB174" i="3"/>
  <c r="AV174" i="3" s="1"/>
  <c r="BC174" i="3"/>
  <c r="BD174" i="3"/>
  <c r="AX174" i="3" s="1"/>
  <c r="BE174" i="3"/>
  <c r="BF174" i="3"/>
  <c r="AZ174" i="3" s="1"/>
  <c r="BA175" i="3"/>
  <c r="AU181" i="3" s="1"/>
  <c r="BB175" i="3"/>
  <c r="AV175" i="3" s="1"/>
  <c r="BC175" i="3"/>
  <c r="AW180" i="3" s="1"/>
  <c r="BD175" i="3"/>
  <c r="AX175" i="3" s="1"/>
  <c r="BE175" i="3"/>
  <c r="AY181" i="3" s="1"/>
  <c r="BF175" i="3"/>
  <c r="AZ175" i="3" s="1"/>
  <c r="AU176" i="3"/>
  <c r="AY176" i="3"/>
  <c r="BA176" i="3"/>
  <c r="BB176" i="3"/>
  <c r="AV176" i="3" s="1"/>
  <c r="BC176" i="3"/>
  <c r="BD176" i="3"/>
  <c r="AX176" i="3" s="1"/>
  <c r="BE176" i="3"/>
  <c r="BF176" i="3"/>
  <c r="AZ176" i="3" s="1"/>
  <c r="BA177" i="3"/>
  <c r="AU183" i="3" s="1"/>
  <c r="BB177" i="3"/>
  <c r="AV177" i="3" s="1"/>
  <c r="BC177" i="3"/>
  <c r="AW182" i="3" s="1"/>
  <c r="BD177" i="3"/>
  <c r="AX177" i="3" s="1"/>
  <c r="BE177" i="3"/>
  <c r="AY183" i="3" s="1"/>
  <c r="BF177" i="3"/>
  <c r="AZ177" i="3" s="1"/>
  <c r="AU178" i="3"/>
  <c r="AY178" i="3"/>
  <c r="BA178" i="3"/>
  <c r="BB178" i="3"/>
  <c r="AV178" i="3" s="1"/>
  <c r="BC178" i="3"/>
  <c r="BD178" i="3"/>
  <c r="AX178" i="3" s="1"/>
  <c r="BE178" i="3"/>
  <c r="BF178" i="3"/>
  <c r="AZ178" i="3" s="1"/>
  <c r="BA179" i="3"/>
  <c r="AU185" i="3" s="1"/>
  <c r="BB179" i="3"/>
  <c r="AV179" i="3" s="1"/>
  <c r="BC179" i="3"/>
  <c r="AW184" i="3" s="1"/>
  <c r="BD179" i="3"/>
  <c r="AX179" i="3" s="1"/>
  <c r="BE179" i="3"/>
  <c r="AY185" i="3" s="1"/>
  <c r="BF179" i="3"/>
  <c r="AZ179" i="3" s="1"/>
  <c r="AU180" i="3"/>
  <c r="AY180" i="3"/>
  <c r="BA180" i="3"/>
  <c r="BB180" i="3"/>
  <c r="AV180" i="3" s="1"/>
  <c r="BC180" i="3"/>
  <c r="BD180" i="3"/>
  <c r="AX180" i="3" s="1"/>
  <c r="BE180" i="3"/>
  <c r="BF180" i="3"/>
  <c r="AZ180" i="3" s="1"/>
  <c r="BA181" i="3"/>
  <c r="AU187" i="3" s="1"/>
  <c r="BB181" i="3"/>
  <c r="AV181" i="3" s="1"/>
  <c r="BC181" i="3"/>
  <c r="AW186" i="3" s="1"/>
  <c r="BD181" i="3"/>
  <c r="AX181" i="3" s="1"/>
  <c r="BE181" i="3"/>
  <c r="AY187" i="3" s="1"/>
  <c r="BF181" i="3"/>
  <c r="AZ181" i="3" s="1"/>
  <c r="AU182" i="3"/>
  <c r="AY182" i="3"/>
  <c r="BA182" i="3"/>
  <c r="BB182" i="3"/>
  <c r="AV182" i="3" s="1"/>
  <c r="BC182" i="3"/>
  <c r="BD182" i="3"/>
  <c r="AX182" i="3" s="1"/>
  <c r="BE182" i="3"/>
  <c r="BF182" i="3"/>
  <c r="AZ182" i="3" s="1"/>
  <c r="BA183" i="3"/>
  <c r="AU189" i="3" s="1"/>
  <c r="BB183" i="3"/>
  <c r="AV183" i="3" s="1"/>
  <c r="BC183" i="3"/>
  <c r="AW188" i="3" s="1"/>
  <c r="BD183" i="3"/>
  <c r="AX183" i="3" s="1"/>
  <c r="BE183" i="3"/>
  <c r="AY189" i="3" s="1"/>
  <c r="BF183" i="3"/>
  <c r="AZ183" i="3" s="1"/>
  <c r="AU184" i="3"/>
  <c r="AY184" i="3"/>
  <c r="BA184" i="3"/>
  <c r="BB184" i="3"/>
  <c r="AV184" i="3" s="1"/>
  <c r="BC184" i="3"/>
  <c r="BD184" i="3"/>
  <c r="AX184" i="3" s="1"/>
  <c r="BE184" i="3"/>
  <c r="BF184" i="3"/>
  <c r="AZ184" i="3" s="1"/>
  <c r="BA185" i="3"/>
  <c r="AU191" i="3" s="1"/>
  <c r="BB185" i="3"/>
  <c r="AV185" i="3" s="1"/>
  <c r="BC185" i="3"/>
  <c r="AW190" i="3" s="1"/>
  <c r="BD185" i="3"/>
  <c r="AX185" i="3" s="1"/>
  <c r="BE185" i="3"/>
  <c r="AY191" i="3" s="1"/>
  <c r="BF185" i="3"/>
  <c r="AZ185" i="3" s="1"/>
  <c r="AU186" i="3"/>
  <c r="AY186" i="3"/>
  <c r="BA186" i="3"/>
  <c r="BB186" i="3"/>
  <c r="AV186" i="3" s="1"/>
  <c r="BC186" i="3"/>
  <c r="BD186" i="3"/>
  <c r="AX186" i="3" s="1"/>
  <c r="BE186" i="3"/>
  <c r="BF186" i="3"/>
  <c r="AZ186" i="3" s="1"/>
  <c r="BA187" i="3"/>
  <c r="AU193" i="3" s="1"/>
  <c r="BB187" i="3"/>
  <c r="AV187" i="3" s="1"/>
  <c r="BC187" i="3"/>
  <c r="AW192" i="3" s="1"/>
  <c r="BD187" i="3"/>
  <c r="AX187" i="3" s="1"/>
  <c r="BE187" i="3"/>
  <c r="AY193" i="3" s="1"/>
  <c r="BF187" i="3"/>
  <c r="AZ187" i="3" s="1"/>
  <c r="AU188" i="3"/>
  <c r="AY188" i="3"/>
  <c r="BA188" i="3"/>
  <c r="BB188" i="3"/>
  <c r="AV188" i="3" s="1"/>
  <c r="BC188" i="3"/>
  <c r="BD188" i="3"/>
  <c r="AX188" i="3" s="1"/>
  <c r="BE188" i="3"/>
  <c r="BF188" i="3"/>
  <c r="AZ188" i="3" s="1"/>
  <c r="BA189" i="3"/>
  <c r="AU195" i="3" s="1"/>
  <c r="BB189" i="3"/>
  <c r="AV189" i="3" s="1"/>
  <c r="BC189" i="3"/>
  <c r="AW194" i="3" s="1"/>
  <c r="BD189" i="3"/>
  <c r="AX189" i="3" s="1"/>
  <c r="BE189" i="3"/>
  <c r="AY195" i="3" s="1"/>
  <c r="BF189" i="3"/>
  <c r="AZ189" i="3" s="1"/>
  <c r="AU190" i="3"/>
  <c r="AY190" i="3"/>
  <c r="BA190" i="3"/>
  <c r="BB190" i="3"/>
  <c r="AV190" i="3" s="1"/>
  <c r="BC190" i="3"/>
  <c r="BD190" i="3"/>
  <c r="AX190" i="3" s="1"/>
  <c r="BE190" i="3"/>
  <c r="BF190" i="3"/>
  <c r="AZ190" i="3" s="1"/>
  <c r="BA191" i="3"/>
  <c r="AU197" i="3" s="1"/>
  <c r="BB191" i="3"/>
  <c r="AV191" i="3" s="1"/>
  <c r="BC191" i="3"/>
  <c r="AW196" i="3" s="1"/>
  <c r="BD191" i="3"/>
  <c r="AX191" i="3" s="1"/>
  <c r="BE191" i="3"/>
  <c r="AY197" i="3" s="1"/>
  <c r="BF191" i="3"/>
  <c r="AZ191" i="3" s="1"/>
  <c r="AU192" i="3"/>
  <c r="AY192" i="3"/>
  <c r="BA192" i="3"/>
  <c r="BB192" i="3"/>
  <c r="AV192" i="3" s="1"/>
  <c r="BC192" i="3"/>
  <c r="BD192" i="3"/>
  <c r="AX192" i="3" s="1"/>
  <c r="BE192" i="3"/>
  <c r="BF192" i="3"/>
  <c r="AZ192" i="3" s="1"/>
  <c r="BA193" i="3"/>
  <c r="AU199" i="3" s="1"/>
  <c r="BB193" i="3"/>
  <c r="AV193" i="3" s="1"/>
  <c r="BC193" i="3"/>
  <c r="AW198" i="3" s="1"/>
  <c r="BD193" i="3"/>
  <c r="AX193" i="3" s="1"/>
  <c r="BE193" i="3"/>
  <c r="AY199" i="3" s="1"/>
  <c r="BF193" i="3"/>
  <c r="AZ193" i="3" s="1"/>
  <c r="AU194" i="3"/>
  <c r="AY194" i="3"/>
  <c r="BA194" i="3"/>
  <c r="BB194" i="3"/>
  <c r="AV194" i="3" s="1"/>
  <c r="BC194" i="3"/>
  <c r="BD194" i="3"/>
  <c r="AX194" i="3" s="1"/>
  <c r="BE194" i="3"/>
  <c r="BF194" i="3"/>
  <c r="AZ194" i="3" s="1"/>
  <c r="BA195" i="3"/>
  <c r="AU201" i="3" s="1"/>
  <c r="BB195" i="3"/>
  <c r="AV195" i="3" s="1"/>
  <c r="BC195" i="3"/>
  <c r="AW200" i="3" s="1"/>
  <c r="BD195" i="3"/>
  <c r="AX195" i="3" s="1"/>
  <c r="BE195" i="3"/>
  <c r="AY201" i="3" s="1"/>
  <c r="BF195" i="3"/>
  <c r="AZ195" i="3" s="1"/>
  <c r="AU196" i="3"/>
  <c r="AY196" i="3"/>
  <c r="BA196" i="3"/>
  <c r="BB196" i="3"/>
  <c r="AV196" i="3" s="1"/>
  <c r="BC196" i="3"/>
  <c r="BD196" i="3"/>
  <c r="AX196" i="3" s="1"/>
  <c r="BE196" i="3"/>
  <c r="BF196" i="3"/>
  <c r="AZ196" i="3" s="1"/>
  <c r="BA197" i="3"/>
  <c r="AU203" i="3" s="1"/>
  <c r="BB197" i="3"/>
  <c r="AV197" i="3" s="1"/>
  <c r="BC197" i="3"/>
  <c r="AW202" i="3" s="1"/>
  <c r="BD197" i="3"/>
  <c r="AX197" i="3" s="1"/>
  <c r="BE197" i="3"/>
  <c r="AY203" i="3" s="1"/>
  <c r="BF197" i="3"/>
  <c r="AZ197" i="3" s="1"/>
  <c r="AU198" i="3"/>
  <c r="AY198" i="3"/>
  <c r="BA198" i="3"/>
  <c r="BB198" i="3"/>
  <c r="AV198" i="3" s="1"/>
  <c r="BC198" i="3"/>
  <c r="BD198" i="3"/>
  <c r="AX198" i="3" s="1"/>
  <c r="BE198" i="3"/>
  <c r="BF198" i="3"/>
  <c r="AZ198" i="3" s="1"/>
  <c r="BA199" i="3"/>
  <c r="AU205" i="3" s="1"/>
  <c r="BB199" i="3"/>
  <c r="AV199" i="3" s="1"/>
  <c r="BC199" i="3"/>
  <c r="AW204" i="3" s="1"/>
  <c r="BD199" i="3"/>
  <c r="AX199" i="3" s="1"/>
  <c r="BE199" i="3"/>
  <c r="AY205" i="3" s="1"/>
  <c r="BF199" i="3"/>
  <c r="AZ199" i="3" s="1"/>
  <c r="AU200" i="3"/>
  <c r="AY200" i="3"/>
  <c r="BA200" i="3"/>
  <c r="BB200" i="3"/>
  <c r="AV200" i="3" s="1"/>
  <c r="BC200" i="3"/>
  <c r="BD200" i="3"/>
  <c r="AX200" i="3" s="1"/>
  <c r="BE200" i="3"/>
  <c r="BF200" i="3"/>
  <c r="AZ200" i="3" s="1"/>
  <c r="BA201" i="3"/>
  <c r="AU207" i="3" s="1"/>
  <c r="BB201" i="3"/>
  <c r="AV201" i="3" s="1"/>
  <c r="BC201" i="3"/>
  <c r="AW206" i="3" s="1"/>
  <c r="BD201" i="3"/>
  <c r="AX201" i="3" s="1"/>
  <c r="BE201" i="3"/>
  <c r="AY207" i="3" s="1"/>
  <c r="BF201" i="3"/>
  <c r="AZ201" i="3" s="1"/>
  <c r="AU202" i="3"/>
  <c r="AY202" i="3"/>
  <c r="BA202" i="3"/>
  <c r="BB202" i="3"/>
  <c r="AV202" i="3" s="1"/>
  <c r="BC202" i="3"/>
  <c r="BD202" i="3"/>
  <c r="AX202" i="3" s="1"/>
  <c r="BE202" i="3"/>
  <c r="BF202" i="3"/>
  <c r="AZ202" i="3" s="1"/>
  <c r="BA203" i="3"/>
  <c r="AU209" i="3" s="1"/>
  <c r="BB203" i="3"/>
  <c r="AV203" i="3" s="1"/>
  <c r="BC203" i="3"/>
  <c r="AW208" i="3" s="1"/>
  <c r="BD203" i="3"/>
  <c r="AX203" i="3" s="1"/>
  <c r="BE203" i="3"/>
  <c r="AY209" i="3" s="1"/>
  <c r="BF203" i="3"/>
  <c r="AZ203" i="3" s="1"/>
  <c r="AU204" i="3"/>
  <c r="AY204" i="3"/>
  <c r="BA204" i="3"/>
  <c r="BB204" i="3"/>
  <c r="AV204" i="3" s="1"/>
  <c r="BC204" i="3"/>
  <c r="BD204" i="3"/>
  <c r="AX204" i="3" s="1"/>
  <c r="BE204" i="3"/>
  <c r="BF204" i="3"/>
  <c r="AZ204" i="3" s="1"/>
  <c r="BA205" i="3"/>
  <c r="AU211" i="3" s="1"/>
  <c r="BB205" i="3"/>
  <c r="AV205" i="3" s="1"/>
  <c r="BC205" i="3"/>
  <c r="AW210" i="3" s="1"/>
  <c r="BD205" i="3"/>
  <c r="AX205" i="3" s="1"/>
  <c r="BE205" i="3"/>
  <c r="AY211" i="3" s="1"/>
  <c r="BF205" i="3"/>
  <c r="AZ205" i="3" s="1"/>
  <c r="AU206" i="3"/>
  <c r="AY206" i="3"/>
  <c r="BA206" i="3"/>
  <c r="BB206" i="3"/>
  <c r="AV206" i="3" s="1"/>
  <c r="BC206" i="3"/>
  <c r="BD206" i="3"/>
  <c r="AX206" i="3" s="1"/>
  <c r="BE206" i="3"/>
  <c r="BF206" i="3"/>
  <c r="AZ206" i="3" s="1"/>
  <c r="BA207" i="3"/>
  <c r="AU213" i="3" s="1"/>
  <c r="BB207" i="3"/>
  <c r="AV207" i="3" s="1"/>
  <c r="BC207" i="3"/>
  <c r="AW212" i="3" s="1"/>
  <c r="BD207" i="3"/>
  <c r="AX207" i="3" s="1"/>
  <c r="BE207" i="3"/>
  <c r="AY213" i="3" s="1"/>
  <c r="BF207" i="3"/>
  <c r="AZ207" i="3" s="1"/>
  <c r="AU208" i="3"/>
  <c r="AY208" i="3"/>
  <c r="BA208" i="3"/>
  <c r="BB208" i="3"/>
  <c r="AV208" i="3" s="1"/>
  <c r="BC208" i="3"/>
  <c r="BD208" i="3"/>
  <c r="AX208" i="3" s="1"/>
  <c r="BE208" i="3"/>
  <c r="BF208" i="3"/>
  <c r="AZ208" i="3" s="1"/>
  <c r="BA209" i="3"/>
  <c r="AU215" i="3" s="1"/>
  <c r="BB209" i="3"/>
  <c r="AV209" i="3" s="1"/>
  <c r="BC209" i="3"/>
  <c r="AW214" i="3" s="1"/>
  <c r="BD209" i="3"/>
  <c r="AX209" i="3" s="1"/>
  <c r="BE209" i="3"/>
  <c r="AY215" i="3" s="1"/>
  <c r="BF209" i="3"/>
  <c r="AZ209" i="3" s="1"/>
  <c r="AU210" i="3"/>
  <c r="AY210" i="3"/>
  <c r="BA210" i="3"/>
  <c r="BB210" i="3"/>
  <c r="AV210" i="3" s="1"/>
  <c r="BC210" i="3"/>
  <c r="BD210" i="3"/>
  <c r="AX210" i="3" s="1"/>
  <c r="BE210" i="3"/>
  <c r="BF210" i="3"/>
  <c r="AZ210" i="3" s="1"/>
  <c r="BA211" i="3"/>
  <c r="AU217" i="3" s="1"/>
  <c r="BB211" i="3"/>
  <c r="AV211" i="3" s="1"/>
  <c r="BC211" i="3"/>
  <c r="AW216" i="3" s="1"/>
  <c r="BD211" i="3"/>
  <c r="AX211" i="3" s="1"/>
  <c r="BE211" i="3"/>
  <c r="AY217" i="3" s="1"/>
  <c r="BF211" i="3"/>
  <c r="AZ211" i="3" s="1"/>
  <c r="AU212" i="3"/>
  <c r="AY212" i="3"/>
  <c r="BA212" i="3"/>
  <c r="BB212" i="3"/>
  <c r="AV212" i="3" s="1"/>
  <c r="BC212" i="3"/>
  <c r="BD212" i="3"/>
  <c r="AX212" i="3" s="1"/>
  <c r="BE212" i="3"/>
  <c r="BF212" i="3"/>
  <c r="AZ212" i="3" s="1"/>
  <c r="BA213" i="3"/>
  <c r="AU219" i="3" s="1"/>
  <c r="BB213" i="3"/>
  <c r="AV213" i="3" s="1"/>
  <c r="BC213" i="3"/>
  <c r="AW218" i="3" s="1"/>
  <c r="BD213" i="3"/>
  <c r="AX213" i="3" s="1"/>
  <c r="BE213" i="3"/>
  <c r="AY219" i="3" s="1"/>
  <c r="BF213" i="3"/>
  <c r="AZ213" i="3" s="1"/>
  <c r="AU214" i="3"/>
  <c r="AY214" i="3"/>
  <c r="BA214" i="3"/>
  <c r="BB214" i="3"/>
  <c r="AV214" i="3" s="1"/>
  <c r="BC214" i="3"/>
  <c r="BD214" i="3"/>
  <c r="AX214" i="3" s="1"/>
  <c r="BE214" i="3"/>
  <c r="BF214" i="3"/>
  <c r="AZ214" i="3" s="1"/>
  <c r="BA215" i="3"/>
  <c r="AU221" i="3" s="1"/>
  <c r="BB215" i="3"/>
  <c r="AV215" i="3" s="1"/>
  <c r="BC215" i="3"/>
  <c r="AW220" i="3" s="1"/>
  <c r="BD215" i="3"/>
  <c r="AX215" i="3" s="1"/>
  <c r="BE215" i="3"/>
  <c r="AY221" i="3" s="1"/>
  <c r="BF215" i="3"/>
  <c r="AZ215" i="3" s="1"/>
  <c r="AU216" i="3"/>
  <c r="AY216" i="3"/>
  <c r="BA216" i="3"/>
  <c r="BB216" i="3"/>
  <c r="AV216" i="3" s="1"/>
  <c r="BC216" i="3"/>
  <c r="BD216" i="3"/>
  <c r="AX216" i="3" s="1"/>
  <c r="BE216" i="3"/>
  <c r="BF216" i="3"/>
  <c r="AZ216" i="3" s="1"/>
  <c r="BA217" i="3"/>
  <c r="AU223" i="3" s="1"/>
  <c r="BB217" i="3"/>
  <c r="AV217" i="3" s="1"/>
  <c r="BC217" i="3"/>
  <c r="AW222" i="3" s="1"/>
  <c r="BD217" i="3"/>
  <c r="AX217" i="3" s="1"/>
  <c r="BE217" i="3"/>
  <c r="AY223" i="3" s="1"/>
  <c r="BF217" i="3"/>
  <c r="AZ217" i="3" s="1"/>
  <c r="AU218" i="3"/>
  <c r="AY218" i="3"/>
  <c r="BA218" i="3"/>
  <c r="BB218" i="3"/>
  <c r="AV218" i="3" s="1"/>
  <c r="BC218" i="3"/>
  <c r="BD218" i="3"/>
  <c r="AX218" i="3" s="1"/>
  <c r="BE218" i="3"/>
  <c r="BF218" i="3"/>
  <c r="AZ218" i="3" s="1"/>
  <c r="BA219" i="3"/>
  <c r="AU225" i="3" s="1"/>
  <c r="BB219" i="3"/>
  <c r="AV219" i="3" s="1"/>
  <c r="BC219" i="3"/>
  <c r="AW224" i="3" s="1"/>
  <c r="BD219" i="3"/>
  <c r="AX219" i="3" s="1"/>
  <c r="BE219" i="3"/>
  <c r="AY225" i="3" s="1"/>
  <c r="BF219" i="3"/>
  <c r="AZ219" i="3" s="1"/>
  <c r="AU220" i="3"/>
  <c r="AY220" i="3"/>
  <c r="BA220" i="3"/>
  <c r="BB220" i="3"/>
  <c r="AV220" i="3" s="1"/>
  <c r="BC220" i="3"/>
  <c r="BD220" i="3"/>
  <c r="AX220" i="3" s="1"/>
  <c r="BE220" i="3"/>
  <c r="BF220" i="3"/>
  <c r="AZ220" i="3" s="1"/>
  <c r="BA221" i="3"/>
  <c r="AU227" i="3" s="1"/>
  <c r="BB221" i="3"/>
  <c r="AV221" i="3" s="1"/>
  <c r="BC221" i="3"/>
  <c r="AW226" i="3" s="1"/>
  <c r="BD221" i="3"/>
  <c r="AX221" i="3" s="1"/>
  <c r="BE221" i="3"/>
  <c r="AY227" i="3" s="1"/>
  <c r="BF221" i="3"/>
  <c r="AZ221" i="3" s="1"/>
  <c r="AU222" i="3"/>
  <c r="AY222" i="3"/>
  <c r="BA222" i="3"/>
  <c r="BB222" i="3"/>
  <c r="AV222" i="3" s="1"/>
  <c r="BC222" i="3"/>
  <c r="BD222" i="3"/>
  <c r="AX222" i="3" s="1"/>
  <c r="BE222" i="3"/>
  <c r="BF222" i="3"/>
  <c r="AZ222" i="3" s="1"/>
  <c r="BA223" i="3"/>
  <c r="AU229" i="3" s="1"/>
  <c r="BB223" i="3"/>
  <c r="AV223" i="3" s="1"/>
  <c r="BC223" i="3"/>
  <c r="AW228" i="3" s="1"/>
  <c r="BD223" i="3"/>
  <c r="AX223" i="3" s="1"/>
  <c r="BE223" i="3"/>
  <c r="AY229" i="3" s="1"/>
  <c r="BF223" i="3"/>
  <c r="AZ223" i="3" s="1"/>
  <c r="AU224" i="3"/>
  <c r="AY224" i="3"/>
  <c r="BA224" i="3"/>
  <c r="BB224" i="3"/>
  <c r="AV224" i="3" s="1"/>
  <c r="BC224" i="3"/>
  <c r="BD224" i="3"/>
  <c r="AX224" i="3" s="1"/>
  <c r="BE224" i="3"/>
  <c r="BF224" i="3"/>
  <c r="AZ224" i="3" s="1"/>
  <c r="BA225" i="3"/>
  <c r="AU231" i="3" s="1"/>
  <c r="BB225" i="3"/>
  <c r="AV225" i="3" s="1"/>
  <c r="BC225" i="3"/>
  <c r="AW230" i="3" s="1"/>
  <c r="BD225" i="3"/>
  <c r="AX225" i="3" s="1"/>
  <c r="BE225" i="3"/>
  <c r="AY231" i="3" s="1"/>
  <c r="BF225" i="3"/>
  <c r="AZ225" i="3" s="1"/>
  <c r="AU226" i="3"/>
  <c r="AY226" i="3"/>
  <c r="BA226" i="3"/>
  <c r="BB226" i="3"/>
  <c r="AV226" i="3" s="1"/>
  <c r="BC226" i="3"/>
  <c r="BD226" i="3"/>
  <c r="AX226" i="3" s="1"/>
  <c r="BE226" i="3"/>
  <c r="BF226" i="3"/>
  <c r="AZ226" i="3" s="1"/>
  <c r="BA227" i="3"/>
  <c r="AU233" i="3" s="1"/>
  <c r="BB227" i="3"/>
  <c r="AV227" i="3" s="1"/>
  <c r="BC227" i="3"/>
  <c r="AW232" i="3" s="1"/>
  <c r="BD227" i="3"/>
  <c r="AX227" i="3" s="1"/>
  <c r="BE227" i="3"/>
  <c r="AY233" i="3" s="1"/>
  <c r="BF227" i="3"/>
  <c r="AZ227" i="3" s="1"/>
  <c r="AU228" i="3"/>
  <c r="AY228" i="3"/>
  <c r="BA228" i="3"/>
  <c r="BB228" i="3"/>
  <c r="AV228" i="3" s="1"/>
  <c r="BC228" i="3"/>
  <c r="BD228" i="3"/>
  <c r="AX228" i="3" s="1"/>
  <c r="BE228" i="3"/>
  <c r="BF228" i="3"/>
  <c r="AZ228" i="3" s="1"/>
  <c r="BA229" i="3"/>
  <c r="AU235" i="3" s="1"/>
  <c r="BB229" i="3"/>
  <c r="AV229" i="3" s="1"/>
  <c r="BC229" i="3"/>
  <c r="AW234" i="3" s="1"/>
  <c r="BD229" i="3"/>
  <c r="AX229" i="3" s="1"/>
  <c r="BE229" i="3"/>
  <c r="AY235" i="3" s="1"/>
  <c r="BF229" i="3"/>
  <c r="AZ229" i="3" s="1"/>
  <c r="AU230" i="3"/>
  <c r="AY230" i="3"/>
  <c r="BA230" i="3"/>
  <c r="BB230" i="3"/>
  <c r="AV230" i="3" s="1"/>
  <c r="BC230" i="3"/>
  <c r="BD230" i="3"/>
  <c r="AX230" i="3" s="1"/>
  <c r="BE230" i="3"/>
  <c r="BF230" i="3"/>
  <c r="AZ230" i="3" s="1"/>
  <c r="BA231" i="3"/>
  <c r="AU237" i="3" s="1"/>
  <c r="BB231" i="3"/>
  <c r="AV231" i="3" s="1"/>
  <c r="BC231" i="3"/>
  <c r="AW236" i="3" s="1"/>
  <c r="BD231" i="3"/>
  <c r="AX231" i="3" s="1"/>
  <c r="BE231" i="3"/>
  <c r="AY237" i="3" s="1"/>
  <c r="BF231" i="3"/>
  <c r="AZ231" i="3" s="1"/>
  <c r="AU232" i="3"/>
  <c r="AY232" i="3"/>
  <c r="BA232" i="3"/>
  <c r="BB232" i="3"/>
  <c r="AV232" i="3" s="1"/>
  <c r="BC232" i="3"/>
  <c r="BD232" i="3"/>
  <c r="AX232" i="3" s="1"/>
  <c r="BE232" i="3"/>
  <c r="BF232" i="3"/>
  <c r="AZ232" i="3" s="1"/>
  <c r="BA233" i="3"/>
  <c r="AU239" i="3" s="1"/>
  <c r="BB233" i="3"/>
  <c r="AV233" i="3" s="1"/>
  <c r="BC233" i="3"/>
  <c r="AW238" i="3" s="1"/>
  <c r="BD233" i="3"/>
  <c r="AX233" i="3" s="1"/>
  <c r="BE233" i="3"/>
  <c r="AY239" i="3" s="1"/>
  <c r="BF233" i="3"/>
  <c r="AZ233" i="3" s="1"/>
  <c r="AU234" i="3"/>
  <c r="AY234" i="3"/>
  <c r="BA234" i="3"/>
  <c r="BB234" i="3"/>
  <c r="AV234" i="3" s="1"/>
  <c r="BC234" i="3"/>
  <c r="BD234" i="3"/>
  <c r="AX234" i="3" s="1"/>
  <c r="BE234" i="3"/>
  <c r="BF234" i="3"/>
  <c r="AZ234" i="3" s="1"/>
  <c r="BA235" i="3"/>
  <c r="AU241" i="3" s="1"/>
  <c r="BB235" i="3"/>
  <c r="AV235" i="3" s="1"/>
  <c r="BC235" i="3"/>
  <c r="AW240" i="3" s="1"/>
  <c r="BD235" i="3"/>
  <c r="AX235" i="3" s="1"/>
  <c r="BE235" i="3"/>
  <c r="AY241" i="3" s="1"/>
  <c r="BF235" i="3"/>
  <c r="AZ235" i="3" s="1"/>
  <c r="AU236" i="3"/>
  <c r="AY236" i="3"/>
  <c r="BA236" i="3"/>
  <c r="BB236" i="3"/>
  <c r="AV236" i="3" s="1"/>
  <c r="BC236" i="3"/>
  <c r="BD236" i="3"/>
  <c r="AX236" i="3" s="1"/>
  <c r="BE236" i="3"/>
  <c r="BF236" i="3"/>
  <c r="AZ236" i="3" s="1"/>
  <c r="BA237" i="3"/>
  <c r="AU243" i="3" s="1"/>
  <c r="BB237" i="3"/>
  <c r="AV237" i="3" s="1"/>
  <c r="BC237" i="3"/>
  <c r="AW242" i="3" s="1"/>
  <c r="BD237" i="3"/>
  <c r="AX237" i="3" s="1"/>
  <c r="BE237" i="3"/>
  <c r="AY243" i="3" s="1"/>
  <c r="BF237" i="3"/>
  <c r="AZ237" i="3" s="1"/>
  <c r="AU238" i="3"/>
  <c r="AY238" i="3"/>
  <c r="BA238" i="3"/>
  <c r="BB238" i="3"/>
  <c r="AV238" i="3" s="1"/>
  <c r="BC238" i="3"/>
  <c r="BD238" i="3"/>
  <c r="AX238" i="3" s="1"/>
  <c r="BE238" i="3"/>
  <c r="BF238" i="3"/>
  <c r="AZ238" i="3" s="1"/>
  <c r="BA239" i="3"/>
  <c r="AU245" i="3" s="1"/>
  <c r="BB239" i="3"/>
  <c r="AV239" i="3" s="1"/>
  <c r="BC239" i="3"/>
  <c r="AW244" i="3" s="1"/>
  <c r="BD239" i="3"/>
  <c r="AX239" i="3" s="1"/>
  <c r="BE239" i="3"/>
  <c r="AY245" i="3" s="1"/>
  <c r="BF239" i="3"/>
  <c r="AZ239" i="3" s="1"/>
  <c r="AU240" i="3"/>
  <c r="AY240" i="3"/>
  <c r="BA240" i="3"/>
  <c r="BB240" i="3"/>
  <c r="AV240" i="3" s="1"/>
  <c r="BC240" i="3"/>
  <c r="BD240" i="3"/>
  <c r="AX240" i="3" s="1"/>
  <c r="BE240" i="3"/>
  <c r="BF240" i="3"/>
  <c r="AZ240" i="3" s="1"/>
  <c r="BA241" i="3"/>
  <c r="AU247" i="3" s="1"/>
  <c r="BB241" i="3"/>
  <c r="AV241" i="3" s="1"/>
  <c r="BC241" i="3"/>
  <c r="AW246" i="3" s="1"/>
  <c r="BD241" i="3"/>
  <c r="AX241" i="3" s="1"/>
  <c r="BE241" i="3"/>
  <c r="AY247" i="3" s="1"/>
  <c r="BF241" i="3"/>
  <c r="AZ241" i="3" s="1"/>
  <c r="AU242" i="3"/>
  <c r="AY242" i="3"/>
  <c r="BA242" i="3"/>
  <c r="BB242" i="3"/>
  <c r="AV242" i="3" s="1"/>
  <c r="BC242" i="3"/>
  <c r="BD242" i="3"/>
  <c r="AX242" i="3" s="1"/>
  <c r="BE242" i="3"/>
  <c r="BF242" i="3"/>
  <c r="AZ242" i="3" s="1"/>
  <c r="BA243" i="3"/>
  <c r="AU249" i="3" s="1"/>
  <c r="BB243" i="3"/>
  <c r="AV243" i="3" s="1"/>
  <c r="BC243" i="3"/>
  <c r="AW248" i="3" s="1"/>
  <c r="BD243" i="3"/>
  <c r="AX243" i="3" s="1"/>
  <c r="BE243" i="3"/>
  <c r="AY249" i="3" s="1"/>
  <c r="BF243" i="3"/>
  <c r="AZ243" i="3" s="1"/>
  <c r="AU244" i="3"/>
  <c r="AY244" i="3"/>
  <c r="BA244" i="3"/>
  <c r="BB244" i="3"/>
  <c r="AV244" i="3" s="1"/>
  <c r="BC244" i="3"/>
  <c r="BD244" i="3"/>
  <c r="AX244" i="3" s="1"/>
  <c r="BE244" i="3"/>
  <c r="BF244" i="3"/>
  <c r="AZ244" i="3" s="1"/>
  <c r="BA245" i="3"/>
  <c r="AU251" i="3" s="1"/>
  <c r="BB245" i="3"/>
  <c r="AV245" i="3" s="1"/>
  <c r="BC245" i="3"/>
  <c r="AW250" i="3" s="1"/>
  <c r="BD245" i="3"/>
  <c r="AX245" i="3" s="1"/>
  <c r="BE245" i="3"/>
  <c r="AY251" i="3" s="1"/>
  <c r="BF245" i="3"/>
  <c r="AZ245" i="3" s="1"/>
  <c r="AU246" i="3"/>
  <c r="AY246" i="3"/>
  <c r="BA246" i="3"/>
  <c r="BB246" i="3"/>
  <c r="AV246" i="3" s="1"/>
  <c r="BC246" i="3"/>
  <c r="BD246" i="3"/>
  <c r="AX246" i="3" s="1"/>
  <c r="BE246" i="3"/>
  <c r="BF246" i="3"/>
  <c r="AZ246" i="3" s="1"/>
  <c r="BA247" i="3"/>
  <c r="AU253" i="3" s="1"/>
  <c r="BB247" i="3"/>
  <c r="AV247" i="3" s="1"/>
  <c r="BC247" i="3"/>
  <c r="AW252" i="3" s="1"/>
  <c r="BD247" i="3"/>
  <c r="AX247" i="3" s="1"/>
  <c r="BE247" i="3"/>
  <c r="AY253" i="3" s="1"/>
  <c r="BF247" i="3"/>
  <c r="AZ247" i="3" s="1"/>
  <c r="AU248" i="3"/>
  <c r="AY248" i="3"/>
  <c r="BA248" i="3"/>
  <c r="BB248" i="3"/>
  <c r="AV248" i="3" s="1"/>
  <c r="BC248" i="3"/>
  <c r="BD248" i="3"/>
  <c r="AX248" i="3" s="1"/>
  <c r="BE248" i="3"/>
  <c r="BF248" i="3"/>
  <c r="AZ248" i="3" s="1"/>
  <c r="BA249" i="3"/>
  <c r="AU255" i="3" s="1"/>
  <c r="BB249" i="3"/>
  <c r="AV249" i="3" s="1"/>
  <c r="BC249" i="3"/>
  <c r="AW254" i="3" s="1"/>
  <c r="BD249" i="3"/>
  <c r="AX249" i="3" s="1"/>
  <c r="BE249" i="3"/>
  <c r="AY255" i="3" s="1"/>
  <c r="BF249" i="3"/>
  <c r="AZ249" i="3" s="1"/>
  <c r="AU250" i="3"/>
  <c r="AY250" i="3"/>
  <c r="BA250" i="3"/>
  <c r="BB250" i="3"/>
  <c r="AV250" i="3" s="1"/>
  <c r="BC250" i="3"/>
  <c r="BD250" i="3"/>
  <c r="AX250" i="3" s="1"/>
  <c r="BE250" i="3"/>
  <c r="BF250" i="3"/>
  <c r="AZ250" i="3" s="1"/>
  <c r="BA251" i="3"/>
  <c r="AU257" i="3" s="1"/>
  <c r="BB251" i="3"/>
  <c r="AV251" i="3" s="1"/>
  <c r="BC251" i="3"/>
  <c r="AW256" i="3" s="1"/>
  <c r="BD251" i="3"/>
  <c r="AX251" i="3" s="1"/>
  <c r="BE251" i="3"/>
  <c r="AY257" i="3" s="1"/>
  <c r="BF251" i="3"/>
  <c r="AZ251" i="3" s="1"/>
  <c r="AU252" i="3"/>
  <c r="AY252" i="3"/>
  <c r="BA252" i="3"/>
  <c r="BB252" i="3"/>
  <c r="AV252" i="3" s="1"/>
  <c r="BC252" i="3"/>
  <c r="BD252" i="3"/>
  <c r="AX252" i="3" s="1"/>
  <c r="BE252" i="3"/>
  <c r="BF252" i="3"/>
  <c r="AZ252" i="3" s="1"/>
  <c r="BA253" i="3"/>
  <c r="AU259" i="3" s="1"/>
  <c r="BB253" i="3"/>
  <c r="AV253" i="3" s="1"/>
  <c r="BC253" i="3"/>
  <c r="AW258" i="3" s="1"/>
  <c r="BD253" i="3"/>
  <c r="AX253" i="3" s="1"/>
  <c r="BE253" i="3"/>
  <c r="AY259" i="3" s="1"/>
  <c r="BF253" i="3"/>
  <c r="AZ253" i="3" s="1"/>
  <c r="AU254" i="3"/>
  <c r="AY254" i="3"/>
  <c r="BA254" i="3"/>
  <c r="BB254" i="3"/>
  <c r="AV254" i="3" s="1"/>
  <c r="BC254" i="3"/>
  <c r="BD254" i="3"/>
  <c r="AX254" i="3" s="1"/>
  <c r="BE254" i="3"/>
  <c r="BF254" i="3"/>
  <c r="AZ254" i="3" s="1"/>
  <c r="BA255" i="3"/>
  <c r="AU261" i="3" s="1"/>
  <c r="BB255" i="3"/>
  <c r="AV255" i="3" s="1"/>
  <c r="BC255" i="3"/>
  <c r="AW260" i="3" s="1"/>
  <c r="BD255" i="3"/>
  <c r="AX255" i="3" s="1"/>
  <c r="BE255" i="3"/>
  <c r="AY261" i="3" s="1"/>
  <c r="BF255" i="3"/>
  <c r="AZ255" i="3" s="1"/>
  <c r="AU256" i="3"/>
  <c r="AY256" i="3"/>
  <c r="BA256" i="3"/>
  <c r="BB256" i="3"/>
  <c r="AV256" i="3" s="1"/>
  <c r="BC256" i="3"/>
  <c r="BD256" i="3"/>
  <c r="AX256" i="3" s="1"/>
  <c r="BE256" i="3"/>
  <c r="BF256" i="3"/>
  <c r="AZ256" i="3" s="1"/>
  <c r="BA257" i="3"/>
  <c r="AU263" i="3" s="1"/>
  <c r="BB257" i="3"/>
  <c r="AV257" i="3" s="1"/>
  <c r="BC257" i="3"/>
  <c r="AW262" i="3" s="1"/>
  <c r="BD257" i="3"/>
  <c r="AX257" i="3" s="1"/>
  <c r="BE257" i="3"/>
  <c r="AY263" i="3" s="1"/>
  <c r="BF257" i="3"/>
  <c r="AZ257" i="3" s="1"/>
  <c r="AU258" i="3"/>
  <c r="AY258" i="3"/>
  <c r="BA258" i="3"/>
  <c r="BB258" i="3"/>
  <c r="AV258" i="3" s="1"/>
  <c r="BC258" i="3"/>
  <c r="BD258" i="3"/>
  <c r="AX258" i="3" s="1"/>
  <c r="BE258" i="3"/>
  <c r="BF258" i="3"/>
  <c r="AZ258" i="3" s="1"/>
  <c r="BA259" i="3"/>
  <c r="AU265" i="3" s="1"/>
  <c r="BB259" i="3"/>
  <c r="AV259" i="3" s="1"/>
  <c r="BC259" i="3"/>
  <c r="AW264" i="3" s="1"/>
  <c r="BD259" i="3"/>
  <c r="AX259" i="3" s="1"/>
  <c r="BE259" i="3"/>
  <c r="AY265" i="3" s="1"/>
  <c r="BF259" i="3"/>
  <c r="AZ259" i="3" s="1"/>
  <c r="AU260" i="3"/>
  <c r="AY260" i="3"/>
  <c r="BA260" i="3"/>
  <c r="BB260" i="3"/>
  <c r="AV260" i="3" s="1"/>
  <c r="BC260" i="3"/>
  <c r="BD260" i="3"/>
  <c r="AX260" i="3" s="1"/>
  <c r="BE260" i="3"/>
  <c r="BF260" i="3"/>
  <c r="AZ260" i="3" s="1"/>
  <c r="BA261" i="3"/>
  <c r="AU267" i="3" s="1"/>
  <c r="BB261" i="3"/>
  <c r="AV261" i="3" s="1"/>
  <c r="BC261" i="3"/>
  <c r="AW266" i="3" s="1"/>
  <c r="BD261" i="3"/>
  <c r="AX261" i="3" s="1"/>
  <c r="BE261" i="3"/>
  <c r="AY267" i="3" s="1"/>
  <c r="BF261" i="3"/>
  <c r="AZ261" i="3" s="1"/>
  <c r="AU262" i="3"/>
  <c r="AY262" i="3"/>
  <c r="BA262" i="3"/>
  <c r="BB262" i="3"/>
  <c r="AV262" i="3" s="1"/>
  <c r="BC262" i="3"/>
  <c r="BD262" i="3"/>
  <c r="AX262" i="3" s="1"/>
  <c r="BE262" i="3"/>
  <c r="BF262" i="3"/>
  <c r="AZ262" i="3" s="1"/>
  <c r="BA263" i="3"/>
  <c r="AU269" i="3" s="1"/>
  <c r="BB263" i="3"/>
  <c r="AV263" i="3" s="1"/>
  <c r="BC263" i="3"/>
  <c r="AW268" i="3" s="1"/>
  <c r="BD263" i="3"/>
  <c r="AX263" i="3" s="1"/>
  <c r="BE263" i="3"/>
  <c r="AY269" i="3" s="1"/>
  <c r="BF263" i="3"/>
  <c r="AZ263" i="3" s="1"/>
  <c r="AU264" i="3"/>
  <c r="AY264" i="3"/>
  <c r="BA264" i="3"/>
  <c r="BB264" i="3"/>
  <c r="AV264" i="3" s="1"/>
  <c r="BC264" i="3"/>
  <c r="BD264" i="3"/>
  <c r="AX264" i="3" s="1"/>
  <c r="BE264" i="3"/>
  <c r="BF264" i="3"/>
  <c r="AZ264" i="3" s="1"/>
  <c r="BA265" i="3"/>
  <c r="AU271" i="3" s="1"/>
  <c r="BB265" i="3"/>
  <c r="AV265" i="3" s="1"/>
  <c r="BC265" i="3"/>
  <c r="AW270" i="3" s="1"/>
  <c r="BD265" i="3"/>
  <c r="AX265" i="3" s="1"/>
  <c r="BE265" i="3"/>
  <c r="AY271" i="3" s="1"/>
  <c r="BF265" i="3"/>
  <c r="AZ265" i="3" s="1"/>
  <c r="AU266" i="3"/>
  <c r="AY266" i="3"/>
  <c r="BA266" i="3"/>
  <c r="BB266" i="3"/>
  <c r="AV266" i="3" s="1"/>
  <c r="BC266" i="3"/>
  <c r="BD266" i="3"/>
  <c r="AX266" i="3" s="1"/>
  <c r="BE266" i="3"/>
  <c r="BF266" i="3"/>
  <c r="AZ266" i="3" s="1"/>
  <c r="BA267" i="3"/>
  <c r="AU273" i="3" s="1"/>
  <c r="BB267" i="3"/>
  <c r="AV267" i="3" s="1"/>
  <c r="BC267" i="3"/>
  <c r="AW272" i="3" s="1"/>
  <c r="BD267" i="3"/>
  <c r="AX267" i="3" s="1"/>
  <c r="BE267" i="3"/>
  <c r="AY273" i="3" s="1"/>
  <c r="BF267" i="3"/>
  <c r="AZ267" i="3" s="1"/>
  <c r="AU268" i="3"/>
  <c r="AY268" i="3"/>
  <c r="BA268" i="3"/>
  <c r="BB268" i="3"/>
  <c r="AV268" i="3" s="1"/>
  <c r="BC268" i="3"/>
  <c r="BD268" i="3"/>
  <c r="AX268" i="3" s="1"/>
  <c r="BE268" i="3"/>
  <c r="BF268" i="3"/>
  <c r="AZ268" i="3" s="1"/>
  <c r="BA269" i="3"/>
  <c r="AU275" i="3" s="1"/>
  <c r="BB269" i="3"/>
  <c r="AV269" i="3" s="1"/>
  <c r="BC269" i="3"/>
  <c r="AW274" i="3" s="1"/>
  <c r="BD269" i="3"/>
  <c r="AX269" i="3" s="1"/>
  <c r="BE269" i="3"/>
  <c r="AY275" i="3" s="1"/>
  <c r="BF269" i="3"/>
  <c r="AZ269" i="3" s="1"/>
  <c r="AU270" i="3"/>
  <c r="AY270" i="3"/>
  <c r="BA270" i="3"/>
  <c r="BB270" i="3"/>
  <c r="AV270" i="3" s="1"/>
  <c r="BC270" i="3"/>
  <c r="BD270" i="3"/>
  <c r="AX270" i="3" s="1"/>
  <c r="BE270" i="3"/>
  <c r="BF270" i="3"/>
  <c r="AZ270" i="3" s="1"/>
  <c r="BA271" i="3"/>
  <c r="AU277" i="3" s="1"/>
  <c r="BB271" i="3"/>
  <c r="AV271" i="3" s="1"/>
  <c r="BC271" i="3"/>
  <c r="AW276" i="3" s="1"/>
  <c r="BD271" i="3"/>
  <c r="AX271" i="3" s="1"/>
  <c r="BE271" i="3"/>
  <c r="AY277" i="3" s="1"/>
  <c r="BF271" i="3"/>
  <c r="AZ271" i="3" s="1"/>
  <c r="AU272" i="3"/>
  <c r="AY272" i="3"/>
  <c r="BA272" i="3"/>
  <c r="BB272" i="3"/>
  <c r="AV272" i="3" s="1"/>
  <c r="BC272" i="3"/>
  <c r="BD272" i="3"/>
  <c r="AX272" i="3" s="1"/>
  <c r="BE272" i="3"/>
  <c r="BF272" i="3"/>
  <c r="AZ272" i="3" s="1"/>
  <c r="BA273" i="3"/>
  <c r="AU279" i="3" s="1"/>
  <c r="BB273" i="3"/>
  <c r="AV273" i="3" s="1"/>
  <c r="BC273" i="3"/>
  <c r="AW278" i="3" s="1"/>
  <c r="BD273" i="3"/>
  <c r="AX273" i="3" s="1"/>
  <c r="BE273" i="3"/>
  <c r="AY279" i="3" s="1"/>
  <c r="BF273" i="3"/>
  <c r="AZ273" i="3" s="1"/>
  <c r="AU274" i="3"/>
  <c r="AY274" i="3"/>
  <c r="BA274" i="3"/>
  <c r="BB274" i="3"/>
  <c r="AV274" i="3" s="1"/>
  <c r="BC274" i="3"/>
  <c r="BD274" i="3"/>
  <c r="AX274" i="3" s="1"/>
  <c r="BE274" i="3"/>
  <c r="BF274" i="3"/>
  <c r="AZ274" i="3" s="1"/>
  <c r="BA275" i="3"/>
  <c r="AU281" i="3" s="1"/>
  <c r="BB275" i="3"/>
  <c r="AV275" i="3" s="1"/>
  <c r="BC275" i="3"/>
  <c r="AW280" i="3" s="1"/>
  <c r="BD275" i="3"/>
  <c r="AX275" i="3" s="1"/>
  <c r="BE275" i="3"/>
  <c r="AY281" i="3" s="1"/>
  <c r="BF275" i="3"/>
  <c r="AZ275" i="3" s="1"/>
  <c r="AU276" i="3"/>
  <c r="AY276" i="3"/>
  <c r="BA276" i="3"/>
  <c r="BB276" i="3"/>
  <c r="AV276" i="3" s="1"/>
  <c r="BC276" i="3"/>
  <c r="BD276" i="3"/>
  <c r="AX276" i="3" s="1"/>
  <c r="BE276" i="3"/>
  <c r="BF276" i="3"/>
  <c r="AZ276" i="3" s="1"/>
  <c r="BA277" i="3"/>
  <c r="AU283" i="3" s="1"/>
  <c r="BB277" i="3"/>
  <c r="AV277" i="3" s="1"/>
  <c r="BC277" i="3"/>
  <c r="AW282" i="3" s="1"/>
  <c r="BD277" i="3"/>
  <c r="AX277" i="3" s="1"/>
  <c r="BE277" i="3"/>
  <c r="AY283" i="3" s="1"/>
  <c r="BF277" i="3"/>
  <c r="AZ277" i="3" s="1"/>
  <c r="AU278" i="3"/>
  <c r="AY278" i="3"/>
  <c r="BA278" i="3"/>
  <c r="BB278" i="3"/>
  <c r="AV278" i="3" s="1"/>
  <c r="BC278" i="3"/>
  <c r="BD278" i="3"/>
  <c r="AX278" i="3" s="1"/>
  <c r="BE278" i="3"/>
  <c r="BF278" i="3"/>
  <c r="AZ278" i="3" s="1"/>
  <c r="BA279" i="3"/>
  <c r="AU285" i="3" s="1"/>
  <c r="BB279" i="3"/>
  <c r="AV279" i="3" s="1"/>
  <c r="BC279" i="3"/>
  <c r="AW284" i="3" s="1"/>
  <c r="BD279" i="3"/>
  <c r="AX279" i="3" s="1"/>
  <c r="BE279" i="3"/>
  <c r="AY285" i="3" s="1"/>
  <c r="BF279" i="3"/>
  <c r="AZ279" i="3" s="1"/>
  <c r="AU280" i="3"/>
  <c r="AY280" i="3"/>
  <c r="BA280" i="3"/>
  <c r="BB280" i="3"/>
  <c r="AV280" i="3" s="1"/>
  <c r="BC280" i="3"/>
  <c r="BD280" i="3"/>
  <c r="AX280" i="3" s="1"/>
  <c r="BE280" i="3"/>
  <c r="BF280" i="3"/>
  <c r="AZ280" i="3" s="1"/>
  <c r="BA281" i="3"/>
  <c r="AU287" i="3" s="1"/>
  <c r="BB281" i="3"/>
  <c r="AV281" i="3" s="1"/>
  <c r="BC281" i="3"/>
  <c r="AW286" i="3" s="1"/>
  <c r="BD281" i="3"/>
  <c r="AX281" i="3" s="1"/>
  <c r="BE281" i="3"/>
  <c r="AY287" i="3" s="1"/>
  <c r="BF281" i="3"/>
  <c r="AZ281" i="3" s="1"/>
  <c r="AU282" i="3"/>
  <c r="AY282" i="3"/>
  <c r="BA282" i="3"/>
  <c r="BB282" i="3"/>
  <c r="AV282" i="3" s="1"/>
  <c r="BC282" i="3"/>
  <c r="BD282" i="3"/>
  <c r="AX282" i="3" s="1"/>
  <c r="BE282" i="3"/>
  <c r="BF282" i="3"/>
  <c r="AZ282" i="3" s="1"/>
  <c r="BA283" i="3"/>
  <c r="AU289" i="3" s="1"/>
  <c r="BB283" i="3"/>
  <c r="AV283" i="3" s="1"/>
  <c r="BC283" i="3"/>
  <c r="AW288" i="3" s="1"/>
  <c r="BD283" i="3"/>
  <c r="AX283" i="3" s="1"/>
  <c r="BE283" i="3"/>
  <c r="AY289" i="3" s="1"/>
  <c r="BF283" i="3"/>
  <c r="AZ283" i="3" s="1"/>
  <c r="AU284" i="3"/>
  <c r="AY284" i="3"/>
  <c r="BA284" i="3"/>
  <c r="BB284" i="3"/>
  <c r="AV284" i="3" s="1"/>
  <c r="BC284" i="3"/>
  <c r="BD284" i="3"/>
  <c r="AX284" i="3" s="1"/>
  <c r="BE284" i="3"/>
  <c r="BF284" i="3"/>
  <c r="AZ284" i="3" s="1"/>
  <c r="BA285" i="3"/>
  <c r="AU291" i="3" s="1"/>
  <c r="BB285" i="3"/>
  <c r="AV285" i="3" s="1"/>
  <c r="BC285" i="3"/>
  <c r="AW290" i="3" s="1"/>
  <c r="BD285" i="3"/>
  <c r="AX285" i="3" s="1"/>
  <c r="BE285" i="3"/>
  <c r="AY291" i="3" s="1"/>
  <c r="BF285" i="3"/>
  <c r="AZ285" i="3" s="1"/>
  <c r="AU286" i="3"/>
  <c r="AY286" i="3"/>
  <c r="BA286" i="3"/>
  <c r="BB286" i="3"/>
  <c r="AV286" i="3" s="1"/>
  <c r="BC286" i="3"/>
  <c r="BD286" i="3"/>
  <c r="AX286" i="3" s="1"/>
  <c r="BE286" i="3"/>
  <c r="BF286" i="3"/>
  <c r="AZ286" i="3" s="1"/>
  <c r="BA287" i="3"/>
  <c r="AU293" i="3" s="1"/>
  <c r="BB287" i="3"/>
  <c r="AV287" i="3" s="1"/>
  <c r="BC287" i="3"/>
  <c r="AW292" i="3" s="1"/>
  <c r="BD287" i="3"/>
  <c r="AX287" i="3" s="1"/>
  <c r="BE287" i="3"/>
  <c r="AY293" i="3" s="1"/>
  <c r="BF287" i="3"/>
  <c r="AZ287" i="3" s="1"/>
  <c r="AU288" i="3"/>
  <c r="AY288" i="3"/>
  <c r="BA288" i="3"/>
  <c r="BB288" i="3"/>
  <c r="AV288" i="3" s="1"/>
  <c r="BC288" i="3"/>
  <c r="BD288" i="3"/>
  <c r="AX288" i="3" s="1"/>
  <c r="BE288" i="3"/>
  <c r="BF288" i="3"/>
  <c r="AZ288" i="3" s="1"/>
  <c r="BA289" i="3"/>
  <c r="AU295" i="3" s="1"/>
  <c r="BB289" i="3"/>
  <c r="AV289" i="3" s="1"/>
  <c r="BC289" i="3"/>
  <c r="AW294" i="3" s="1"/>
  <c r="BD289" i="3"/>
  <c r="AX289" i="3" s="1"/>
  <c r="BE289" i="3"/>
  <c r="AY295" i="3" s="1"/>
  <c r="BF289" i="3"/>
  <c r="AZ289" i="3" s="1"/>
  <c r="AU290" i="3"/>
  <c r="AY290" i="3"/>
  <c r="BA290" i="3"/>
  <c r="BB290" i="3"/>
  <c r="AV290" i="3" s="1"/>
  <c r="BC290" i="3"/>
  <c r="BD290" i="3"/>
  <c r="AX290" i="3" s="1"/>
  <c r="BE290" i="3"/>
  <c r="BF290" i="3"/>
  <c r="AZ290" i="3" s="1"/>
  <c r="BA291" i="3"/>
  <c r="AU297" i="3" s="1"/>
  <c r="BB291" i="3"/>
  <c r="AV291" i="3" s="1"/>
  <c r="BC291" i="3"/>
  <c r="AW296" i="3" s="1"/>
  <c r="BD291" i="3"/>
  <c r="AX291" i="3" s="1"/>
  <c r="BE291" i="3"/>
  <c r="AY297" i="3" s="1"/>
  <c r="BF291" i="3"/>
  <c r="AZ291" i="3" s="1"/>
  <c r="AU292" i="3"/>
  <c r="AY292" i="3"/>
  <c r="BA292" i="3"/>
  <c r="BB292" i="3"/>
  <c r="AV292" i="3" s="1"/>
  <c r="BC292" i="3"/>
  <c r="BD292" i="3"/>
  <c r="AX292" i="3" s="1"/>
  <c r="BE292" i="3"/>
  <c r="BF292" i="3"/>
  <c r="AZ292" i="3" s="1"/>
  <c r="BA293" i="3"/>
  <c r="AU299" i="3" s="1"/>
  <c r="BB293" i="3"/>
  <c r="AV293" i="3" s="1"/>
  <c r="BC293" i="3"/>
  <c r="AW298" i="3" s="1"/>
  <c r="BD293" i="3"/>
  <c r="AX293" i="3" s="1"/>
  <c r="BE293" i="3"/>
  <c r="AY299" i="3" s="1"/>
  <c r="BF293" i="3"/>
  <c r="AZ293" i="3" s="1"/>
  <c r="AU294" i="3"/>
  <c r="AY294" i="3"/>
  <c r="BA294" i="3"/>
  <c r="BB294" i="3"/>
  <c r="AV294" i="3" s="1"/>
  <c r="BC294" i="3"/>
  <c r="BD294" i="3"/>
  <c r="AX294" i="3" s="1"/>
  <c r="BE294" i="3"/>
  <c r="BF294" i="3"/>
  <c r="AZ294" i="3" s="1"/>
  <c r="BA295" i="3"/>
  <c r="AU301" i="3" s="1"/>
  <c r="BB295" i="3"/>
  <c r="AV295" i="3" s="1"/>
  <c r="BC295" i="3"/>
  <c r="AW300" i="3" s="1"/>
  <c r="BD295" i="3"/>
  <c r="AX295" i="3" s="1"/>
  <c r="BE295" i="3"/>
  <c r="AY301" i="3" s="1"/>
  <c r="BF295" i="3"/>
  <c r="AZ295" i="3" s="1"/>
  <c r="AU296" i="3"/>
  <c r="AY296" i="3"/>
  <c r="BA296" i="3"/>
  <c r="BB296" i="3"/>
  <c r="AV296" i="3" s="1"/>
  <c r="BC296" i="3"/>
  <c r="BD296" i="3"/>
  <c r="AX296" i="3" s="1"/>
  <c r="BE296" i="3"/>
  <c r="BF296" i="3"/>
  <c r="AZ296" i="3" s="1"/>
  <c r="BA297" i="3"/>
  <c r="AU303" i="3" s="1"/>
  <c r="BB297" i="3"/>
  <c r="AV297" i="3" s="1"/>
  <c r="BC297" i="3"/>
  <c r="AW302" i="3" s="1"/>
  <c r="BD297" i="3"/>
  <c r="AX297" i="3" s="1"/>
  <c r="BE297" i="3"/>
  <c r="AY303" i="3" s="1"/>
  <c r="BF297" i="3"/>
  <c r="AZ297" i="3" s="1"/>
  <c r="AU298" i="3"/>
  <c r="AY298" i="3"/>
  <c r="BA298" i="3"/>
  <c r="BB298" i="3"/>
  <c r="AV298" i="3" s="1"/>
  <c r="BC298" i="3"/>
  <c r="BD298" i="3"/>
  <c r="AX298" i="3" s="1"/>
  <c r="BE298" i="3"/>
  <c r="BF298" i="3"/>
  <c r="AZ298" i="3" s="1"/>
  <c r="BA299" i="3"/>
  <c r="AU305" i="3" s="1"/>
  <c r="BB299" i="3"/>
  <c r="AV299" i="3" s="1"/>
  <c r="BC299" i="3"/>
  <c r="AW304" i="3" s="1"/>
  <c r="BD299" i="3"/>
  <c r="AX299" i="3" s="1"/>
  <c r="BE299" i="3"/>
  <c r="AY305" i="3" s="1"/>
  <c r="BF299" i="3"/>
  <c r="AZ299" i="3" s="1"/>
  <c r="AU300" i="3"/>
  <c r="AY300" i="3"/>
  <c r="BA300" i="3"/>
  <c r="BB300" i="3"/>
  <c r="AV300" i="3" s="1"/>
  <c r="BC300" i="3"/>
  <c r="BD300" i="3"/>
  <c r="AX300" i="3" s="1"/>
  <c r="BE300" i="3"/>
  <c r="BF300" i="3"/>
  <c r="AZ300" i="3" s="1"/>
  <c r="BA301" i="3"/>
  <c r="AU307" i="3" s="1"/>
  <c r="BB301" i="3"/>
  <c r="AV301" i="3" s="1"/>
  <c r="BC301" i="3"/>
  <c r="AW306" i="3" s="1"/>
  <c r="BD301" i="3"/>
  <c r="AX301" i="3" s="1"/>
  <c r="BE301" i="3"/>
  <c r="AY307" i="3" s="1"/>
  <c r="BF301" i="3"/>
  <c r="AZ301" i="3" s="1"/>
  <c r="AU302" i="3"/>
  <c r="AY302" i="3"/>
  <c r="BA302" i="3"/>
  <c r="BB302" i="3"/>
  <c r="AV302" i="3" s="1"/>
  <c r="BC302" i="3"/>
  <c r="BD302" i="3"/>
  <c r="AX302" i="3" s="1"/>
  <c r="BE302" i="3"/>
  <c r="BF302" i="3"/>
  <c r="AZ302" i="3" s="1"/>
  <c r="BA303" i="3"/>
  <c r="AU309" i="3" s="1"/>
  <c r="BB303" i="3"/>
  <c r="AV303" i="3" s="1"/>
  <c r="BC303" i="3"/>
  <c r="AW308" i="3" s="1"/>
  <c r="BD303" i="3"/>
  <c r="AX303" i="3" s="1"/>
  <c r="BE303" i="3"/>
  <c r="AY309" i="3" s="1"/>
  <c r="BF303" i="3"/>
  <c r="AZ303" i="3" s="1"/>
  <c r="AU304" i="3"/>
  <c r="AY304" i="3"/>
  <c r="BA304" i="3"/>
  <c r="BB304" i="3"/>
  <c r="AV304" i="3" s="1"/>
  <c r="BC304" i="3"/>
  <c r="BD304" i="3"/>
  <c r="AX304" i="3" s="1"/>
  <c r="BE304" i="3"/>
  <c r="BF304" i="3"/>
  <c r="AZ304" i="3" s="1"/>
  <c r="BA305" i="3"/>
  <c r="AU311" i="3" s="1"/>
  <c r="BB305" i="3"/>
  <c r="AV305" i="3" s="1"/>
  <c r="BC305" i="3"/>
  <c r="AW310" i="3" s="1"/>
  <c r="BD305" i="3"/>
  <c r="AX305" i="3" s="1"/>
  <c r="BE305" i="3"/>
  <c r="AY311" i="3" s="1"/>
  <c r="BF305" i="3"/>
  <c r="AZ305" i="3" s="1"/>
  <c r="AU306" i="3"/>
  <c r="AY306" i="3"/>
  <c r="BA306" i="3"/>
  <c r="BB306" i="3"/>
  <c r="AV306" i="3" s="1"/>
  <c r="BC306" i="3"/>
  <c r="BD306" i="3"/>
  <c r="AX306" i="3" s="1"/>
  <c r="BE306" i="3"/>
  <c r="BF306" i="3"/>
  <c r="AZ306" i="3" s="1"/>
  <c r="BA307" i="3"/>
  <c r="AU313" i="3" s="1"/>
  <c r="BB307" i="3"/>
  <c r="AV307" i="3" s="1"/>
  <c r="BC307" i="3"/>
  <c r="AW312" i="3" s="1"/>
  <c r="BD307" i="3"/>
  <c r="AX307" i="3" s="1"/>
  <c r="BE307" i="3"/>
  <c r="AY313" i="3" s="1"/>
  <c r="BF307" i="3"/>
  <c r="AZ307" i="3" s="1"/>
  <c r="AU308" i="3"/>
  <c r="AY308" i="3"/>
  <c r="BA308" i="3"/>
  <c r="BB308" i="3"/>
  <c r="AV308" i="3" s="1"/>
  <c r="BC308" i="3"/>
  <c r="BD308" i="3"/>
  <c r="AX308" i="3" s="1"/>
  <c r="BE308" i="3"/>
  <c r="BF308" i="3"/>
  <c r="AZ308" i="3" s="1"/>
  <c r="BA309" i="3"/>
  <c r="AU315" i="3" s="1"/>
  <c r="BB309" i="3"/>
  <c r="AV309" i="3" s="1"/>
  <c r="BC309" i="3"/>
  <c r="AW314" i="3" s="1"/>
  <c r="BD309" i="3"/>
  <c r="AX309" i="3" s="1"/>
  <c r="BE309" i="3"/>
  <c r="AY315" i="3" s="1"/>
  <c r="BF309" i="3"/>
  <c r="AZ309" i="3" s="1"/>
  <c r="AU310" i="3"/>
  <c r="AY310" i="3"/>
  <c r="BA310" i="3"/>
  <c r="BB310" i="3"/>
  <c r="AV310" i="3" s="1"/>
  <c r="BC310" i="3"/>
  <c r="BD310" i="3"/>
  <c r="AX310" i="3" s="1"/>
  <c r="BE310" i="3"/>
  <c r="BF310" i="3"/>
  <c r="AZ310" i="3" s="1"/>
  <c r="BA311" i="3"/>
  <c r="AU317" i="3" s="1"/>
  <c r="BB311" i="3"/>
  <c r="AV311" i="3" s="1"/>
  <c r="BC311" i="3"/>
  <c r="AW316" i="3" s="1"/>
  <c r="BD311" i="3"/>
  <c r="AX311" i="3" s="1"/>
  <c r="BE311" i="3"/>
  <c r="AY317" i="3" s="1"/>
  <c r="BF311" i="3"/>
  <c r="AZ311" i="3" s="1"/>
  <c r="AU312" i="3"/>
  <c r="AY312" i="3"/>
  <c r="BA312" i="3"/>
  <c r="BB312" i="3"/>
  <c r="AV312" i="3" s="1"/>
  <c r="BC312" i="3"/>
  <c r="BD312" i="3"/>
  <c r="AX312" i="3" s="1"/>
  <c r="BE312" i="3"/>
  <c r="BF312" i="3"/>
  <c r="AZ312" i="3" s="1"/>
  <c r="BA313" i="3"/>
  <c r="AU319" i="3" s="1"/>
  <c r="BB313" i="3"/>
  <c r="AV313" i="3" s="1"/>
  <c r="BC313" i="3"/>
  <c r="AW318" i="3" s="1"/>
  <c r="BD313" i="3"/>
  <c r="AX313" i="3" s="1"/>
  <c r="BE313" i="3"/>
  <c r="AY318" i="3" s="1"/>
  <c r="BF313" i="3"/>
  <c r="AZ313" i="3" s="1"/>
  <c r="AU314" i="3"/>
  <c r="AY314" i="3"/>
  <c r="BA314" i="3"/>
  <c r="BB314" i="3"/>
  <c r="AV314" i="3" s="1"/>
  <c r="BC314" i="3"/>
  <c r="BD314" i="3"/>
  <c r="AX314" i="3" s="1"/>
  <c r="BE314" i="3"/>
  <c r="BF314" i="3"/>
  <c r="AZ314" i="3" s="1"/>
  <c r="BA315" i="3"/>
  <c r="AU320" i="3" s="1"/>
  <c r="BB315" i="3"/>
  <c r="AV315" i="3" s="1"/>
  <c r="BC315" i="3"/>
  <c r="AW320" i="3" s="1"/>
  <c r="BD315" i="3"/>
  <c r="AX315" i="3" s="1"/>
  <c r="BE315" i="3"/>
  <c r="AY320" i="3" s="1"/>
  <c r="BF315" i="3"/>
  <c r="AZ315" i="3" s="1"/>
  <c r="AU316" i="3"/>
  <c r="AY316" i="3"/>
  <c r="BA316" i="3"/>
  <c r="BB316" i="3"/>
  <c r="AV316" i="3" s="1"/>
  <c r="BC316" i="3"/>
  <c r="BD316" i="3"/>
  <c r="AX316" i="3" s="1"/>
  <c r="BE316" i="3"/>
  <c r="BF316" i="3"/>
  <c r="AZ316" i="3" s="1"/>
  <c r="BA317" i="3"/>
  <c r="AU322" i="3" s="1"/>
  <c r="BB317" i="3"/>
  <c r="AV317" i="3" s="1"/>
  <c r="BC317" i="3"/>
  <c r="AW322" i="3" s="1"/>
  <c r="BD317" i="3"/>
  <c r="AX317" i="3" s="1"/>
  <c r="BE317" i="3"/>
  <c r="AY322" i="3" s="1"/>
  <c r="BF317" i="3"/>
  <c r="AZ317" i="3" s="1"/>
  <c r="AU318" i="3"/>
  <c r="BA318" i="3"/>
  <c r="BB318" i="3"/>
  <c r="AV318" i="3" s="1"/>
  <c r="BC318" i="3"/>
  <c r="BD318" i="3"/>
  <c r="AX318" i="3" s="1"/>
  <c r="BE318" i="3"/>
  <c r="BF318" i="3"/>
  <c r="AZ318" i="3" s="1"/>
  <c r="BA319" i="3"/>
  <c r="BB319" i="3"/>
  <c r="AV319" i="3" s="1"/>
  <c r="BC319" i="3"/>
  <c r="BD319" i="3"/>
  <c r="AX319" i="3" s="1"/>
  <c r="BE319" i="3"/>
  <c r="BF319" i="3"/>
  <c r="AZ319" i="3" s="1"/>
  <c r="BA320" i="3"/>
  <c r="BB320" i="3"/>
  <c r="AV320" i="3" s="1"/>
  <c r="BC320" i="3"/>
  <c r="BD320" i="3"/>
  <c r="AX320" i="3" s="1"/>
  <c r="BE320" i="3"/>
  <c r="BF320" i="3"/>
  <c r="AZ320" i="3" s="1"/>
  <c r="BA321" i="3"/>
  <c r="BB321" i="3"/>
  <c r="AV321" i="3" s="1"/>
  <c r="BC321" i="3"/>
  <c r="BD321" i="3"/>
  <c r="AX321" i="3" s="1"/>
  <c r="BE321" i="3"/>
  <c r="BF321" i="3"/>
  <c r="AZ321" i="3" s="1"/>
  <c r="BA322" i="3"/>
  <c r="BB322" i="3"/>
  <c r="AV322" i="3" s="1"/>
  <c r="BC322" i="3"/>
  <c r="BD322" i="3"/>
  <c r="AX322" i="3" s="1"/>
  <c r="BE322" i="3"/>
  <c r="BF322" i="3"/>
  <c r="AZ322" i="3" s="1"/>
  <c r="BA323" i="3"/>
  <c r="BB323" i="3"/>
  <c r="AV323" i="3" s="1"/>
  <c r="BC323" i="3"/>
  <c r="BD323" i="3"/>
  <c r="AX323" i="3" s="1"/>
  <c r="BE323" i="3"/>
  <c r="BF323" i="3"/>
  <c r="AZ323" i="3" s="1"/>
  <c r="BA324" i="3"/>
  <c r="AU324" i="3" s="1"/>
  <c r="BB324" i="3"/>
  <c r="AV324" i="3" s="1"/>
  <c r="BC324" i="3"/>
  <c r="AW324" i="3" s="1"/>
  <c r="BD324" i="3"/>
  <c r="AX324" i="3" s="1"/>
  <c r="BE324" i="3"/>
  <c r="AY324" i="3" s="1"/>
  <c r="BF324" i="3"/>
  <c r="AZ324" i="3" s="1"/>
  <c r="BA325" i="3"/>
  <c r="AU325" i="3" s="1"/>
  <c r="BB325" i="3"/>
  <c r="AV325" i="3" s="1"/>
  <c r="BC325" i="3"/>
  <c r="AW325" i="3" s="1"/>
  <c r="BD325" i="3"/>
  <c r="AX325" i="3" s="1"/>
  <c r="BE325" i="3"/>
  <c r="AY325" i="3" s="1"/>
  <c r="BF325" i="3"/>
  <c r="AZ325" i="3" s="1"/>
  <c r="BA326" i="3"/>
  <c r="AU326" i="3" s="1"/>
  <c r="BB326" i="3"/>
  <c r="AV326" i="3" s="1"/>
  <c r="BC326" i="3"/>
  <c r="AW326" i="3" s="1"/>
  <c r="BD326" i="3"/>
  <c r="AX326" i="3" s="1"/>
  <c r="BE326" i="3"/>
  <c r="AY326" i="3" s="1"/>
  <c r="BF326" i="3"/>
  <c r="AZ326" i="3" s="1"/>
  <c r="BA327" i="3"/>
  <c r="AU327" i="3" s="1"/>
  <c r="BB327" i="3"/>
  <c r="AV327" i="3" s="1"/>
  <c r="BC327" i="3"/>
  <c r="AW327" i="3" s="1"/>
  <c r="BD327" i="3"/>
  <c r="AX327" i="3" s="1"/>
  <c r="BE327" i="3"/>
  <c r="AY327" i="3" s="1"/>
  <c r="BF327" i="3"/>
  <c r="AZ327" i="3" s="1"/>
  <c r="BA328" i="3"/>
  <c r="AU328" i="3" s="1"/>
  <c r="BB328" i="3"/>
  <c r="AV328" i="3" s="1"/>
  <c r="BC328" i="3"/>
  <c r="AW328" i="3" s="1"/>
  <c r="BD328" i="3"/>
  <c r="AX328" i="3" s="1"/>
  <c r="BE328" i="3"/>
  <c r="AY328" i="3" s="1"/>
  <c r="BF328" i="3"/>
  <c r="AZ328" i="3" s="1"/>
  <c r="BA329" i="3"/>
  <c r="AU329" i="3" s="1"/>
  <c r="BB329" i="3"/>
  <c r="AV329" i="3" s="1"/>
  <c r="BC329" i="3"/>
  <c r="AW329" i="3" s="1"/>
  <c r="BD329" i="3"/>
  <c r="AX329" i="3" s="1"/>
  <c r="BE329" i="3"/>
  <c r="AY329" i="3" s="1"/>
  <c r="BF329" i="3"/>
  <c r="AZ329" i="3" s="1"/>
  <c r="BA330" i="3"/>
  <c r="AU330" i="3" s="1"/>
  <c r="BB330" i="3"/>
  <c r="AV330" i="3" s="1"/>
  <c r="BC330" i="3"/>
  <c r="AW330" i="3" s="1"/>
  <c r="BD330" i="3"/>
  <c r="AX330" i="3" s="1"/>
  <c r="BE330" i="3"/>
  <c r="AY330" i="3" s="1"/>
  <c r="BF330" i="3"/>
  <c r="AZ330" i="3" s="1"/>
  <c r="BA331" i="3"/>
  <c r="AU331" i="3" s="1"/>
  <c r="BB331" i="3"/>
  <c r="AV331" i="3" s="1"/>
  <c r="BC331" i="3"/>
  <c r="AW331" i="3" s="1"/>
  <c r="BD331" i="3"/>
  <c r="AX331" i="3" s="1"/>
  <c r="BE331" i="3"/>
  <c r="AY331" i="3" s="1"/>
  <c r="BF331" i="3"/>
  <c r="AZ331" i="3" s="1"/>
  <c r="BA332" i="3"/>
  <c r="AU332" i="3" s="1"/>
  <c r="BB332" i="3"/>
  <c r="AV332" i="3" s="1"/>
  <c r="BC332" i="3"/>
  <c r="AW332" i="3" s="1"/>
  <c r="BD332" i="3"/>
  <c r="AX332" i="3" s="1"/>
  <c r="BE332" i="3"/>
  <c r="AY332" i="3" s="1"/>
  <c r="BF332" i="3"/>
  <c r="AZ332" i="3" s="1"/>
  <c r="BA333" i="3"/>
  <c r="AU333" i="3" s="1"/>
  <c r="BB333" i="3"/>
  <c r="AV333" i="3" s="1"/>
  <c r="BC333" i="3"/>
  <c r="AW333" i="3" s="1"/>
  <c r="BD333" i="3"/>
  <c r="AX333" i="3" s="1"/>
  <c r="BE333" i="3"/>
  <c r="AY333" i="3" s="1"/>
  <c r="BF333" i="3"/>
  <c r="AZ333" i="3" s="1"/>
  <c r="BA334" i="3"/>
  <c r="AU334" i="3" s="1"/>
  <c r="BB334" i="3"/>
  <c r="AV334" i="3" s="1"/>
  <c r="BC334" i="3"/>
  <c r="AW334" i="3" s="1"/>
  <c r="BD334" i="3"/>
  <c r="AX334" i="3" s="1"/>
  <c r="BE334" i="3"/>
  <c r="AY334" i="3" s="1"/>
  <c r="BF334" i="3"/>
  <c r="AZ334" i="3" s="1"/>
  <c r="BA335" i="3"/>
  <c r="AU335" i="3" s="1"/>
  <c r="BB335" i="3"/>
  <c r="AV335" i="3" s="1"/>
  <c r="BC335" i="3"/>
  <c r="AW335" i="3" s="1"/>
  <c r="BD335" i="3"/>
  <c r="AX335" i="3" s="1"/>
  <c r="BE335" i="3"/>
  <c r="AY335" i="3" s="1"/>
  <c r="BF335" i="3"/>
  <c r="AZ335" i="3" s="1"/>
  <c r="BA336" i="3"/>
  <c r="AU336" i="3" s="1"/>
  <c r="BB336" i="3"/>
  <c r="AV336" i="3" s="1"/>
  <c r="BC336" i="3"/>
  <c r="AW336" i="3" s="1"/>
  <c r="BD336" i="3"/>
  <c r="AX336" i="3" s="1"/>
  <c r="BE336" i="3"/>
  <c r="AY336" i="3" s="1"/>
  <c r="BF336" i="3"/>
  <c r="AZ336" i="3" s="1"/>
  <c r="BA337" i="3"/>
  <c r="AU337" i="3" s="1"/>
  <c r="BB337" i="3"/>
  <c r="AV337" i="3" s="1"/>
  <c r="BC337" i="3"/>
  <c r="AW337" i="3" s="1"/>
  <c r="BD337" i="3"/>
  <c r="AX337" i="3" s="1"/>
  <c r="BE337" i="3"/>
  <c r="AY337" i="3" s="1"/>
  <c r="BF337" i="3"/>
  <c r="AZ337" i="3" s="1"/>
  <c r="BA338" i="3"/>
  <c r="AU338" i="3" s="1"/>
  <c r="BB338" i="3"/>
  <c r="AV338" i="3" s="1"/>
  <c r="BC338" i="3"/>
  <c r="AW338" i="3" s="1"/>
  <c r="BD338" i="3"/>
  <c r="AX338" i="3" s="1"/>
  <c r="BE338" i="3"/>
  <c r="AY338" i="3" s="1"/>
  <c r="BF338" i="3"/>
  <c r="AZ338" i="3" s="1"/>
  <c r="BA339" i="3"/>
  <c r="AU339" i="3" s="1"/>
  <c r="BB339" i="3"/>
  <c r="AV339" i="3" s="1"/>
  <c r="BC339" i="3"/>
  <c r="AW339" i="3" s="1"/>
  <c r="BD339" i="3"/>
  <c r="AX339" i="3" s="1"/>
  <c r="BE339" i="3"/>
  <c r="AY339" i="3" s="1"/>
  <c r="BF339" i="3"/>
  <c r="AZ339" i="3" s="1"/>
  <c r="BA340" i="3"/>
  <c r="AU340" i="3" s="1"/>
  <c r="BB340" i="3"/>
  <c r="AV340" i="3" s="1"/>
  <c r="BC340" i="3"/>
  <c r="AW340" i="3" s="1"/>
  <c r="BD340" i="3"/>
  <c r="AX340" i="3" s="1"/>
  <c r="BE340" i="3"/>
  <c r="AY340" i="3" s="1"/>
  <c r="BF340" i="3"/>
  <c r="AZ340" i="3" s="1"/>
  <c r="BA341" i="3"/>
  <c r="AU341" i="3" s="1"/>
  <c r="BB341" i="3"/>
  <c r="AV341" i="3" s="1"/>
  <c r="BC341" i="3"/>
  <c r="AW341" i="3" s="1"/>
  <c r="BD341" i="3"/>
  <c r="AX341" i="3" s="1"/>
  <c r="BE341" i="3"/>
  <c r="AY341" i="3" s="1"/>
  <c r="BF341" i="3"/>
  <c r="AZ341" i="3" s="1"/>
  <c r="BA342" i="3"/>
  <c r="AU342" i="3" s="1"/>
  <c r="BB342" i="3"/>
  <c r="AV342" i="3" s="1"/>
  <c r="BC342" i="3"/>
  <c r="AW342" i="3" s="1"/>
  <c r="BD342" i="3"/>
  <c r="AX342" i="3" s="1"/>
  <c r="BE342" i="3"/>
  <c r="AY342" i="3" s="1"/>
  <c r="BF342" i="3"/>
  <c r="AZ342" i="3" s="1"/>
  <c r="BA343" i="3"/>
  <c r="AU343" i="3" s="1"/>
  <c r="BB343" i="3"/>
  <c r="AV343" i="3" s="1"/>
  <c r="BC343" i="3"/>
  <c r="AW343" i="3" s="1"/>
  <c r="BD343" i="3"/>
  <c r="AX343" i="3" s="1"/>
  <c r="BE343" i="3"/>
  <c r="AY343" i="3" s="1"/>
  <c r="BF343" i="3"/>
  <c r="AZ343" i="3" s="1"/>
  <c r="BA344" i="3"/>
  <c r="AU344" i="3" s="1"/>
  <c r="BB344" i="3"/>
  <c r="AV344" i="3" s="1"/>
  <c r="BC344" i="3"/>
  <c r="AW344" i="3" s="1"/>
  <c r="BD344" i="3"/>
  <c r="AX344" i="3" s="1"/>
  <c r="BE344" i="3"/>
  <c r="AY344" i="3" s="1"/>
  <c r="BF344" i="3"/>
  <c r="AZ344" i="3" s="1"/>
  <c r="BA345" i="3"/>
  <c r="AU345" i="3" s="1"/>
  <c r="BB345" i="3"/>
  <c r="AV345" i="3" s="1"/>
  <c r="BC345" i="3"/>
  <c r="AW345" i="3" s="1"/>
  <c r="BD345" i="3"/>
  <c r="AX345" i="3" s="1"/>
  <c r="BE345" i="3"/>
  <c r="AY345" i="3" s="1"/>
  <c r="BF345" i="3"/>
  <c r="AZ345" i="3" s="1"/>
  <c r="BA346" i="3"/>
  <c r="AU346" i="3" s="1"/>
  <c r="BB346" i="3"/>
  <c r="AV346" i="3" s="1"/>
  <c r="BC346" i="3"/>
  <c r="AW346" i="3" s="1"/>
  <c r="BD346" i="3"/>
  <c r="AX346" i="3" s="1"/>
  <c r="BE346" i="3"/>
  <c r="AY346" i="3" s="1"/>
  <c r="BF346" i="3"/>
  <c r="AZ346" i="3" s="1"/>
  <c r="BA347" i="3"/>
  <c r="AU347" i="3" s="1"/>
  <c r="BB347" i="3"/>
  <c r="AV347" i="3" s="1"/>
  <c r="BC347" i="3"/>
  <c r="AW347" i="3" s="1"/>
  <c r="BD347" i="3"/>
  <c r="AX347" i="3" s="1"/>
  <c r="BE347" i="3"/>
  <c r="AY347" i="3" s="1"/>
  <c r="BF347" i="3"/>
  <c r="AZ347" i="3" s="1"/>
  <c r="BA348" i="3"/>
  <c r="AU348" i="3" s="1"/>
  <c r="BB348" i="3"/>
  <c r="AV348" i="3" s="1"/>
  <c r="BC348" i="3"/>
  <c r="AW348" i="3" s="1"/>
  <c r="BD348" i="3"/>
  <c r="AX348" i="3" s="1"/>
  <c r="BE348" i="3"/>
  <c r="AY348" i="3" s="1"/>
  <c r="BF348" i="3"/>
  <c r="AZ348" i="3" s="1"/>
  <c r="BA349" i="3"/>
  <c r="AU349" i="3" s="1"/>
  <c r="BB349" i="3"/>
  <c r="AV349" i="3" s="1"/>
  <c r="BC349" i="3"/>
  <c r="AW349" i="3" s="1"/>
  <c r="BD349" i="3"/>
  <c r="AX349" i="3" s="1"/>
  <c r="BE349" i="3"/>
  <c r="AY349" i="3" s="1"/>
  <c r="BF349" i="3"/>
  <c r="AZ349" i="3" s="1"/>
  <c r="BA350" i="3"/>
  <c r="AU350" i="3" s="1"/>
  <c r="BB350" i="3"/>
  <c r="AV350" i="3" s="1"/>
  <c r="BC350" i="3"/>
  <c r="AW350" i="3" s="1"/>
  <c r="BD350" i="3"/>
  <c r="AX350" i="3" s="1"/>
  <c r="BE350" i="3"/>
  <c r="AY350" i="3" s="1"/>
  <c r="BF350" i="3"/>
  <c r="AZ350" i="3" s="1"/>
  <c r="BA351" i="3"/>
  <c r="AU351" i="3" s="1"/>
  <c r="BB351" i="3"/>
  <c r="AV351" i="3" s="1"/>
  <c r="BC351" i="3"/>
  <c r="AW351" i="3" s="1"/>
  <c r="BD351" i="3"/>
  <c r="AX351" i="3" s="1"/>
  <c r="BE351" i="3"/>
  <c r="AY351" i="3" s="1"/>
  <c r="BF351" i="3"/>
  <c r="AZ351" i="3" s="1"/>
  <c r="BA352" i="3"/>
  <c r="AU352" i="3" s="1"/>
  <c r="BB352" i="3"/>
  <c r="AV352" i="3" s="1"/>
  <c r="BC352" i="3"/>
  <c r="AW352" i="3" s="1"/>
  <c r="BD352" i="3"/>
  <c r="AX352" i="3" s="1"/>
  <c r="BE352" i="3"/>
  <c r="AY352" i="3" s="1"/>
  <c r="BF352" i="3"/>
  <c r="AZ352" i="3" s="1"/>
  <c r="BA353" i="3"/>
  <c r="AU353" i="3" s="1"/>
  <c r="BB353" i="3"/>
  <c r="AV353" i="3" s="1"/>
  <c r="BC353" i="3"/>
  <c r="AW353" i="3" s="1"/>
  <c r="BD353" i="3"/>
  <c r="AX353" i="3" s="1"/>
  <c r="BE353" i="3"/>
  <c r="AY353" i="3" s="1"/>
  <c r="BF353" i="3"/>
  <c r="AZ353" i="3" s="1"/>
  <c r="BA354" i="3"/>
  <c r="AU354" i="3" s="1"/>
  <c r="BB354" i="3"/>
  <c r="AV354" i="3" s="1"/>
  <c r="BC354" i="3"/>
  <c r="AW354" i="3" s="1"/>
  <c r="BD354" i="3"/>
  <c r="AX354" i="3" s="1"/>
  <c r="BE354" i="3"/>
  <c r="AY354" i="3" s="1"/>
  <c r="BF354" i="3"/>
  <c r="AZ354" i="3" s="1"/>
  <c r="BA355" i="3"/>
  <c r="AU355" i="3" s="1"/>
  <c r="BB355" i="3"/>
  <c r="AV355" i="3" s="1"/>
  <c r="BC355" i="3"/>
  <c r="AW355" i="3" s="1"/>
  <c r="BD355" i="3"/>
  <c r="AX355" i="3" s="1"/>
  <c r="BE355" i="3"/>
  <c r="AY355" i="3" s="1"/>
  <c r="BF355" i="3"/>
  <c r="AZ355" i="3" s="1"/>
  <c r="BA356" i="3"/>
  <c r="AU356" i="3" s="1"/>
  <c r="BB356" i="3"/>
  <c r="AV356" i="3" s="1"/>
  <c r="BC356" i="3"/>
  <c r="AW356" i="3" s="1"/>
  <c r="BD356" i="3"/>
  <c r="AX356" i="3" s="1"/>
  <c r="BE356" i="3"/>
  <c r="AY356" i="3" s="1"/>
  <c r="BF356" i="3"/>
  <c r="AZ356" i="3" s="1"/>
  <c r="BA357" i="3"/>
  <c r="AU357" i="3" s="1"/>
  <c r="BB357" i="3"/>
  <c r="AV357" i="3" s="1"/>
  <c r="BC357" i="3"/>
  <c r="AW357" i="3" s="1"/>
  <c r="BD357" i="3"/>
  <c r="AX357" i="3" s="1"/>
  <c r="BE357" i="3"/>
  <c r="AY357" i="3" s="1"/>
  <c r="BF357" i="3"/>
  <c r="AZ357" i="3" s="1"/>
  <c r="BA358" i="3"/>
  <c r="AU358" i="3" s="1"/>
  <c r="BB358" i="3"/>
  <c r="AV358" i="3" s="1"/>
  <c r="BC358" i="3"/>
  <c r="AW358" i="3" s="1"/>
  <c r="BD358" i="3"/>
  <c r="AX358" i="3" s="1"/>
  <c r="BE358" i="3"/>
  <c r="AY358" i="3" s="1"/>
  <c r="BF358" i="3"/>
  <c r="AZ358" i="3" s="1"/>
  <c r="BA359" i="3"/>
  <c r="AU359" i="3" s="1"/>
  <c r="BB359" i="3"/>
  <c r="AV359" i="3" s="1"/>
  <c r="BC359" i="3"/>
  <c r="AW359" i="3" s="1"/>
  <c r="BD359" i="3"/>
  <c r="AX359" i="3" s="1"/>
  <c r="BE359" i="3"/>
  <c r="AY359" i="3" s="1"/>
  <c r="BF359" i="3"/>
  <c r="AZ359" i="3" s="1"/>
  <c r="BA360" i="3"/>
  <c r="AU360" i="3" s="1"/>
  <c r="BB360" i="3"/>
  <c r="AV360" i="3" s="1"/>
  <c r="BC360" i="3"/>
  <c r="AW360" i="3" s="1"/>
  <c r="BD360" i="3"/>
  <c r="AX360" i="3" s="1"/>
  <c r="BE360" i="3"/>
  <c r="AY360" i="3" s="1"/>
  <c r="BF360" i="3"/>
  <c r="AZ360" i="3" s="1"/>
  <c r="BA361" i="3"/>
  <c r="AU361" i="3" s="1"/>
  <c r="BB361" i="3"/>
  <c r="AV361" i="3" s="1"/>
  <c r="BC361" i="3"/>
  <c r="AW361" i="3" s="1"/>
  <c r="BD361" i="3"/>
  <c r="AX361" i="3" s="1"/>
  <c r="BE361" i="3"/>
  <c r="AY361" i="3" s="1"/>
  <c r="BF361" i="3"/>
  <c r="AZ361" i="3" s="1"/>
  <c r="BA362" i="3"/>
  <c r="AU362" i="3" s="1"/>
  <c r="BB362" i="3"/>
  <c r="AV362" i="3" s="1"/>
  <c r="BC362" i="3"/>
  <c r="AW362" i="3" s="1"/>
  <c r="BD362" i="3"/>
  <c r="AX362" i="3" s="1"/>
  <c r="BE362" i="3"/>
  <c r="AY362" i="3" s="1"/>
  <c r="BF362" i="3"/>
  <c r="AZ362" i="3" s="1"/>
  <c r="BA363" i="3"/>
  <c r="AU363" i="3" s="1"/>
  <c r="BB363" i="3"/>
  <c r="AV363" i="3" s="1"/>
  <c r="BC363" i="3"/>
  <c r="AW363" i="3" s="1"/>
  <c r="BD363" i="3"/>
  <c r="AX363" i="3" s="1"/>
  <c r="BE363" i="3"/>
  <c r="AY363" i="3" s="1"/>
  <c r="BF363" i="3"/>
  <c r="AZ363" i="3" s="1"/>
  <c r="BA364" i="3"/>
  <c r="AU364" i="3" s="1"/>
  <c r="BB364" i="3"/>
  <c r="AV364" i="3" s="1"/>
  <c r="BC364" i="3"/>
  <c r="AW364" i="3" s="1"/>
  <c r="BD364" i="3"/>
  <c r="AX364" i="3" s="1"/>
  <c r="BE364" i="3"/>
  <c r="AY364" i="3" s="1"/>
  <c r="BF364" i="3"/>
  <c r="AZ364" i="3" s="1"/>
  <c r="BA365" i="3"/>
  <c r="AU365" i="3" s="1"/>
  <c r="BB365" i="3"/>
  <c r="AV365" i="3" s="1"/>
  <c r="BC365" i="3"/>
  <c r="AW365" i="3" s="1"/>
  <c r="BD365" i="3"/>
  <c r="AX365" i="3" s="1"/>
  <c r="BE365" i="3"/>
  <c r="AY365" i="3" s="1"/>
  <c r="BF365" i="3"/>
  <c r="AZ365" i="3" s="1"/>
  <c r="BA366" i="3"/>
  <c r="AU366" i="3" s="1"/>
  <c r="BB366" i="3"/>
  <c r="AV366" i="3" s="1"/>
  <c r="BC366" i="3"/>
  <c r="AW366" i="3" s="1"/>
  <c r="BD366" i="3"/>
  <c r="AX366" i="3" s="1"/>
  <c r="BE366" i="3"/>
  <c r="AY366" i="3" s="1"/>
  <c r="BF366" i="3"/>
  <c r="AZ366" i="3" s="1"/>
  <c r="BA367" i="3"/>
  <c r="AU367" i="3" s="1"/>
  <c r="BB367" i="3"/>
  <c r="AV367" i="3" s="1"/>
  <c r="BC367" i="3"/>
  <c r="AW367" i="3" s="1"/>
  <c r="BD367" i="3"/>
  <c r="AX367" i="3" s="1"/>
  <c r="BE367" i="3"/>
  <c r="AY367" i="3" s="1"/>
  <c r="BF367" i="3"/>
  <c r="AZ367" i="3" s="1"/>
  <c r="BA368" i="3"/>
  <c r="AU368" i="3" s="1"/>
  <c r="BB368" i="3"/>
  <c r="AV368" i="3" s="1"/>
  <c r="BC368" i="3"/>
  <c r="AW368" i="3" s="1"/>
  <c r="BD368" i="3"/>
  <c r="AX368" i="3" s="1"/>
  <c r="BE368" i="3"/>
  <c r="AY368" i="3" s="1"/>
  <c r="BF368" i="3"/>
  <c r="AZ368" i="3" s="1"/>
  <c r="AX369" i="3"/>
  <c r="BA369" i="3"/>
  <c r="AU369" i="3" s="1"/>
  <c r="BB369" i="3"/>
  <c r="BC369" i="3"/>
  <c r="AW369" i="3" s="1"/>
  <c r="BD369" i="3"/>
  <c r="BE369" i="3"/>
  <c r="AY369" i="3" s="1"/>
  <c r="BF369" i="3"/>
  <c r="BA370" i="3"/>
  <c r="AU370" i="3" s="1"/>
  <c r="BB370" i="3"/>
  <c r="AV370" i="3" s="1"/>
  <c r="BC370" i="3"/>
  <c r="AW370" i="3" s="1"/>
  <c r="BD370" i="3"/>
  <c r="AX376" i="3" s="1"/>
  <c r="BE370" i="3"/>
  <c r="AY370" i="3" s="1"/>
  <c r="BF370" i="3"/>
  <c r="AZ370" i="3" s="1"/>
  <c r="AX371" i="3"/>
  <c r="BA371" i="3"/>
  <c r="AU371" i="3" s="1"/>
  <c r="BB371" i="3"/>
  <c r="BC371" i="3"/>
  <c r="AW371" i="3" s="1"/>
  <c r="BD371" i="3"/>
  <c r="BE371" i="3"/>
  <c r="AY371" i="3" s="1"/>
  <c r="BF371" i="3"/>
  <c r="BA372" i="3"/>
  <c r="AU372" i="3" s="1"/>
  <c r="BB372" i="3"/>
  <c r="AV372" i="3" s="1"/>
  <c r="BC372" i="3"/>
  <c r="AW372" i="3" s="1"/>
  <c r="BD372" i="3"/>
  <c r="AX378" i="3" s="1"/>
  <c r="BE372" i="3"/>
  <c r="AY372" i="3" s="1"/>
  <c r="BF372" i="3"/>
  <c r="AZ372" i="3" s="1"/>
  <c r="AX373" i="3"/>
  <c r="BA373" i="3"/>
  <c r="AU373" i="3" s="1"/>
  <c r="BB373" i="3"/>
  <c r="BC373" i="3"/>
  <c r="AW373" i="3" s="1"/>
  <c r="BD373" i="3"/>
  <c r="BE373" i="3"/>
  <c r="AY373" i="3" s="1"/>
  <c r="BF373" i="3"/>
  <c r="BA374" i="3"/>
  <c r="AU374" i="3" s="1"/>
  <c r="BB374" i="3"/>
  <c r="AV374" i="3" s="1"/>
  <c r="BC374" i="3"/>
  <c r="AW374" i="3" s="1"/>
  <c r="BD374" i="3"/>
  <c r="AX380" i="3" s="1"/>
  <c r="BE374" i="3"/>
  <c r="AY374" i="3" s="1"/>
  <c r="BF374" i="3"/>
  <c r="AZ374" i="3" s="1"/>
  <c r="AX375" i="3"/>
  <c r="BA375" i="3"/>
  <c r="AU375" i="3" s="1"/>
  <c r="BB375" i="3"/>
  <c r="BC375" i="3"/>
  <c r="AW375" i="3" s="1"/>
  <c r="BD375" i="3"/>
  <c r="BE375" i="3"/>
  <c r="AY375" i="3" s="1"/>
  <c r="BF375" i="3"/>
  <c r="BA376" i="3"/>
  <c r="AU376" i="3" s="1"/>
  <c r="BB376" i="3"/>
  <c r="AV376" i="3" s="1"/>
  <c r="BC376" i="3"/>
  <c r="AW376" i="3" s="1"/>
  <c r="BD376" i="3"/>
  <c r="AX382" i="3" s="1"/>
  <c r="BE376" i="3"/>
  <c r="AY376" i="3" s="1"/>
  <c r="BF376" i="3"/>
  <c r="AZ376" i="3" s="1"/>
  <c r="AX377" i="3"/>
  <c r="BA377" i="3"/>
  <c r="AU377" i="3" s="1"/>
  <c r="BB377" i="3"/>
  <c r="BC377" i="3"/>
  <c r="AW377" i="3" s="1"/>
  <c r="BD377" i="3"/>
  <c r="BE377" i="3"/>
  <c r="AY377" i="3" s="1"/>
  <c r="BF377" i="3"/>
  <c r="BA378" i="3"/>
  <c r="AU378" i="3" s="1"/>
  <c r="BB378" i="3"/>
  <c r="AV378" i="3" s="1"/>
  <c r="BC378" i="3"/>
  <c r="AW378" i="3" s="1"/>
  <c r="BD378" i="3"/>
  <c r="AX384" i="3" s="1"/>
  <c r="BE378" i="3"/>
  <c r="AY378" i="3" s="1"/>
  <c r="BF378" i="3"/>
  <c r="AZ383" i="3" s="1"/>
  <c r="AX379" i="3"/>
  <c r="BA379" i="3"/>
  <c r="AU379" i="3" s="1"/>
  <c r="BB379" i="3"/>
  <c r="BC379" i="3"/>
  <c r="AW379" i="3" s="1"/>
  <c r="BD379" i="3"/>
  <c r="BE379" i="3"/>
  <c r="AY379" i="3" s="1"/>
  <c r="BF379" i="3"/>
  <c r="BA380" i="3"/>
  <c r="AU380" i="3" s="1"/>
  <c r="BB380" i="3"/>
  <c r="AV380" i="3" s="1"/>
  <c r="BC380" i="3"/>
  <c r="AW380" i="3" s="1"/>
  <c r="BD380" i="3"/>
  <c r="AX386" i="3" s="1"/>
  <c r="BE380" i="3"/>
  <c r="AY380" i="3" s="1"/>
  <c r="BF380" i="3"/>
  <c r="AZ385" i="3" s="1"/>
  <c r="AX381" i="3"/>
  <c r="BA381" i="3"/>
  <c r="AU381" i="3" s="1"/>
  <c r="BB381" i="3"/>
  <c r="BC381" i="3"/>
  <c r="AW381" i="3" s="1"/>
  <c r="BD381" i="3"/>
  <c r="BE381" i="3"/>
  <c r="AY381" i="3" s="1"/>
  <c r="BF381" i="3"/>
  <c r="BA382" i="3"/>
  <c r="AU382" i="3" s="1"/>
  <c r="BB382" i="3"/>
  <c r="AV382" i="3" s="1"/>
  <c r="BC382" i="3"/>
  <c r="AW382" i="3" s="1"/>
  <c r="BD382" i="3"/>
  <c r="AX388" i="3" s="1"/>
  <c r="BE382" i="3"/>
  <c r="AY382" i="3" s="1"/>
  <c r="BF382" i="3"/>
  <c r="AZ387" i="3" s="1"/>
  <c r="AX383" i="3"/>
  <c r="BA383" i="3"/>
  <c r="AU383" i="3" s="1"/>
  <c r="BB383" i="3"/>
  <c r="BC383" i="3"/>
  <c r="AW383" i="3" s="1"/>
  <c r="BD383" i="3"/>
  <c r="BE383" i="3"/>
  <c r="AY383" i="3" s="1"/>
  <c r="BF383" i="3"/>
  <c r="BA384" i="3"/>
  <c r="AU384" i="3" s="1"/>
  <c r="BB384" i="3"/>
  <c r="AV384" i="3" s="1"/>
  <c r="BC384" i="3"/>
  <c r="AW384" i="3" s="1"/>
  <c r="BD384" i="3"/>
  <c r="AX390" i="3" s="1"/>
  <c r="BE384" i="3"/>
  <c r="AY384" i="3" s="1"/>
  <c r="BF384" i="3"/>
  <c r="AZ389" i="3" s="1"/>
  <c r="AX385" i="3"/>
  <c r="BA385" i="3"/>
  <c r="AU385" i="3" s="1"/>
  <c r="BB385" i="3"/>
  <c r="BC385" i="3"/>
  <c r="AW385" i="3" s="1"/>
  <c r="BD385" i="3"/>
  <c r="BE385" i="3"/>
  <c r="AY385" i="3" s="1"/>
  <c r="BF385" i="3"/>
  <c r="BA386" i="3"/>
  <c r="AU386" i="3" s="1"/>
  <c r="BB386" i="3"/>
  <c r="AV386" i="3" s="1"/>
  <c r="BC386" i="3"/>
  <c r="AW386" i="3" s="1"/>
  <c r="BD386" i="3"/>
  <c r="AX392" i="3" s="1"/>
  <c r="BE386" i="3"/>
  <c r="AY386" i="3" s="1"/>
  <c r="BF386" i="3"/>
  <c r="AZ391" i="3" s="1"/>
  <c r="AX387" i="3"/>
  <c r="BA387" i="3"/>
  <c r="AU387" i="3" s="1"/>
  <c r="BB387" i="3"/>
  <c r="BC387" i="3"/>
  <c r="AW387" i="3" s="1"/>
  <c r="BD387" i="3"/>
  <c r="BE387" i="3"/>
  <c r="AY387" i="3" s="1"/>
  <c r="BF387" i="3"/>
  <c r="BA388" i="3"/>
  <c r="AU388" i="3" s="1"/>
  <c r="BB388" i="3"/>
  <c r="AV388" i="3" s="1"/>
  <c r="BC388" i="3"/>
  <c r="AW388" i="3" s="1"/>
  <c r="BD388" i="3"/>
  <c r="AX394" i="3" s="1"/>
  <c r="BE388" i="3"/>
  <c r="AY388" i="3" s="1"/>
  <c r="BF388" i="3"/>
  <c r="AZ393" i="3" s="1"/>
  <c r="AX389" i="3"/>
  <c r="BA389" i="3"/>
  <c r="AU389" i="3" s="1"/>
  <c r="BB389" i="3"/>
  <c r="BC389" i="3"/>
  <c r="AW389" i="3" s="1"/>
  <c r="BD389" i="3"/>
  <c r="BE389" i="3"/>
  <c r="AY389" i="3" s="1"/>
  <c r="BF389" i="3"/>
  <c r="BA390" i="3"/>
  <c r="AU390" i="3" s="1"/>
  <c r="BB390" i="3"/>
  <c r="AV390" i="3" s="1"/>
  <c r="BC390" i="3"/>
  <c r="AW390" i="3" s="1"/>
  <c r="BD390" i="3"/>
  <c r="AX396" i="3" s="1"/>
  <c r="BE390" i="3"/>
  <c r="AY390" i="3" s="1"/>
  <c r="BF390" i="3"/>
  <c r="AZ395" i="3" s="1"/>
  <c r="AX391" i="3"/>
  <c r="BA391" i="3"/>
  <c r="AU391" i="3" s="1"/>
  <c r="BB391" i="3"/>
  <c r="BC391" i="3"/>
  <c r="AW391" i="3" s="1"/>
  <c r="BD391" i="3"/>
  <c r="BE391" i="3"/>
  <c r="AY391" i="3" s="1"/>
  <c r="BF391" i="3"/>
  <c r="BA392" i="3"/>
  <c r="AU392" i="3" s="1"/>
  <c r="BB392" i="3"/>
  <c r="AV392" i="3" s="1"/>
  <c r="BC392" i="3"/>
  <c r="AW392" i="3" s="1"/>
  <c r="BD392" i="3"/>
  <c r="AX398" i="3" s="1"/>
  <c r="BE392" i="3"/>
  <c r="AY392" i="3" s="1"/>
  <c r="BF392" i="3"/>
  <c r="AZ397" i="3" s="1"/>
  <c r="AX393" i="3"/>
  <c r="BA393" i="3"/>
  <c r="AU393" i="3" s="1"/>
  <c r="BB393" i="3"/>
  <c r="BC393" i="3"/>
  <c r="AW393" i="3" s="1"/>
  <c r="BD393" i="3"/>
  <c r="BE393" i="3"/>
  <c r="AY393" i="3" s="1"/>
  <c r="BF393" i="3"/>
  <c r="BA394" i="3"/>
  <c r="AU394" i="3" s="1"/>
  <c r="BB394" i="3"/>
  <c r="AV394" i="3" s="1"/>
  <c r="BC394" i="3"/>
  <c r="AW394" i="3" s="1"/>
  <c r="BD394" i="3"/>
  <c r="AX400" i="3" s="1"/>
  <c r="BE394" i="3"/>
  <c r="AY394" i="3" s="1"/>
  <c r="BF394" i="3"/>
  <c r="AZ399" i="3" s="1"/>
  <c r="AX395" i="3"/>
  <c r="BA395" i="3"/>
  <c r="AU395" i="3" s="1"/>
  <c r="BB395" i="3"/>
  <c r="BC395" i="3"/>
  <c r="AW395" i="3" s="1"/>
  <c r="BD395" i="3"/>
  <c r="BE395" i="3"/>
  <c r="AY395" i="3" s="1"/>
  <c r="BF395" i="3"/>
  <c r="BA396" i="3"/>
  <c r="AU396" i="3" s="1"/>
  <c r="BB396" i="3"/>
  <c r="AV396" i="3" s="1"/>
  <c r="BC396" i="3"/>
  <c r="AW396" i="3" s="1"/>
  <c r="BD396" i="3"/>
  <c r="BE396" i="3"/>
  <c r="AY396" i="3" s="1"/>
  <c r="BF396" i="3"/>
  <c r="AZ396" i="3" s="1"/>
  <c r="AX397" i="3"/>
  <c r="BA397" i="3"/>
  <c r="AU397" i="3" s="1"/>
  <c r="BB397" i="3"/>
  <c r="BC397" i="3"/>
  <c r="AW397" i="3" s="1"/>
  <c r="BD397" i="3"/>
  <c r="BE397" i="3"/>
  <c r="AY397" i="3" s="1"/>
  <c r="BF397" i="3"/>
  <c r="BA398" i="3"/>
  <c r="AU398" i="3" s="1"/>
  <c r="BB398" i="3"/>
  <c r="AV398" i="3" s="1"/>
  <c r="BC398" i="3"/>
  <c r="AW398" i="3" s="1"/>
  <c r="BD398" i="3"/>
  <c r="BE398" i="3"/>
  <c r="AY398" i="3" s="1"/>
  <c r="BF398" i="3"/>
  <c r="AZ398" i="3" s="1"/>
  <c r="AX399" i="3"/>
  <c r="BA399" i="3"/>
  <c r="AU399" i="3" s="1"/>
  <c r="BB399" i="3"/>
  <c r="BC399" i="3"/>
  <c r="AW399" i="3" s="1"/>
  <c r="BD399" i="3"/>
  <c r="BE399" i="3"/>
  <c r="AY399" i="3" s="1"/>
  <c r="BF399" i="3"/>
  <c r="BA400" i="3"/>
  <c r="AU400" i="3" s="1"/>
  <c r="BB400" i="3"/>
  <c r="AV400" i="3" s="1"/>
  <c r="BC400" i="3"/>
  <c r="AW400" i="3" s="1"/>
  <c r="BD400" i="3"/>
  <c r="BE400" i="3"/>
  <c r="AY400" i="3" s="1"/>
  <c r="BF400" i="3"/>
  <c r="AZ400" i="3" s="1"/>
  <c r="AJ2" i="3"/>
  <c r="AF2" i="3" s="1"/>
  <c r="AK2" i="3"/>
  <c r="AG2" i="3" s="1"/>
  <c r="AL2" i="3"/>
  <c r="AH2" i="3" s="1"/>
  <c r="AM2" i="3"/>
  <c r="AI2" i="3" s="1"/>
  <c r="AJ3" i="3"/>
  <c r="AF3" i="3" s="1"/>
  <c r="AK3" i="3"/>
  <c r="AG3" i="3" s="1"/>
  <c r="AL3" i="3"/>
  <c r="AH3" i="3" s="1"/>
  <c r="AM3" i="3"/>
  <c r="AI3" i="3" s="1"/>
  <c r="AJ4" i="3"/>
  <c r="AF4" i="3" s="1"/>
  <c r="AK4" i="3"/>
  <c r="AG4" i="3" s="1"/>
  <c r="AL4" i="3"/>
  <c r="AH4" i="3" s="1"/>
  <c r="AM4" i="3"/>
  <c r="AI4" i="3" s="1"/>
  <c r="AJ5" i="3"/>
  <c r="AF5" i="3" s="1"/>
  <c r="AK5" i="3"/>
  <c r="AG5" i="3" s="1"/>
  <c r="AL5" i="3"/>
  <c r="AH5" i="3" s="1"/>
  <c r="AM5" i="3"/>
  <c r="AI5" i="3" s="1"/>
  <c r="AJ6" i="3"/>
  <c r="AF6" i="3" s="1"/>
  <c r="AK6" i="3"/>
  <c r="AG6" i="3" s="1"/>
  <c r="AL6" i="3"/>
  <c r="AH6" i="3" s="1"/>
  <c r="AM6" i="3"/>
  <c r="AI6" i="3" s="1"/>
  <c r="AJ7" i="3"/>
  <c r="AF7" i="3" s="1"/>
  <c r="AK7" i="3"/>
  <c r="AG7" i="3" s="1"/>
  <c r="AL7" i="3"/>
  <c r="AH7" i="3" s="1"/>
  <c r="AM7" i="3"/>
  <c r="AI7" i="3" s="1"/>
  <c r="AJ8" i="3"/>
  <c r="AF8" i="3" s="1"/>
  <c r="AK8" i="3"/>
  <c r="AG8" i="3" s="1"/>
  <c r="AL8" i="3"/>
  <c r="AH8" i="3" s="1"/>
  <c r="AM8" i="3"/>
  <c r="AI8" i="3" s="1"/>
  <c r="AJ9" i="3"/>
  <c r="AF9" i="3" s="1"/>
  <c r="AK9" i="3"/>
  <c r="AG9" i="3" s="1"/>
  <c r="AL9" i="3"/>
  <c r="AH9" i="3" s="1"/>
  <c r="AM9" i="3"/>
  <c r="AI9" i="3" s="1"/>
  <c r="AJ10" i="3"/>
  <c r="AF10" i="3" s="1"/>
  <c r="AK10" i="3"/>
  <c r="AG10" i="3" s="1"/>
  <c r="AL10" i="3"/>
  <c r="AH10" i="3" s="1"/>
  <c r="AM10" i="3"/>
  <c r="AI10" i="3" s="1"/>
  <c r="AJ11" i="3"/>
  <c r="AF11" i="3" s="1"/>
  <c r="AK11" i="3"/>
  <c r="AG11" i="3" s="1"/>
  <c r="AL11" i="3"/>
  <c r="AH11" i="3" s="1"/>
  <c r="AM11" i="3"/>
  <c r="AI11" i="3" s="1"/>
  <c r="AJ12" i="3"/>
  <c r="AF12" i="3" s="1"/>
  <c r="AK12" i="3"/>
  <c r="AG12" i="3" s="1"/>
  <c r="AL12" i="3"/>
  <c r="AH12" i="3" s="1"/>
  <c r="AM12" i="3"/>
  <c r="AI12" i="3" s="1"/>
  <c r="AJ13" i="3"/>
  <c r="AF13" i="3" s="1"/>
  <c r="AK13" i="3"/>
  <c r="AG13" i="3" s="1"/>
  <c r="AL13" i="3"/>
  <c r="AH13" i="3" s="1"/>
  <c r="AM13" i="3"/>
  <c r="AI13" i="3" s="1"/>
  <c r="AJ14" i="3"/>
  <c r="AF14" i="3" s="1"/>
  <c r="AK14" i="3"/>
  <c r="AG14" i="3" s="1"/>
  <c r="AL14" i="3"/>
  <c r="AH14" i="3" s="1"/>
  <c r="AM14" i="3"/>
  <c r="AI14" i="3" s="1"/>
  <c r="AJ15" i="3"/>
  <c r="AF15" i="3" s="1"/>
  <c r="AK15" i="3"/>
  <c r="AG15" i="3" s="1"/>
  <c r="AL15" i="3"/>
  <c r="AH15" i="3" s="1"/>
  <c r="AM15" i="3"/>
  <c r="AI15" i="3" s="1"/>
  <c r="AJ16" i="3"/>
  <c r="AF16" i="3" s="1"/>
  <c r="AK16" i="3"/>
  <c r="AG16" i="3" s="1"/>
  <c r="AL16" i="3"/>
  <c r="AH16" i="3" s="1"/>
  <c r="AM16" i="3"/>
  <c r="AI16" i="3" s="1"/>
  <c r="AJ17" i="3"/>
  <c r="AF17" i="3" s="1"/>
  <c r="AK17" i="3"/>
  <c r="AG17" i="3" s="1"/>
  <c r="AL17" i="3"/>
  <c r="AH17" i="3" s="1"/>
  <c r="AM17" i="3"/>
  <c r="AI17" i="3" s="1"/>
  <c r="AJ18" i="3"/>
  <c r="AF18" i="3" s="1"/>
  <c r="AK18" i="3"/>
  <c r="AG18" i="3" s="1"/>
  <c r="AL18" i="3"/>
  <c r="AH18" i="3" s="1"/>
  <c r="AM18" i="3"/>
  <c r="AI18" i="3" s="1"/>
  <c r="AJ19" i="3"/>
  <c r="AF19" i="3" s="1"/>
  <c r="AK19" i="3"/>
  <c r="AG19" i="3" s="1"/>
  <c r="AL19" i="3"/>
  <c r="AH19" i="3" s="1"/>
  <c r="AM19" i="3"/>
  <c r="AI19" i="3" s="1"/>
  <c r="AJ20" i="3"/>
  <c r="AF20" i="3" s="1"/>
  <c r="AK20" i="3"/>
  <c r="AG20" i="3" s="1"/>
  <c r="AL20" i="3"/>
  <c r="AH20" i="3" s="1"/>
  <c r="AM20" i="3"/>
  <c r="AI20" i="3" s="1"/>
  <c r="AJ21" i="3"/>
  <c r="AF21" i="3" s="1"/>
  <c r="AK21" i="3"/>
  <c r="AG21" i="3" s="1"/>
  <c r="AL21" i="3"/>
  <c r="AH21" i="3" s="1"/>
  <c r="AM21" i="3"/>
  <c r="AI21" i="3" s="1"/>
  <c r="AJ22" i="3"/>
  <c r="AF22" i="3" s="1"/>
  <c r="AK22" i="3"/>
  <c r="AG22" i="3" s="1"/>
  <c r="AL22" i="3"/>
  <c r="AH22" i="3" s="1"/>
  <c r="AM22" i="3"/>
  <c r="AI22" i="3" s="1"/>
  <c r="AJ23" i="3"/>
  <c r="AF23" i="3" s="1"/>
  <c r="AK23" i="3"/>
  <c r="AG23" i="3" s="1"/>
  <c r="AL23" i="3"/>
  <c r="AH23" i="3" s="1"/>
  <c r="AM23" i="3"/>
  <c r="AI23" i="3" s="1"/>
  <c r="AJ24" i="3"/>
  <c r="AF24" i="3" s="1"/>
  <c r="AK24" i="3"/>
  <c r="AG24" i="3" s="1"/>
  <c r="AL24" i="3"/>
  <c r="AH24" i="3" s="1"/>
  <c r="AM24" i="3"/>
  <c r="AI24" i="3" s="1"/>
  <c r="AJ25" i="3"/>
  <c r="AF25" i="3" s="1"/>
  <c r="AK25" i="3"/>
  <c r="AG25" i="3" s="1"/>
  <c r="AL25" i="3"/>
  <c r="AH25" i="3" s="1"/>
  <c r="AM25" i="3"/>
  <c r="AI25" i="3" s="1"/>
  <c r="AJ26" i="3"/>
  <c r="AF26" i="3" s="1"/>
  <c r="AK26" i="3"/>
  <c r="AG26" i="3" s="1"/>
  <c r="AL26" i="3"/>
  <c r="AH26" i="3" s="1"/>
  <c r="AM26" i="3"/>
  <c r="AI26" i="3" s="1"/>
  <c r="AJ27" i="3"/>
  <c r="AF27" i="3" s="1"/>
  <c r="AK27" i="3"/>
  <c r="AG27" i="3" s="1"/>
  <c r="AL27" i="3"/>
  <c r="AH27" i="3" s="1"/>
  <c r="AM27" i="3"/>
  <c r="AI27" i="3" s="1"/>
  <c r="AJ28" i="3"/>
  <c r="AF28" i="3" s="1"/>
  <c r="AK28" i="3"/>
  <c r="AG28" i="3" s="1"/>
  <c r="AL28" i="3"/>
  <c r="AH28" i="3" s="1"/>
  <c r="AM28" i="3"/>
  <c r="AI28" i="3" s="1"/>
  <c r="AJ29" i="3"/>
  <c r="AF29" i="3" s="1"/>
  <c r="AK29" i="3"/>
  <c r="AG29" i="3" s="1"/>
  <c r="AL29" i="3"/>
  <c r="AH29" i="3" s="1"/>
  <c r="AM29" i="3"/>
  <c r="AI29" i="3" s="1"/>
  <c r="AJ30" i="3"/>
  <c r="AF30" i="3" s="1"/>
  <c r="AK30" i="3"/>
  <c r="AG30" i="3" s="1"/>
  <c r="AL30" i="3"/>
  <c r="AH30" i="3" s="1"/>
  <c r="AM30" i="3"/>
  <c r="AI30" i="3" s="1"/>
  <c r="AJ31" i="3"/>
  <c r="AF31" i="3" s="1"/>
  <c r="AK31" i="3"/>
  <c r="AG31" i="3" s="1"/>
  <c r="AL31" i="3"/>
  <c r="AH31" i="3" s="1"/>
  <c r="AM31" i="3"/>
  <c r="AI31" i="3" s="1"/>
  <c r="AJ32" i="3"/>
  <c r="AF32" i="3" s="1"/>
  <c r="AK32" i="3"/>
  <c r="AG32" i="3" s="1"/>
  <c r="AL32" i="3"/>
  <c r="AH32" i="3" s="1"/>
  <c r="AM32" i="3"/>
  <c r="AI32" i="3" s="1"/>
  <c r="AJ33" i="3"/>
  <c r="AF33" i="3" s="1"/>
  <c r="AK33" i="3"/>
  <c r="AG33" i="3" s="1"/>
  <c r="AL33" i="3"/>
  <c r="AH33" i="3" s="1"/>
  <c r="AM33" i="3"/>
  <c r="AI33" i="3" s="1"/>
  <c r="AJ34" i="3"/>
  <c r="AF34" i="3" s="1"/>
  <c r="AK34" i="3"/>
  <c r="AG34" i="3" s="1"/>
  <c r="AL34" i="3"/>
  <c r="AH34" i="3" s="1"/>
  <c r="AM34" i="3"/>
  <c r="AI34" i="3" s="1"/>
  <c r="AJ35" i="3"/>
  <c r="AF35" i="3" s="1"/>
  <c r="AK35" i="3"/>
  <c r="AG35" i="3" s="1"/>
  <c r="AL35" i="3"/>
  <c r="AH35" i="3" s="1"/>
  <c r="AM35" i="3"/>
  <c r="AI35" i="3" s="1"/>
  <c r="AJ36" i="3"/>
  <c r="AF36" i="3" s="1"/>
  <c r="AK36" i="3"/>
  <c r="AG36" i="3" s="1"/>
  <c r="AL36" i="3"/>
  <c r="AH36" i="3" s="1"/>
  <c r="AM36" i="3"/>
  <c r="AI36" i="3" s="1"/>
  <c r="AJ37" i="3"/>
  <c r="AF37" i="3" s="1"/>
  <c r="AK37" i="3"/>
  <c r="AG37" i="3" s="1"/>
  <c r="AL37" i="3"/>
  <c r="AH37" i="3" s="1"/>
  <c r="AM37" i="3"/>
  <c r="AI37" i="3" s="1"/>
  <c r="AJ38" i="3"/>
  <c r="AF38" i="3" s="1"/>
  <c r="AK38" i="3"/>
  <c r="AG38" i="3" s="1"/>
  <c r="AL38" i="3"/>
  <c r="AH38" i="3" s="1"/>
  <c r="AM38" i="3"/>
  <c r="AI38" i="3" s="1"/>
  <c r="AJ39" i="3"/>
  <c r="AF39" i="3" s="1"/>
  <c r="AK39" i="3"/>
  <c r="AG39" i="3" s="1"/>
  <c r="AL39" i="3"/>
  <c r="AH39" i="3" s="1"/>
  <c r="AM39" i="3"/>
  <c r="AI39" i="3" s="1"/>
  <c r="AJ40" i="3"/>
  <c r="AF40" i="3" s="1"/>
  <c r="AK40" i="3"/>
  <c r="AG40" i="3" s="1"/>
  <c r="AL40" i="3"/>
  <c r="AH40" i="3" s="1"/>
  <c r="AM40" i="3"/>
  <c r="AI40" i="3" s="1"/>
  <c r="AJ41" i="3"/>
  <c r="AF41" i="3" s="1"/>
  <c r="AK41" i="3"/>
  <c r="AG41" i="3" s="1"/>
  <c r="AL41" i="3"/>
  <c r="AH41" i="3" s="1"/>
  <c r="AM41" i="3"/>
  <c r="AI41" i="3" s="1"/>
  <c r="AJ42" i="3"/>
  <c r="AF42" i="3" s="1"/>
  <c r="AK42" i="3"/>
  <c r="AG42" i="3" s="1"/>
  <c r="AL42" i="3"/>
  <c r="AH42" i="3" s="1"/>
  <c r="AM42" i="3"/>
  <c r="AI42" i="3" s="1"/>
  <c r="AJ43" i="3"/>
  <c r="AF43" i="3" s="1"/>
  <c r="AK43" i="3"/>
  <c r="AG43" i="3" s="1"/>
  <c r="AL43" i="3"/>
  <c r="AH43" i="3" s="1"/>
  <c r="AM43" i="3"/>
  <c r="AI43" i="3" s="1"/>
  <c r="AJ44" i="3"/>
  <c r="AF44" i="3" s="1"/>
  <c r="AK44" i="3"/>
  <c r="AG44" i="3" s="1"/>
  <c r="AL44" i="3"/>
  <c r="AH44" i="3" s="1"/>
  <c r="AM44" i="3"/>
  <c r="AI44" i="3" s="1"/>
  <c r="AJ45" i="3"/>
  <c r="AF45" i="3" s="1"/>
  <c r="AK45" i="3"/>
  <c r="AG45" i="3" s="1"/>
  <c r="AL45" i="3"/>
  <c r="AH45" i="3" s="1"/>
  <c r="AM45" i="3"/>
  <c r="AI45" i="3" s="1"/>
  <c r="AJ46" i="3"/>
  <c r="AF46" i="3" s="1"/>
  <c r="AK46" i="3"/>
  <c r="AG46" i="3" s="1"/>
  <c r="AL46" i="3"/>
  <c r="AH46" i="3" s="1"/>
  <c r="AM46" i="3"/>
  <c r="AI46" i="3" s="1"/>
  <c r="AJ47" i="3"/>
  <c r="AF47" i="3" s="1"/>
  <c r="AK47" i="3"/>
  <c r="AG47" i="3" s="1"/>
  <c r="AL47" i="3"/>
  <c r="AH47" i="3" s="1"/>
  <c r="AM47" i="3"/>
  <c r="AI47" i="3" s="1"/>
  <c r="AJ48" i="3"/>
  <c r="AF48" i="3" s="1"/>
  <c r="AK48" i="3"/>
  <c r="AG48" i="3" s="1"/>
  <c r="AL48" i="3"/>
  <c r="AH48" i="3" s="1"/>
  <c r="AM48" i="3"/>
  <c r="AI48" i="3" s="1"/>
  <c r="AJ49" i="3"/>
  <c r="AF49" i="3" s="1"/>
  <c r="AK49" i="3"/>
  <c r="AG49" i="3" s="1"/>
  <c r="AL49" i="3"/>
  <c r="AH49" i="3" s="1"/>
  <c r="AM49" i="3"/>
  <c r="AI49" i="3" s="1"/>
  <c r="AJ50" i="3"/>
  <c r="AF50" i="3" s="1"/>
  <c r="AK50" i="3"/>
  <c r="AG50" i="3" s="1"/>
  <c r="AL50" i="3"/>
  <c r="AH50" i="3" s="1"/>
  <c r="AM50" i="3"/>
  <c r="AI50" i="3" s="1"/>
  <c r="AJ51" i="3"/>
  <c r="AF51" i="3" s="1"/>
  <c r="AK51" i="3"/>
  <c r="AG51" i="3" s="1"/>
  <c r="AL51" i="3"/>
  <c r="AH51" i="3" s="1"/>
  <c r="AM51" i="3"/>
  <c r="AI51" i="3" s="1"/>
  <c r="AJ52" i="3"/>
  <c r="AF52" i="3" s="1"/>
  <c r="AK52" i="3"/>
  <c r="AG52" i="3" s="1"/>
  <c r="AL52" i="3"/>
  <c r="AH52" i="3" s="1"/>
  <c r="AM52" i="3"/>
  <c r="AI52" i="3" s="1"/>
  <c r="AJ53" i="3"/>
  <c r="AF53" i="3" s="1"/>
  <c r="AK53" i="3"/>
  <c r="AG53" i="3" s="1"/>
  <c r="AL53" i="3"/>
  <c r="AH53" i="3" s="1"/>
  <c r="AM53" i="3"/>
  <c r="AI53" i="3" s="1"/>
  <c r="AJ54" i="3"/>
  <c r="AF54" i="3" s="1"/>
  <c r="AK54" i="3"/>
  <c r="AG54" i="3" s="1"/>
  <c r="AL54" i="3"/>
  <c r="AH54" i="3" s="1"/>
  <c r="AM54" i="3"/>
  <c r="AI54" i="3" s="1"/>
  <c r="AJ55" i="3"/>
  <c r="AF55" i="3" s="1"/>
  <c r="AK55" i="3"/>
  <c r="AG55" i="3" s="1"/>
  <c r="AL55" i="3"/>
  <c r="AH55" i="3" s="1"/>
  <c r="AM55" i="3"/>
  <c r="AI55" i="3" s="1"/>
  <c r="AJ56" i="3"/>
  <c r="AF56" i="3" s="1"/>
  <c r="AK56" i="3"/>
  <c r="AG56" i="3" s="1"/>
  <c r="AL56" i="3"/>
  <c r="AH56" i="3" s="1"/>
  <c r="AM56" i="3"/>
  <c r="AI56" i="3" s="1"/>
  <c r="AJ57" i="3"/>
  <c r="AF57" i="3" s="1"/>
  <c r="AK57" i="3"/>
  <c r="AG57" i="3" s="1"/>
  <c r="AL57" i="3"/>
  <c r="AH57" i="3" s="1"/>
  <c r="AM57" i="3"/>
  <c r="AI57" i="3" s="1"/>
  <c r="AJ58" i="3"/>
  <c r="AF58" i="3" s="1"/>
  <c r="AK58" i="3"/>
  <c r="AG58" i="3" s="1"/>
  <c r="AL58" i="3"/>
  <c r="AH58" i="3" s="1"/>
  <c r="AM58" i="3"/>
  <c r="AI58" i="3" s="1"/>
  <c r="AJ59" i="3"/>
  <c r="AF59" i="3" s="1"/>
  <c r="AK59" i="3"/>
  <c r="AG59" i="3" s="1"/>
  <c r="AL59" i="3"/>
  <c r="AH59" i="3" s="1"/>
  <c r="AM59" i="3"/>
  <c r="AI59" i="3" s="1"/>
  <c r="AJ60" i="3"/>
  <c r="AF60" i="3" s="1"/>
  <c r="AK60" i="3"/>
  <c r="AG60" i="3" s="1"/>
  <c r="AL60" i="3"/>
  <c r="AH60" i="3" s="1"/>
  <c r="AM60" i="3"/>
  <c r="AI60" i="3" s="1"/>
  <c r="AJ61" i="3"/>
  <c r="AF61" i="3" s="1"/>
  <c r="AK61" i="3"/>
  <c r="AG61" i="3" s="1"/>
  <c r="AL61" i="3"/>
  <c r="AH61" i="3" s="1"/>
  <c r="AM61" i="3"/>
  <c r="AI61" i="3" s="1"/>
  <c r="AJ62" i="3"/>
  <c r="AF62" i="3" s="1"/>
  <c r="AK62" i="3"/>
  <c r="AG62" i="3" s="1"/>
  <c r="AL62" i="3"/>
  <c r="AH62" i="3" s="1"/>
  <c r="AM62" i="3"/>
  <c r="AI62" i="3" s="1"/>
  <c r="AJ63" i="3"/>
  <c r="AF63" i="3" s="1"/>
  <c r="AK63" i="3"/>
  <c r="AG63" i="3" s="1"/>
  <c r="AL63" i="3"/>
  <c r="AH63" i="3" s="1"/>
  <c r="AM63" i="3"/>
  <c r="AI63" i="3" s="1"/>
  <c r="AJ64" i="3"/>
  <c r="AF64" i="3" s="1"/>
  <c r="AK64" i="3"/>
  <c r="AG64" i="3" s="1"/>
  <c r="AL64" i="3"/>
  <c r="AH64" i="3" s="1"/>
  <c r="AM64" i="3"/>
  <c r="AI64" i="3" s="1"/>
  <c r="AJ65" i="3"/>
  <c r="AF65" i="3" s="1"/>
  <c r="AK65" i="3"/>
  <c r="AG65" i="3" s="1"/>
  <c r="AL65" i="3"/>
  <c r="AH65" i="3" s="1"/>
  <c r="AM65" i="3"/>
  <c r="AI65" i="3" s="1"/>
  <c r="AJ66" i="3"/>
  <c r="AF66" i="3" s="1"/>
  <c r="AK66" i="3"/>
  <c r="AG66" i="3" s="1"/>
  <c r="AL66" i="3"/>
  <c r="AH66" i="3" s="1"/>
  <c r="AM66" i="3"/>
  <c r="AI66" i="3" s="1"/>
  <c r="AJ67" i="3"/>
  <c r="AF67" i="3" s="1"/>
  <c r="AK67" i="3"/>
  <c r="AG67" i="3" s="1"/>
  <c r="AL67" i="3"/>
  <c r="AH67" i="3" s="1"/>
  <c r="AM67" i="3"/>
  <c r="AI67" i="3" s="1"/>
  <c r="AJ68" i="3"/>
  <c r="AF68" i="3" s="1"/>
  <c r="AK68" i="3"/>
  <c r="AG68" i="3" s="1"/>
  <c r="AL68" i="3"/>
  <c r="AH68" i="3" s="1"/>
  <c r="AM68" i="3"/>
  <c r="AI68" i="3" s="1"/>
  <c r="AJ69" i="3"/>
  <c r="AF69" i="3" s="1"/>
  <c r="AK69" i="3"/>
  <c r="AG69" i="3" s="1"/>
  <c r="AL69" i="3"/>
  <c r="AH69" i="3" s="1"/>
  <c r="AM69" i="3"/>
  <c r="AI69" i="3" s="1"/>
  <c r="AJ70" i="3"/>
  <c r="AF70" i="3" s="1"/>
  <c r="AK70" i="3"/>
  <c r="AG70" i="3" s="1"/>
  <c r="AL70" i="3"/>
  <c r="AH70" i="3" s="1"/>
  <c r="AM70" i="3"/>
  <c r="AI70" i="3" s="1"/>
  <c r="AJ71" i="3"/>
  <c r="AF71" i="3" s="1"/>
  <c r="AK71" i="3"/>
  <c r="AG71" i="3" s="1"/>
  <c r="AL71" i="3"/>
  <c r="AH71" i="3" s="1"/>
  <c r="AM71" i="3"/>
  <c r="AI71" i="3" s="1"/>
  <c r="AJ72" i="3"/>
  <c r="AF72" i="3" s="1"/>
  <c r="AK72" i="3"/>
  <c r="AG72" i="3" s="1"/>
  <c r="AL72" i="3"/>
  <c r="AH72" i="3" s="1"/>
  <c r="AM72" i="3"/>
  <c r="AI72" i="3" s="1"/>
  <c r="AJ73" i="3"/>
  <c r="AF73" i="3" s="1"/>
  <c r="AK73" i="3"/>
  <c r="AG73" i="3" s="1"/>
  <c r="AL73" i="3"/>
  <c r="AH73" i="3" s="1"/>
  <c r="AM73" i="3"/>
  <c r="AI73" i="3" s="1"/>
  <c r="AJ74" i="3"/>
  <c r="AF74" i="3" s="1"/>
  <c r="AK74" i="3"/>
  <c r="AG74" i="3" s="1"/>
  <c r="AL74" i="3"/>
  <c r="AH74" i="3" s="1"/>
  <c r="AM74" i="3"/>
  <c r="AI74" i="3" s="1"/>
  <c r="AJ75" i="3"/>
  <c r="AF75" i="3" s="1"/>
  <c r="AK75" i="3"/>
  <c r="AG75" i="3" s="1"/>
  <c r="AL75" i="3"/>
  <c r="AH75" i="3" s="1"/>
  <c r="AM75" i="3"/>
  <c r="AI75" i="3" s="1"/>
  <c r="AJ76" i="3"/>
  <c r="AF76" i="3" s="1"/>
  <c r="AK76" i="3"/>
  <c r="AG76" i="3" s="1"/>
  <c r="AL76" i="3"/>
  <c r="AH76" i="3" s="1"/>
  <c r="AM76" i="3"/>
  <c r="AI76" i="3" s="1"/>
  <c r="AJ77" i="3"/>
  <c r="AF77" i="3" s="1"/>
  <c r="AK77" i="3"/>
  <c r="AG77" i="3" s="1"/>
  <c r="AL77" i="3"/>
  <c r="AH77" i="3" s="1"/>
  <c r="AM77" i="3"/>
  <c r="AI77" i="3" s="1"/>
  <c r="AJ78" i="3"/>
  <c r="AF78" i="3" s="1"/>
  <c r="AK78" i="3"/>
  <c r="AG78" i="3" s="1"/>
  <c r="AL78" i="3"/>
  <c r="AH78" i="3" s="1"/>
  <c r="AM78" i="3"/>
  <c r="AI78" i="3" s="1"/>
  <c r="AJ79" i="3"/>
  <c r="AF79" i="3" s="1"/>
  <c r="AK79" i="3"/>
  <c r="AG79" i="3" s="1"/>
  <c r="AL79" i="3"/>
  <c r="AH79" i="3" s="1"/>
  <c r="AM79" i="3"/>
  <c r="AI79" i="3" s="1"/>
  <c r="AJ80" i="3"/>
  <c r="AF80" i="3" s="1"/>
  <c r="AK80" i="3"/>
  <c r="AG80" i="3" s="1"/>
  <c r="AL80" i="3"/>
  <c r="AH80" i="3" s="1"/>
  <c r="AM80" i="3"/>
  <c r="AI80" i="3" s="1"/>
  <c r="AJ81" i="3"/>
  <c r="AF81" i="3" s="1"/>
  <c r="AK81" i="3"/>
  <c r="AG81" i="3" s="1"/>
  <c r="AL81" i="3"/>
  <c r="AH81" i="3" s="1"/>
  <c r="AM81" i="3"/>
  <c r="AI81" i="3" s="1"/>
  <c r="AJ82" i="3"/>
  <c r="AF82" i="3" s="1"/>
  <c r="AK82" i="3"/>
  <c r="AG82" i="3" s="1"/>
  <c r="AL82" i="3"/>
  <c r="AH82" i="3" s="1"/>
  <c r="AM82" i="3"/>
  <c r="AI82" i="3" s="1"/>
  <c r="AJ83" i="3"/>
  <c r="AF83" i="3" s="1"/>
  <c r="AK83" i="3"/>
  <c r="AG83" i="3" s="1"/>
  <c r="AL83" i="3"/>
  <c r="AH83" i="3" s="1"/>
  <c r="AM83" i="3"/>
  <c r="AI83" i="3" s="1"/>
  <c r="AJ84" i="3"/>
  <c r="AF84" i="3" s="1"/>
  <c r="AK84" i="3"/>
  <c r="AG84" i="3" s="1"/>
  <c r="AL84" i="3"/>
  <c r="AH84" i="3" s="1"/>
  <c r="AM84" i="3"/>
  <c r="AI84" i="3" s="1"/>
  <c r="AJ85" i="3"/>
  <c r="AF85" i="3" s="1"/>
  <c r="AK85" i="3"/>
  <c r="AG85" i="3" s="1"/>
  <c r="AL85" i="3"/>
  <c r="AH85" i="3" s="1"/>
  <c r="AM85" i="3"/>
  <c r="AI85" i="3" s="1"/>
  <c r="AJ86" i="3"/>
  <c r="AF86" i="3" s="1"/>
  <c r="AK86" i="3"/>
  <c r="AG86" i="3" s="1"/>
  <c r="AL86" i="3"/>
  <c r="AH86" i="3" s="1"/>
  <c r="AM86" i="3"/>
  <c r="AI86" i="3" s="1"/>
  <c r="AJ87" i="3"/>
  <c r="AF87" i="3" s="1"/>
  <c r="AK87" i="3"/>
  <c r="AL87" i="3"/>
  <c r="AH87" i="3" s="1"/>
  <c r="AM87" i="3"/>
  <c r="AI87" i="3" s="1"/>
  <c r="AJ88" i="3"/>
  <c r="AF88" i="3" s="1"/>
  <c r="AK88" i="3"/>
  <c r="AL88" i="3"/>
  <c r="AH88" i="3" s="1"/>
  <c r="AM88" i="3"/>
  <c r="AI88" i="3" s="1"/>
  <c r="AJ89" i="3"/>
  <c r="AF89" i="3" s="1"/>
  <c r="AK89" i="3"/>
  <c r="AL89" i="3"/>
  <c r="AH89" i="3" s="1"/>
  <c r="AM89" i="3"/>
  <c r="AI89" i="3" s="1"/>
  <c r="AJ90" i="3"/>
  <c r="AF90" i="3" s="1"/>
  <c r="AK90" i="3"/>
  <c r="AL90" i="3"/>
  <c r="AH90" i="3" s="1"/>
  <c r="AM90" i="3"/>
  <c r="AI90" i="3" s="1"/>
  <c r="AJ91" i="3"/>
  <c r="AF91" i="3" s="1"/>
  <c r="AK91" i="3"/>
  <c r="AG91" i="3" s="1"/>
  <c r="AL91" i="3"/>
  <c r="AH91" i="3" s="1"/>
  <c r="AM91" i="3"/>
  <c r="AI91" i="3" s="1"/>
  <c r="AJ92" i="3"/>
  <c r="AF92" i="3" s="1"/>
  <c r="AK92" i="3"/>
  <c r="AG92" i="3" s="1"/>
  <c r="AL92" i="3"/>
  <c r="AH92" i="3" s="1"/>
  <c r="AM92" i="3"/>
  <c r="AI92" i="3" s="1"/>
  <c r="AJ93" i="3"/>
  <c r="AF93" i="3" s="1"/>
  <c r="AK93" i="3"/>
  <c r="AG93" i="3" s="1"/>
  <c r="AL93" i="3"/>
  <c r="AH93" i="3" s="1"/>
  <c r="AM93" i="3"/>
  <c r="AI93" i="3" s="1"/>
  <c r="AJ94" i="3"/>
  <c r="AF94" i="3" s="1"/>
  <c r="AK94" i="3"/>
  <c r="AG94" i="3" s="1"/>
  <c r="AL94" i="3"/>
  <c r="AH94" i="3" s="1"/>
  <c r="AM94" i="3"/>
  <c r="AI94" i="3" s="1"/>
  <c r="AJ95" i="3"/>
  <c r="AF95" i="3" s="1"/>
  <c r="AK95" i="3"/>
  <c r="AG95" i="3" s="1"/>
  <c r="AL95" i="3"/>
  <c r="AH95" i="3" s="1"/>
  <c r="AM95" i="3"/>
  <c r="AI95" i="3" s="1"/>
  <c r="AJ96" i="3"/>
  <c r="AF96" i="3" s="1"/>
  <c r="AK96" i="3"/>
  <c r="AG96" i="3" s="1"/>
  <c r="AL96" i="3"/>
  <c r="AH96" i="3" s="1"/>
  <c r="AM96" i="3"/>
  <c r="AI96" i="3" s="1"/>
  <c r="AJ97" i="3"/>
  <c r="AF97" i="3" s="1"/>
  <c r="AK97" i="3"/>
  <c r="AG97" i="3" s="1"/>
  <c r="AL97" i="3"/>
  <c r="AH97" i="3" s="1"/>
  <c r="AM97" i="3"/>
  <c r="AI97" i="3" s="1"/>
  <c r="AJ98" i="3"/>
  <c r="AF98" i="3" s="1"/>
  <c r="AK98" i="3"/>
  <c r="AG98" i="3" s="1"/>
  <c r="AL98" i="3"/>
  <c r="AH98" i="3" s="1"/>
  <c r="AM98" i="3"/>
  <c r="AI98" i="3" s="1"/>
  <c r="AJ99" i="3"/>
  <c r="AF99" i="3" s="1"/>
  <c r="AK99" i="3"/>
  <c r="AG99" i="3" s="1"/>
  <c r="AL99" i="3"/>
  <c r="AH99" i="3" s="1"/>
  <c r="AM99" i="3"/>
  <c r="AI99" i="3" s="1"/>
  <c r="AJ100" i="3"/>
  <c r="AF100" i="3" s="1"/>
  <c r="AK100" i="3"/>
  <c r="AG100" i="3" s="1"/>
  <c r="AL100" i="3"/>
  <c r="AH100" i="3" s="1"/>
  <c r="AM100" i="3"/>
  <c r="AI100" i="3" s="1"/>
  <c r="AJ101" i="3"/>
  <c r="AF101" i="3" s="1"/>
  <c r="AK101" i="3"/>
  <c r="AG101" i="3" s="1"/>
  <c r="AL101" i="3"/>
  <c r="AH101" i="3" s="1"/>
  <c r="AM101" i="3"/>
  <c r="AI101" i="3" s="1"/>
  <c r="AJ102" i="3"/>
  <c r="AF102" i="3" s="1"/>
  <c r="AK102" i="3"/>
  <c r="AG102" i="3" s="1"/>
  <c r="AL102" i="3"/>
  <c r="AH102" i="3" s="1"/>
  <c r="AM102" i="3"/>
  <c r="AI102" i="3" s="1"/>
  <c r="AJ103" i="3"/>
  <c r="AF103" i="3" s="1"/>
  <c r="AK103" i="3"/>
  <c r="AG103" i="3" s="1"/>
  <c r="AL103" i="3"/>
  <c r="AH103" i="3" s="1"/>
  <c r="AM103" i="3"/>
  <c r="AI103" i="3" s="1"/>
  <c r="AJ104" i="3"/>
  <c r="AF104" i="3" s="1"/>
  <c r="AK104" i="3"/>
  <c r="AG104" i="3" s="1"/>
  <c r="AL104" i="3"/>
  <c r="AH104" i="3" s="1"/>
  <c r="AM104" i="3"/>
  <c r="AI104" i="3" s="1"/>
  <c r="AJ105" i="3"/>
  <c r="AF105" i="3" s="1"/>
  <c r="AK105" i="3"/>
  <c r="AG105" i="3" s="1"/>
  <c r="AL105" i="3"/>
  <c r="AH105" i="3" s="1"/>
  <c r="AM105" i="3"/>
  <c r="AI105" i="3" s="1"/>
  <c r="AJ106" i="3"/>
  <c r="AF106" i="3" s="1"/>
  <c r="AK106" i="3"/>
  <c r="AG106" i="3" s="1"/>
  <c r="AL106" i="3"/>
  <c r="AH106" i="3" s="1"/>
  <c r="AM106" i="3"/>
  <c r="AI106" i="3" s="1"/>
  <c r="AJ107" i="3"/>
  <c r="AF107" i="3" s="1"/>
  <c r="AK107" i="3"/>
  <c r="AG107" i="3" s="1"/>
  <c r="AL107" i="3"/>
  <c r="AH107" i="3" s="1"/>
  <c r="AM107" i="3"/>
  <c r="AI107" i="3" s="1"/>
  <c r="AJ108" i="3"/>
  <c r="AF108" i="3" s="1"/>
  <c r="AK108" i="3"/>
  <c r="AG108" i="3" s="1"/>
  <c r="AL108" i="3"/>
  <c r="AH108" i="3" s="1"/>
  <c r="AM108" i="3"/>
  <c r="AI108" i="3" s="1"/>
  <c r="AJ109" i="3"/>
  <c r="AF109" i="3" s="1"/>
  <c r="AK109" i="3"/>
  <c r="AG109" i="3" s="1"/>
  <c r="AL109" i="3"/>
  <c r="AH109" i="3" s="1"/>
  <c r="AM109" i="3"/>
  <c r="AI109" i="3" s="1"/>
  <c r="AJ110" i="3"/>
  <c r="AF110" i="3" s="1"/>
  <c r="AK110" i="3"/>
  <c r="AG110" i="3" s="1"/>
  <c r="AL110" i="3"/>
  <c r="AH110" i="3" s="1"/>
  <c r="AM110" i="3"/>
  <c r="AI110" i="3" s="1"/>
  <c r="AJ111" i="3"/>
  <c r="AF111" i="3" s="1"/>
  <c r="AK111" i="3"/>
  <c r="AG111" i="3" s="1"/>
  <c r="AL111" i="3"/>
  <c r="AH111" i="3" s="1"/>
  <c r="AM111" i="3"/>
  <c r="AI111" i="3" s="1"/>
  <c r="AJ112" i="3"/>
  <c r="AF112" i="3" s="1"/>
  <c r="AK112" i="3"/>
  <c r="AG112" i="3" s="1"/>
  <c r="AL112" i="3"/>
  <c r="AH112" i="3" s="1"/>
  <c r="AM112" i="3"/>
  <c r="AI112" i="3" s="1"/>
  <c r="AJ113" i="3"/>
  <c r="AF113" i="3" s="1"/>
  <c r="AK113" i="3"/>
  <c r="AG113" i="3" s="1"/>
  <c r="AL113" i="3"/>
  <c r="AH113" i="3" s="1"/>
  <c r="AM113" i="3"/>
  <c r="AI113" i="3" s="1"/>
  <c r="AJ114" i="3"/>
  <c r="AF114" i="3" s="1"/>
  <c r="AK114" i="3"/>
  <c r="AG114" i="3" s="1"/>
  <c r="AL114" i="3"/>
  <c r="AH114" i="3" s="1"/>
  <c r="AM114" i="3"/>
  <c r="AI114" i="3" s="1"/>
  <c r="AJ115" i="3"/>
  <c r="AF115" i="3" s="1"/>
  <c r="AK115" i="3"/>
  <c r="AG115" i="3" s="1"/>
  <c r="AL115" i="3"/>
  <c r="AH115" i="3" s="1"/>
  <c r="AM115" i="3"/>
  <c r="AI115" i="3" s="1"/>
  <c r="AJ116" i="3"/>
  <c r="AF116" i="3" s="1"/>
  <c r="AK116" i="3"/>
  <c r="AG116" i="3" s="1"/>
  <c r="AL116" i="3"/>
  <c r="AH116" i="3" s="1"/>
  <c r="AM116" i="3"/>
  <c r="AI116" i="3" s="1"/>
  <c r="AJ117" i="3"/>
  <c r="AF117" i="3" s="1"/>
  <c r="AK117" i="3"/>
  <c r="AG117" i="3" s="1"/>
  <c r="AL117" i="3"/>
  <c r="AH117" i="3" s="1"/>
  <c r="AM117" i="3"/>
  <c r="AI117" i="3" s="1"/>
  <c r="AJ118" i="3"/>
  <c r="AF118" i="3" s="1"/>
  <c r="AK118" i="3"/>
  <c r="AG118" i="3" s="1"/>
  <c r="AL118" i="3"/>
  <c r="AH118" i="3" s="1"/>
  <c r="AM118" i="3"/>
  <c r="AI118" i="3" s="1"/>
  <c r="AJ119" i="3"/>
  <c r="AF119" i="3" s="1"/>
  <c r="AK119" i="3"/>
  <c r="AG119" i="3" s="1"/>
  <c r="AL119" i="3"/>
  <c r="AH119" i="3" s="1"/>
  <c r="AM119" i="3"/>
  <c r="AI119" i="3" s="1"/>
  <c r="AJ120" i="3"/>
  <c r="AF120" i="3" s="1"/>
  <c r="AK120" i="3"/>
  <c r="AG120" i="3" s="1"/>
  <c r="AL120" i="3"/>
  <c r="AH120" i="3" s="1"/>
  <c r="AM120" i="3"/>
  <c r="AI120" i="3" s="1"/>
  <c r="AJ121" i="3"/>
  <c r="AF121" i="3" s="1"/>
  <c r="AK121" i="3"/>
  <c r="AG121" i="3" s="1"/>
  <c r="AL121" i="3"/>
  <c r="AH121" i="3" s="1"/>
  <c r="AM121" i="3"/>
  <c r="AI121" i="3" s="1"/>
  <c r="AJ122" i="3"/>
  <c r="AF122" i="3" s="1"/>
  <c r="AK122" i="3"/>
  <c r="AG122" i="3" s="1"/>
  <c r="AL122" i="3"/>
  <c r="AH122" i="3" s="1"/>
  <c r="AM122" i="3"/>
  <c r="AI122" i="3" s="1"/>
  <c r="AJ123" i="3"/>
  <c r="AF123" i="3" s="1"/>
  <c r="AK123" i="3"/>
  <c r="AG126" i="3" s="1"/>
  <c r="AL123" i="3"/>
  <c r="AH123" i="3" s="1"/>
  <c r="AM123" i="3"/>
  <c r="AI123" i="3" s="1"/>
  <c r="AJ124" i="3"/>
  <c r="AF124" i="3" s="1"/>
  <c r="AK124" i="3"/>
  <c r="AG128" i="3" s="1"/>
  <c r="AL124" i="3"/>
  <c r="AH124" i="3" s="1"/>
  <c r="AM124" i="3"/>
  <c r="AI124" i="3" s="1"/>
  <c r="AJ125" i="3"/>
  <c r="AF125" i="3" s="1"/>
  <c r="AK125" i="3"/>
  <c r="AG129" i="3" s="1"/>
  <c r="AL125" i="3"/>
  <c r="AH125" i="3" s="1"/>
  <c r="AM125" i="3"/>
  <c r="AI125" i="3" s="1"/>
  <c r="AJ126" i="3"/>
  <c r="AF126" i="3" s="1"/>
  <c r="AK126" i="3"/>
  <c r="AG131" i="3" s="1"/>
  <c r="AL126" i="3"/>
  <c r="AH126" i="3" s="1"/>
  <c r="AM126" i="3"/>
  <c r="AI126" i="3" s="1"/>
  <c r="AJ127" i="3"/>
  <c r="AF127" i="3" s="1"/>
  <c r="AK127" i="3"/>
  <c r="AG133" i="3" s="1"/>
  <c r="AL127" i="3"/>
  <c r="AH127" i="3" s="1"/>
  <c r="AM127" i="3"/>
  <c r="AI127" i="3" s="1"/>
  <c r="AJ128" i="3"/>
  <c r="AF128" i="3" s="1"/>
  <c r="AK128" i="3"/>
  <c r="AG134" i="3" s="1"/>
  <c r="AL128" i="3"/>
  <c r="AH128" i="3" s="1"/>
  <c r="AM128" i="3"/>
  <c r="AI128" i="3" s="1"/>
  <c r="AJ129" i="3"/>
  <c r="AF129" i="3" s="1"/>
  <c r="AK129" i="3"/>
  <c r="AG135" i="3" s="1"/>
  <c r="AL129" i="3"/>
  <c r="AH129" i="3" s="1"/>
  <c r="AM129" i="3"/>
  <c r="AI129" i="3" s="1"/>
  <c r="AJ130" i="3"/>
  <c r="AF130" i="3" s="1"/>
  <c r="AK130" i="3"/>
  <c r="AG136" i="3" s="1"/>
  <c r="AL130" i="3"/>
  <c r="AH130" i="3" s="1"/>
  <c r="AM130" i="3"/>
  <c r="AI130" i="3" s="1"/>
  <c r="AJ131" i="3"/>
  <c r="AF131" i="3" s="1"/>
  <c r="AK131" i="3"/>
  <c r="AG137" i="3" s="1"/>
  <c r="AL131" i="3"/>
  <c r="AH131" i="3" s="1"/>
  <c r="AM131" i="3"/>
  <c r="AI131" i="3" s="1"/>
  <c r="AJ132" i="3"/>
  <c r="AF132" i="3" s="1"/>
  <c r="AK132" i="3"/>
  <c r="AG138" i="3" s="1"/>
  <c r="AL132" i="3"/>
  <c r="AH132" i="3" s="1"/>
  <c r="AM132" i="3"/>
  <c r="AI132" i="3" s="1"/>
  <c r="AJ133" i="3"/>
  <c r="AF133" i="3" s="1"/>
  <c r="AK133" i="3"/>
  <c r="AG139" i="3" s="1"/>
  <c r="AL133" i="3"/>
  <c r="AH133" i="3" s="1"/>
  <c r="AM133" i="3"/>
  <c r="AI133" i="3" s="1"/>
  <c r="AJ134" i="3"/>
  <c r="AF134" i="3" s="1"/>
  <c r="AK134" i="3"/>
  <c r="AG140" i="3" s="1"/>
  <c r="AL134" i="3"/>
  <c r="AH134" i="3" s="1"/>
  <c r="AM134" i="3"/>
  <c r="AI134" i="3" s="1"/>
  <c r="AJ135" i="3"/>
  <c r="AF135" i="3" s="1"/>
  <c r="AK135" i="3"/>
  <c r="AG141" i="3" s="1"/>
  <c r="AL135" i="3"/>
  <c r="AH135" i="3" s="1"/>
  <c r="AM135" i="3"/>
  <c r="AI135" i="3" s="1"/>
  <c r="AJ136" i="3"/>
  <c r="AF136" i="3" s="1"/>
  <c r="AK136" i="3"/>
  <c r="AG142" i="3" s="1"/>
  <c r="AL136" i="3"/>
  <c r="AH136" i="3" s="1"/>
  <c r="AM136" i="3"/>
  <c r="AI136" i="3" s="1"/>
  <c r="AJ137" i="3"/>
  <c r="AF137" i="3" s="1"/>
  <c r="AK137" i="3"/>
  <c r="AG143" i="3" s="1"/>
  <c r="AL137" i="3"/>
  <c r="AH137" i="3" s="1"/>
  <c r="AM137" i="3"/>
  <c r="AI137" i="3" s="1"/>
  <c r="AJ138" i="3"/>
  <c r="AF138" i="3" s="1"/>
  <c r="AK138" i="3"/>
  <c r="AG144" i="3" s="1"/>
  <c r="AL138" i="3"/>
  <c r="AH138" i="3" s="1"/>
  <c r="AM138" i="3"/>
  <c r="AI138" i="3" s="1"/>
  <c r="AJ139" i="3"/>
  <c r="AF139" i="3" s="1"/>
  <c r="AK139" i="3"/>
  <c r="AG145" i="3" s="1"/>
  <c r="AL139" i="3"/>
  <c r="AH139" i="3" s="1"/>
  <c r="AM139" i="3"/>
  <c r="AI139" i="3" s="1"/>
  <c r="AJ140" i="3"/>
  <c r="AF140" i="3" s="1"/>
  <c r="AK140" i="3"/>
  <c r="AG146" i="3" s="1"/>
  <c r="AL140" i="3"/>
  <c r="AH140" i="3" s="1"/>
  <c r="AM140" i="3"/>
  <c r="AI140" i="3" s="1"/>
  <c r="AJ141" i="3"/>
  <c r="AF141" i="3" s="1"/>
  <c r="AK141" i="3"/>
  <c r="AG147" i="3" s="1"/>
  <c r="AL141" i="3"/>
  <c r="AH141" i="3" s="1"/>
  <c r="AM141" i="3"/>
  <c r="AI141" i="3" s="1"/>
  <c r="AJ142" i="3"/>
  <c r="AF142" i="3" s="1"/>
  <c r="AK142" i="3"/>
  <c r="AG148" i="3" s="1"/>
  <c r="AL142" i="3"/>
  <c r="AH142" i="3" s="1"/>
  <c r="AM142" i="3"/>
  <c r="AI142" i="3" s="1"/>
  <c r="AJ143" i="3"/>
  <c r="AF143" i="3" s="1"/>
  <c r="AK143" i="3"/>
  <c r="AG149" i="3" s="1"/>
  <c r="AL143" i="3"/>
  <c r="AH143" i="3" s="1"/>
  <c r="AM143" i="3"/>
  <c r="AI143" i="3" s="1"/>
  <c r="AJ144" i="3"/>
  <c r="AF144" i="3" s="1"/>
  <c r="AK144" i="3"/>
  <c r="AG150" i="3" s="1"/>
  <c r="AL144" i="3"/>
  <c r="AH144" i="3" s="1"/>
  <c r="AM144" i="3"/>
  <c r="AI144" i="3" s="1"/>
  <c r="AJ145" i="3"/>
  <c r="AF145" i="3" s="1"/>
  <c r="AK145" i="3"/>
  <c r="AG151" i="3" s="1"/>
  <c r="AL145" i="3"/>
  <c r="AH145" i="3" s="1"/>
  <c r="AM145" i="3"/>
  <c r="AI145" i="3" s="1"/>
  <c r="AJ146" i="3"/>
  <c r="AF146" i="3" s="1"/>
  <c r="AK146" i="3"/>
  <c r="AG152" i="3" s="1"/>
  <c r="AL146" i="3"/>
  <c r="AH146" i="3" s="1"/>
  <c r="AM146" i="3"/>
  <c r="AI146" i="3" s="1"/>
  <c r="AJ147" i="3"/>
  <c r="AF147" i="3" s="1"/>
  <c r="AK147" i="3"/>
  <c r="AG153" i="3" s="1"/>
  <c r="AL147" i="3"/>
  <c r="AH147" i="3" s="1"/>
  <c r="AM147" i="3"/>
  <c r="AI147" i="3" s="1"/>
  <c r="AJ148" i="3"/>
  <c r="AF148" i="3" s="1"/>
  <c r="AK148" i="3"/>
  <c r="AG154" i="3" s="1"/>
  <c r="AL148" i="3"/>
  <c r="AH148" i="3" s="1"/>
  <c r="AM148" i="3"/>
  <c r="AI148" i="3" s="1"/>
  <c r="AJ149" i="3"/>
  <c r="AF149" i="3" s="1"/>
  <c r="AK149" i="3"/>
  <c r="AG155" i="3" s="1"/>
  <c r="AL149" i="3"/>
  <c r="AH149" i="3" s="1"/>
  <c r="AM149" i="3"/>
  <c r="AI149" i="3" s="1"/>
  <c r="AJ150" i="3"/>
  <c r="AF150" i="3" s="1"/>
  <c r="AK150" i="3"/>
  <c r="AG156" i="3" s="1"/>
  <c r="AL150" i="3"/>
  <c r="AH150" i="3" s="1"/>
  <c r="AM150" i="3"/>
  <c r="AI150" i="3" s="1"/>
  <c r="AJ151" i="3"/>
  <c r="AF151" i="3" s="1"/>
  <c r="AK151" i="3"/>
  <c r="AG157" i="3" s="1"/>
  <c r="AL151" i="3"/>
  <c r="AH151" i="3" s="1"/>
  <c r="AM151" i="3"/>
  <c r="AI151" i="3" s="1"/>
  <c r="AJ152" i="3"/>
  <c r="AF152" i="3" s="1"/>
  <c r="AK152" i="3"/>
  <c r="AG158" i="3" s="1"/>
  <c r="AL152" i="3"/>
  <c r="AH152" i="3" s="1"/>
  <c r="AM152" i="3"/>
  <c r="AI152" i="3" s="1"/>
  <c r="AJ153" i="3"/>
  <c r="AF153" i="3" s="1"/>
  <c r="AK153" i="3"/>
  <c r="AG159" i="3" s="1"/>
  <c r="AL153" i="3"/>
  <c r="AH153" i="3" s="1"/>
  <c r="AM153" i="3"/>
  <c r="AI153" i="3" s="1"/>
  <c r="AJ154" i="3"/>
  <c r="AF154" i="3" s="1"/>
  <c r="AK154" i="3"/>
  <c r="AG160" i="3" s="1"/>
  <c r="AL154" i="3"/>
  <c r="AH154" i="3" s="1"/>
  <c r="AM154" i="3"/>
  <c r="AI154" i="3" s="1"/>
  <c r="AJ155" i="3"/>
  <c r="AF155" i="3" s="1"/>
  <c r="AK155" i="3"/>
  <c r="AG161" i="3" s="1"/>
  <c r="AL155" i="3"/>
  <c r="AH155" i="3" s="1"/>
  <c r="AM155" i="3"/>
  <c r="AI155" i="3" s="1"/>
  <c r="AJ156" i="3"/>
  <c r="AF156" i="3" s="1"/>
  <c r="AK156" i="3"/>
  <c r="AG162" i="3" s="1"/>
  <c r="AL156" i="3"/>
  <c r="AH156" i="3" s="1"/>
  <c r="AM156" i="3"/>
  <c r="AI156" i="3" s="1"/>
  <c r="AJ157" i="3"/>
  <c r="AF157" i="3" s="1"/>
  <c r="AK157" i="3"/>
  <c r="AG163" i="3" s="1"/>
  <c r="AL157" i="3"/>
  <c r="AH157" i="3" s="1"/>
  <c r="AM157" i="3"/>
  <c r="AI157" i="3" s="1"/>
  <c r="AJ158" i="3"/>
  <c r="AF158" i="3" s="1"/>
  <c r="AK158" i="3"/>
  <c r="AG164" i="3" s="1"/>
  <c r="AL158" i="3"/>
  <c r="AH158" i="3" s="1"/>
  <c r="AM158" i="3"/>
  <c r="AI158" i="3" s="1"/>
  <c r="AJ159" i="3"/>
  <c r="AF159" i="3" s="1"/>
  <c r="AK159" i="3"/>
  <c r="AG165" i="3" s="1"/>
  <c r="AL159" i="3"/>
  <c r="AH159" i="3" s="1"/>
  <c r="AM159" i="3"/>
  <c r="AI159" i="3" s="1"/>
  <c r="AJ160" i="3"/>
  <c r="AF160" i="3" s="1"/>
  <c r="AK160" i="3"/>
  <c r="AG166" i="3" s="1"/>
  <c r="AL160" i="3"/>
  <c r="AH160" i="3" s="1"/>
  <c r="AM160" i="3"/>
  <c r="AI160" i="3" s="1"/>
  <c r="AJ161" i="3"/>
  <c r="AF161" i="3" s="1"/>
  <c r="AK161" i="3"/>
  <c r="AG167" i="3" s="1"/>
  <c r="AL161" i="3"/>
  <c r="AH161" i="3" s="1"/>
  <c r="AM161" i="3"/>
  <c r="AI161" i="3" s="1"/>
  <c r="AJ162" i="3"/>
  <c r="AF162" i="3" s="1"/>
  <c r="AK162" i="3"/>
  <c r="AG168" i="3" s="1"/>
  <c r="AL162" i="3"/>
  <c r="AH162" i="3" s="1"/>
  <c r="AM162" i="3"/>
  <c r="AI162" i="3" s="1"/>
  <c r="AJ163" i="3"/>
  <c r="AF163" i="3" s="1"/>
  <c r="AK163" i="3"/>
  <c r="AG169" i="3" s="1"/>
  <c r="AL163" i="3"/>
  <c r="AH163" i="3" s="1"/>
  <c r="AM163" i="3"/>
  <c r="AI163" i="3" s="1"/>
  <c r="AJ164" i="3"/>
  <c r="AF164" i="3" s="1"/>
  <c r="AK164" i="3"/>
  <c r="AG170" i="3" s="1"/>
  <c r="AL164" i="3"/>
  <c r="AH164" i="3" s="1"/>
  <c r="AM164" i="3"/>
  <c r="AI164" i="3" s="1"/>
  <c r="AJ165" i="3"/>
  <c r="AF165" i="3" s="1"/>
  <c r="AK165" i="3"/>
  <c r="AG171" i="3" s="1"/>
  <c r="AL165" i="3"/>
  <c r="AH165" i="3" s="1"/>
  <c r="AM165" i="3"/>
  <c r="AI165" i="3" s="1"/>
  <c r="AJ166" i="3"/>
  <c r="AF166" i="3" s="1"/>
  <c r="AK166" i="3"/>
  <c r="AG172" i="3" s="1"/>
  <c r="AL166" i="3"/>
  <c r="AH166" i="3" s="1"/>
  <c r="AM166" i="3"/>
  <c r="AI166" i="3" s="1"/>
  <c r="AJ167" i="3"/>
  <c r="AF167" i="3" s="1"/>
  <c r="AK167" i="3"/>
  <c r="AG173" i="3" s="1"/>
  <c r="AL167" i="3"/>
  <c r="AH167" i="3" s="1"/>
  <c r="AM167" i="3"/>
  <c r="AI167" i="3" s="1"/>
  <c r="AJ168" i="3"/>
  <c r="AF168" i="3" s="1"/>
  <c r="AK168" i="3"/>
  <c r="AL168" i="3"/>
  <c r="AH168" i="3" s="1"/>
  <c r="AM168" i="3"/>
  <c r="AI168" i="3" s="1"/>
  <c r="AJ169" i="3"/>
  <c r="AF169" i="3" s="1"/>
  <c r="AK169" i="3"/>
  <c r="AL169" i="3"/>
  <c r="AH169" i="3" s="1"/>
  <c r="AM169" i="3"/>
  <c r="AI169" i="3" s="1"/>
  <c r="AJ170" i="3"/>
  <c r="AF170" i="3" s="1"/>
  <c r="AK170" i="3"/>
  <c r="AL170" i="3"/>
  <c r="AH170" i="3" s="1"/>
  <c r="AM170" i="3"/>
  <c r="AI170" i="3" s="1"/>
  <c r="AJ171" i="3"/>
  <c r="AF171" i="3" s="1"/>
  <c r="AK171" i="3"/>
  <c r="AL171" i="3"/>
  <c r="AH171" i="3" s="1"/>
  <c r="AM171" i="3"/>
  <c r="AI171" i="3" s="1"/>
  <c r="AJ172" i="3"/>
  <c r="AF172" i="3" s="1"/>
  <c r="AK172" i="3"/>
  <c r="AL172" i="3"/>
  <c r="AH172" i="3" s="1"/>
  <c r="AM172" i="3"/>
  <c r="AI172" i="3" s="1"/>
  <c r="AJ173" i="3"/>
  <c r="AF173" i="3" s="1"/>
  <c r="AK173" i="3"/>
  <c r="AL173" i="3"/>
  <c r="AH173" i="3" s="1"/>
  <c r="AM173" i="3"/>
  <c r="AI173" i="3" s="1"/>
  <c r="AJ174" i="3"/>
  <c r="AF174" i="3" s="1"/>
  <c r="AK174" i="3"/>
  <c r="AG174" i="3" s="1"/>
  <c r="AL174" i="3"/>
  <c r="AH174" i="3" s="1"/>
  <c r="AM174" i="3"/>
  <c r="AI174" i="3" s="1"/>
  <c r="AJ175" i="3"/>
  <c r="AF175" i="3" s="1"/>
  <c r="AK175" i="3"/>
  <c r="AG175" i="3" s="1"/>
  <c r="AL175" i="3"/>
  <c r="AH175" i="3" s="1"/>
  <c r="AM175" i="3"/>
  <c r="AI175" i="3" s="1"/>
  <c r="AJ176" i="3"/>
  <c r="AF176" i="3" s="1"/>
  <c r="AK176" i="3"/>
  <c r="AG176" i="3" s="1"/>
  <c r="AL176" i="3"/>
  <c r="AH176" i="3" s="1"/>
  <c r="AM176" i="3"/>
  <c r="AI176" i="3" s="1"/>
  <c r="AJ177" i="3"/>
  <c r="AF177" i="3" s="1"/>
  <c r="AK177" i="3"/>
  <c r="AG177" i="3" s="1"/>
  <c r="AL177" i="3"/>
  <c r="AH177" i="3" s="1"/>
  <c r="AM177" i="3"/>
  <c r="AI177" i="3" s="1"/>
  <c r="AJ178" i="3"/>
  <c r="AF178" i="3" s="1"/>
  <c r="AK178" i="3"/>
  <c r="AG178" i="3" s="1"/>
  <c r="AL178" i="3"/>
  <c r="AH178" i="3" s="1"/>
  <c r="AM178" i="3"/>
  <c r="AI178" i="3" s="1"/>
  <c r="AJ179" i="3"/>
  <c r="AF179" i="3" s="1"/>
  <c r="AK179" i="3"/>
  <c r="AG179" i="3" s="1"/>
  <c r="AL179" i="3"/>
  <c r="AH179" i="3" s="1"/>
  <c r="AM179" i="3"/>
  <c r="AI179" i="3" s="1"/>
  <c r="AJ180" i="3"/>
  <c r="AF180" i="3" s="1"/>
  <c r="AK180" i="3"/>
  <c r="AG180" i="3" s="1"/>
  <c r="AL180" i="3"/>
  <c r="AH180" i="3" s="1"/>
  <c r="AM180" i="3"/>
  <c r="AI180" i="3" s="1"/>
  <c r="AJ181" i="3"/>
  <c r="AF181" i="3" s="1"/>
  <c r="AK181" i="3"/>
  <c r="AG181" i="3" s="1"/>
  <c r="AL181" i="3"/>
  <c r="AH181" i="3" s="1"/>
  <c r="AM181" i="3"/>
  <c r="AI181" i="3" s="1"/>
  <c r="AJ182" i="3"/>
  <c r="AF182" i="3" s="1"/>
  <c r="AK182" i="3"/>
  <c r="AG182" i="3" s="1"/>
  <c r="AL182" i="3"/>
  <c r="AH182" i="3" s="1"/>
  <c r="AM182" i="3"/>
  <c r="AI182" i="3" s="1"/>
  <c r="AJ183" i="3"/>
  <c r="AF183" i="3" s="1"/>
  <c r="AK183" i="3"/>
  <c r="AG183" i="3" s="1"/>
  <c r="AL183" i="3"/>
  <c r="AH183" i="3" s="1"/>
  <c r="AM183" i="3"/>
  <c r="AI183" i="3" s="1"/>
  <c r="AJ184" i="3"/>
  <c r="AF184" i="3" s="1"/>
  <c r="AK184" i="3"/>
  <c r="AG184" i="3" s="1"/>
  <c r="AL184" i="3"/>
  <c r="AH184" i="3" s="1"/>
  <c r="AM184" i="3"/>
  <c r="AI184" i="3" s="1"/>
  <c r="AJ185" i="3"/>
  <c r="AF185" i="3" s="1"/>
  <c r="AK185" i="3"/>
  <c r="AG185" i="3" s="1"/>
  <c r="AL185" i="3"/>
  <c r="AH185" i="3" s="1"/>
  <c r="AM185" i="3"/>
  <c r="AI185" i="3" s="1"/>
  <c r="AJ186" i="3"/>
  <c r="AF186" i="3" s="1"/>
  <c r="AK186" i="3"/>
  <c r="AG186" i="3" s="1"/>
  <c r="AL186" i="3"/>
  <c r="AH186" i="3" s="1"/>
  <c r="AM186" i="3"/>
  <c r="AI186" i="3" s="1"/>
  <c r="AJ187" i="3"/>
  <c r="AF187" i="3" s="1"/>
  <c r="AK187" i="3"/>
  <c r="AG187" i="3" s="1"/>
  <c r="AL187" i="3"/>
  <c r="AH187" i="3" s="1"/>
  <c r="AM187" i="3"/>
  <c r="AI187" i="3" s="1"/>
  <c r="AJ188" i="3"/>
  <c r="AF188" i="3" s="1"/>
  <c r="AK188" i="3"/>
  <c r="AG188" i="3" s="1"/>
  <c r="AL188" i="3"/>
  <c r="AH188" i="3" s="1"/>
  <c r="AM188" i="3"/>
  <c r="AI188" i="3" s="1"/>
  <c r="AJ189" i="3"/>
  <c r="AF189" i="3" s="1"/>
  <c r="AK189" i="3"/>
  <c r="AG189" i="3" s="1"/>
  <c r="AL189" i="3"/>
  <c r="AH189" i="3" s="1"/>
  <c r="AM189" i="3"/>
  <c r="AI189" i="3" s="1"/>
  <c r="AJ190" i="3"/>
  <c r="AF190" i="3" s="1"/>
  <c r="AK190" i="3"/>
  <c r="AG190" i="3" s="1"/>
  <c r="AL190" i="3"/>
  <c r="AH190" i="3" s="1"/>
  <c r="AM190" i="3"/>
  <c r="AI190" i="3" s="1"/>
  <c r="AJ191" i="3"/>
  <c r="AF191" i="3" s="1"/>
  <c r="AK191" i="3"/>
  <c r="AG191" i="3" s="1"/>
  <c r="AL191" i="3"/>
  <c r="AH191" i="3" s="1"/>
  <c r="AM191" i="3"/>
  <c r="AI191" i="3" s="1"/>
  <c r="AJ192" i="3"/>
  <c r="AF192" i="3" s="1"/>
  <c r="AK192" i="3"/>
  <c r="AG192" i="3" s="1"/>
  <c r="AL192" i="3"/>
  <c r="AH192" i="3" s="1"/>
  <c r="AM192" i="3"/>
  <c r="AI192" i="3" s="1"/>
  <c r="AJ193" i="3"/>
  <c r="AF193" i="3" s="1"/>
  <c r="AK193" i="3"/>
  <c r="AG193" i="3" s="1"/>
  <c r="AL193" i="3"/>
  <c r="AH193" i="3" s="1"/>
  <c r="AM193" i="3"/>
  <c r="AI193" i="3" s="1"/>
  <c r="AJ194" i="3"/>
  <c r="AF194" i="3" s="1"/>
  <c r="AK194" i="3"/>
  <c r="AG194" i="3" s="1"/>
  <c r="AL194" i="3"/>
  <c r="AH194" i="3" s="1"/>
  <c r="AM194" i="3"/>
  <c r="AI194" i="3" s="1"/>
  <c r="AJ195" i="3"/>
  <c r="AF195" i="3" s="1"/>
  <c r="AK195" i="3"/>
  <c r="AG195" i="3" s="1"/>
  <c r="AL195" i="3"/>
  <c r="AH195" i="3" s="1"/>
  <c r="AM195" i="3"/>
  <c r="AI195" i="3" s="1"/>
  <c r="AJ196" i="3"/>
  <c r="AF196" i="3" s="1"/>
  <c r="AK196" i="3"/>
  <c r="AG196" i="3" s="1"/>
  <c r="AL196" i="3"/>
  <c r="AH196" i="3" s="1"/>
  <c r="AM196" i="3"/>
  <c r="AI196" i="3" s="1"/>
  <c r="AJ197" i="3"/>
  <c r="AF197" i="3" s="1"/>
  <c r="AK197" i="3"/>
  <c r="AG197" i="3" s="1"/>
  <c r="AL197" i="3"/>
  <c r="AH197" i="3" s="1"/>
  <c r="AM197" i="3"/>
  <c r="AI197" i="3" s="1"/>
  <c r="AJ198" i="3"/>
  <c r="AF198" i="3" s="1"/>
  <c r="AK198" i="3"/>
  <c r="AG198" i="3" s="1"/>
  <c r="AL198" i="3"/>
  <c r="AH198" i="3" s="1"/>
  <c r="AM198" i="3"/>
  <c r="AI198" i="3" s="1"/>
  <c r="AJ199" i="3"/>
  <c r="AF199" i="3" s="1"/>
  <c r="AK199" i="3"/>
  <c r="AG199" i="3" s="1"/>
  <c r="AL199" i="3"/>
  <c r="AH199" i="3" s="1"/>
  <c r="AM199" i="3"/>
  <c r="AI199" i="3" s="1"/>
  <c r="AJ200" i="3"/>
  <c r="AF200" i="3" s="1"/>
  <c r="AK200" i="3"/>
  <c r="AG200" i="3" s="1"/>
  <c r="AL200" i="3"/>
  <c r="AH200" i="3" s="1"/>
  <c r="AM200" i="3"/>
  <c r="AI200" i="3" s="1"/>
  <c r="AJ201" i="3"/>
  <c r="AF201" i="3" s="1"/>
  <c r="AK201" i="3"/>
  <c r="AG201" i="3" s="1"/>
  <c r="AL201" i="3"/>
  <c r="AH201" i="3" s="1"/>
  <c r="AM201" i="3"/>
  <c r="AI201" i="3" s="1"/>
  <c r="AJ202" i="3"/>
  <c r="AF202" i="3" s="1"/>
  <c r="AK202" i="3"/>
  <c r="AG202" i="3" s="1"/>
  <c r="AL202" i="3"/>
  <c r="AH202" i="3" s="1"/>
  <c r="AM202" i="3"/>
  <c r="AI202" i="3" s="1"/>
  <c r="AJ203" i="3"/>
  <c r="AF203" i="3" s="1"/>
  <c r="AK203" i="3"/>
  <c r="AG203" i="3" s="1"/>
  <c r="AL203" i="3"/>
  <c r="AH203" i="3" s="1"/>
  <c r="AM203" i="3"/>
  <c r="AI203" i="3" s="1"/>
  <c r="AJ204" i="3"/>
  <c r="AF204" i="3" s="1"/>
  <c r="AK204" i="3"/>
  <c r="AG204" i="3" s="1"/>
  <c r="AL204" i="3"/>
  <c r="AH204" i="3" s="1"/>
  <c r="AM204" i="3"/>
  <c r="AI204" i="3" s="1"/>
  <c r="AJ205" i="3"/>
  <c r="AF205" i="3" s="1"/>
  <c r="AK205" i="3"/>
  <c r="AG205" i="3" s="1"/>
  <c r="AL205" i="3"/>
  <c r="AH205" i="3" s="1"/>
  <c r="AM205" i="3"/>
  <c r="AI205" i="3" s="1"/>
  <c r="AJ206" i="3"/>
  <c r="AF206" i="3" s="1"/>
  <c r="AK206" i="3"/>
  <c r="AG206" i="3" s="1"/>
  <c r="AL206" i="3"/>
  <c r="AH206" i="3" s="1"/>
  <c r="AM206" i="3"/>
  <c r="AI206" i="3" s="1"/>
  <c r="AJ207" i="3"/>
  <c r="AF207" i="3" s="1"/>
  <c r="AK207" i="3"/>
  <c r="AG207" i="3" s="1"/>
  <c r="AL207" i="3"/>
  <c r="AH207" i="3" s="1"/>
  <c r="AM207" i="3"/>
  <c r="AI207" i="3" s="1"/>
  <c r="AJ208" i="3"/>
  <c r="AF208" i="3" s="1"/>
  <c r="AK208" i="3"/>
  <c r="AG208" i="3" s="1"/>
  <c r="AL208" i="3"/>
  <c r="AH208" i="3" s="1"/>
  <c r="AM208" i="3"/>
  <c r="AI208" i="3" s="1"/>
  <c r="AJ209" i="3"/>
  <c r="AF209" i="3" s="1"/>
  <c r="AK209" i="3"/>
  <c r="AG209" i="3" s="1"/>
  <c r="AL209" i="3"/>
  <c r="AH209" i="3" s="1"/>
  <c r="AM209" i="3"/>
  <c r="AI209" i="3" s="1"/>
  <c r="AJ210" i="3"/>
  <c r="AF210" i="3" s="1"/>
  <c r="AK210" i="3"/>
  <c r="AG210" i="3" s="1"/>
  <c r="AL210" i="3"/>
  <c r="AH210" i="3" s="1"/>
  <c r="AM210" i="3"/>
  <c r="AI210" i="3" s="1"/>
  <c r="AJ211" i="3"/>
  <c r="AF211" i="3" s="1"/>
  <c r="AK211" i="3"/>
  <c r="AG211" i="3" s="1"/>
  <c r="AL211" i="3"/>
  <c r="AH211" i="3" s="1"/>
  <c r="AM211" i="3"/>
  <c r="AI211" i="3" s="1"/>
  <c r="AJ212" i="3"/>
  <c r="AF212" i="3" s="1"/>
  <c r="AK212" i="3"/>
  <c r="AG212" i="3" s="1"/>
  <c r="AL212" i="3"/>
  <c r="AH212" i="3" s="1"/>
  <c r="AM212" i="3"/>
  <c r="AI212" i="3" s="1"/>
  <c r="AJ213" i="3"/>
  <c r="AF213" i="3" s="1"/>
  <c r="AK213" i="3"/>
  <c r="AG213" i="3" s="1"/>
  <c r="AL213" i="3"/>
  <c r="AH213" i="3" s="1"/>
  <c r="AM213" i="3"/>
  <c r="AI213" i="3" s="1"/>
  <c r="AJ214" i="3"/>
  <c r="AF214" i="3" s="1"/>
  <c r="AK214" i="3"/>
  <c r="AG214" i="3" s="1"/>
  <c r="AL214" i="3"/>
  <c r="AH214" i="3" s="1"/>
  <c r="AM214" i="3"/>
  <c r="AI214" i="3" s="1"/>
  <c r="AJ215" i="3"/>
  <c r="AF215" i="3" s="1"/>
  <c r="AK215" i="3"/>
  <c r="AG215" i="3" s="1"/>
  <c r="AL215" i="3"/>
  <c r="AH215" i="3" s="1"/>
  <c r="AM215" i="3"/>
  <c r="AI215" i="3" s="1"/>
  <c r="AJ216" i="3"/>
  <c r="AF216" i="3" s="1"/>
  <c r="AK216" i="3"/>
  <c r="AG216" i="3" s="1"/>
  <c r="AL216" i="3"/>
  <c r="AH216" i="3" s="1"/>
  <c r="AM216" i="3"/>
  <c r="AI216" i="3" s="1"/>
  <c r="AJ217" i="3"/>
  <c r="AF217" i="3" s="1"/>
  <c r="AK217" i="3"/>
  <c r="AG217" i="3" s="1"/>
  <c r="AL217" i="3"/>
  <c r="AH217" i="3" s="1"/>
  <c r="AM217" i="3"/>
  <c r="AI217" i="3" s="1"/>
  <c r="AJ218" i="3"/>
  <c r="AF218" i="3" s="1"/>
  <c r="AK218" i="3"/>
  <c r="AG218" i="3" s="1"/>
  <c r="AL218" i="3"/>
  <c r="AH218" i="3" s="1"/>
  <c r="AM218" i="3"/>
  <c r="AI218" i="3" s="1"/>
  <c r="AJ219" i="3"/>
  <c r="AF219" i="3" s="1"/>
  <c r="AK219" i="3"/>
  <c r="AG219" i="3" s="1"/>
  <c r="AL219" i="3"/>
  <c r="AH219" i="3" s="1"/>
  <c r="AM219" i="3"/>
  <c r="AI219" i="3" s="1"/>
  <c r="AJ220" i="3"/>
  <c r="AF220" i="3" s="1"/>
  <c r="AK220" i="3"/>
  <c r="AG220" i="3" s="1"/>
  <c r="AL220" i="3"/>
  <c r="AH220" i="3" s="1"/>
  <c r="AM220" i="3"/>
  <c r="AI220" i="3" s="1"/>
  <c r="AJ221" i="3"/>
  <c r="AF221" i="3" s="1"/>
  <c r="AK221" i="3"/>
  <c r="AG221" i="3" s="1"/>
  <c r="AL221" i="3"/>
  <c r="AH221" i="3" s="1"/>
  <c r="AM221" i="3"/>
  <c r="AI221" i="3" s="1"/>
  <c r="AJ222" i="3"/>
  <c r="AF222" i="3" s="1"/>
  <c r="AK222" i="3"/>
  <c r="AG222" i="3" s="1"/>
  <c r="AL222" i="3"/>
  <c r="AH222" i="3" s="1"/>
  <c r="AM222" i="3"/>
  <c r="AI222" i="3" s="1"/>
  <c r="AJ223" i="3"/>
  <c r="AF223" i="3" s="1"/>
  <c r="AK223" i="3"/>
  <c r="AG223" i="3" s="1"/>
  <c r="AL223" i="3"/>
  <c r="AH223" i="3" s="1"/>
  <c r="AM223" i="3"/>
  <c r="AI223" i="3" s="1"/>
  <c r="AJ224" i="3"/>
  <c r="AF224" i="3" s="1"/>
  <c r="AK224" i="3"/>
  <c r="AG224" i="3" s="1"/>
  <c r="AL224" i="3"/>
  <c r="AH224" i="3" s="1"/>
  <c r="AM224" i="3"/>
  <c r="AI224" i="3" s="1"/>
  <c r="AJ225" i="3"/>
  <c r="AF225" i="3" s="1"/>
  <c r="AK225" i="3"/>
  <c r="AG225" i="3" s="1"/>
  <c r="AL225" i="3"/>
  <c r="AH225" i="3" s="1"/>
  <c r="AM225" i="3"/>
  <c r="AI225" i="3" s="1"/>
  <c r="AJ226" i="3"/>
  <c r="AF226" i="3" s="1"/>
  <c r="AK226" i="3"/>
  <c r="AG226" i="3" s="1"/>
  <c r="AL226" i="3"/>
  <c r="AH226" i="3" s="1"/>
  <c r="AM226" i="3"/>
  <c r="AI226" i="3" s="1"/>
  <c r="AJ227" i="3"/>
  <c r="AF227" i="3" s="1"/>
  <c r="AK227" i="3"/>
  <c r="AG227" i="3" s="1"/>
  <c r="AL227" i="3"/>
  <c r="AH227" i="3" s="1"/>
  <c r="AM227" i="3"/>
  <c r="AI227" i="3" s="1"/>
  <c r="AJ228" i="3"/>
  <c r="AF228" i="3" s="1"/>
  <c r="AK228" i="3"/>
  <c r="AG228" i="3" s="1"/>
  <c r="AL228" i="3"/>
  <c r="AH228" i="3" s="1"/>
  <c r="AM228" i="3"/>
  <c r="AI228" i="3" s="1"/>
  <c r="AJ229" i="3"/>
  <c r="AF229" i="3" s="1"/>
  <c r="AK229" i="3"/>
  <c r="AG229" i="3" s="1"/>
  <c r="AL229" i="3"/>
  <c r="AH229" i="3" s="1"/>
  <c r="AM229" i="3"/>
  <c r="AI229" i="3" s="1"/>
  <c r="AJ230" i="3"/>
  <c r="AF230" i="3" s="1"/>
  <c r="AK230" i="3"/>
  <c r="AG230" i="3" s="1"/>
  <c r="AL230" i="3"/>
  <c r="AH230" i="3" s="1"/>
  <c r="AM230" i="3"/>
  <c r="AI230" i="3" s="1"/>
  <c r="AJ231" i="3"/>
  <c r="AF231" i="3" s="1"/>
  <c r="AK231" i="3"/>
  <c r="AG231" i="3" s="1"/>
  <c r="AL231" i="3"/>
  <c r="AH231" i="3" s="1"/>
  <c r="AM231" i="3"/>
  <c r="AI231" i="3" s="1"/>
  <c r="AJ232" i="3"/>
  <c r="AF232" i="3" s="1"/>
  <c r="AK232" i="3"/>
  <c r="AG232" i="3" s="1"/>
  <c r="AL232" i="3"/>
  <c r="AH232" i="3" s="1"/>
  <c r="AM232" i="3"/>
  <c r="AI232" i="3" s="1"/>
  <c r="AJ233" i="3"/>
  <c r="AF233" i="3" s="1"/>
  <c r="AK233" i="3"/>
  <c r="AG239" i="3" s="1"/>
  <c r="AL233" i="3"/>
  <c r="AH233" i="3" s="1"/>
  <c r="AM233" i="3"/>
  <c r="AI233" i="3" s="1"/>
  <c r="AJ234" i="3"/>
  <c r="AF234" i="3" s="1"/>
  <c r="AK234" i="3"/>
  <c r="AG240" i="3" s="1"/>
  <c r="AL234" i="3"/>
  <c r="AH234" i="3" s="1"/>
  <c r="AM234" i="3"/>
  <c r="AI234" i="3" s="1"/>
  <c r="AJ235" i="3"/>
  <c r="AF235" i="3" s="1"/>
  <c r="AK235" i="3"/>
  <c r="AG241" i="3" s="1"/>
  <c r="AL235" i="3"/>
  <c r="AH235" i="3" s="1"/>
  <c r="AM235" i="3"/>
  <c r="AI235" i="3" s="1"/>
  <c r="AJ236" i="3"/>
  <c r="AF236" i="3" s="1"/>
  <c r="AK236" i="3"/>
  <c r="AG242" i="3" s="1"/>
  <c r="AL236" i="3"/>
  <c r="AH236" i="3" s="1"/>
  <c r="AM236" i="3"/>
  <c r="AI236" i="3" s="1"/>
  <c r="AJ237" i="3"/>
  <c r="AF237" i="3" s="1"/>
  <c r="AK237" i="3"/>
  <c r="AG243" i="3" s="1"/>
  <c r="AL237" i="3"/>
  <c r="AH237" i="3" s="1"/>
  <c r="AM237" i="3"/>
  <c r="AI237" i="3" s="1"/>
  <c r="AJ238" i="3"/>
  <c r="AF238" i="3" s="1"/>
  <c r="AK238" i="3"/>
  <c r="AG244" i="3" s="1"/>
  <c r="AL238" i="3"/>
  <c r="AH238" i="3" s="1"/>
  <c r="AM238" i="3"/>
  <c r="AI238" i="3" s="1"/>
  <c r="AJ239" i="3"/>
  <c r="AF239" i="3" s="1"/>
  <c r="AK239" i="3"/>
  <c r="AG245" i="3" s="1"/>
  <c r="AL239" i="3"/>
  <c r="AH239" i="3" s="1"/>
  <c r="AM239" i="3"/>
  <c r="AI239" i="3" s="1"/>
  <c r="AJ240" i="3"/>
  <c r="AF240" i="3" s="1"/>
  <c r="AK240" i="3"/>
  <c r="AG246" i="3" s="1"/>
  <c r="AL240" i="3"/>
  <c r="AH240" i="3" s="1"/>
  <c r="AM240" i="3"/>
  <c r="AI240" i="3" s="1"/>
  <c r="AJ241" i="3"/>
  <c r="AF241" i="3" s="1"/>
  <c r="AK241" i="3"/>
  <c r="AG247" i="3" s="1"/>
  <c r="AL241" i="3"/>
  <c r="AH241" i="3" s="1"/>
  <c r="AM241" i="3"/>
  <c r="AI241" i="3" s="1"/>
  <c r="AJ242" i="3"/>
  <c r="AF242" i="3" s="1"/>
  <c r="AK242" i="3"/>
  <c r="AG248" i="3" s="1"/>
  <c r="AL242" i="3"/>
  <c r="AH242" i="3" s="1"/>
  <c r="AM242" i="3"/>
  <c r="AI242" i="3" s="1"/>
  <c r="AJ243" i="3"/>
  <c r="AF243" i="3" s="1"/>
  <c r="AK243" i="3"/>
  <c r="AL243" i="3"/>
  <c r="AH243" i="3" s="1"/>
  <c r="AM243" i="3"/>
  <c r="AI243" i="3" s="1"/>
  <c r="AJ244" i="3"/>
  <c r="AF244" i="3" s="1"/>
  <c r="AK244" i="3"/>
  <c r="AL244" i="3"/>
  <c r="AH244" i="3" s="1"/>
  <c r="AM244" i="3"/>
  <c r="AI244" i="3" s="1"/>
  <c r="AJ245" i="3"/>
  <c r="AF245" i="3" s="1"/>
  <c r="AK245" i="3"/>
  <c r="AL245" i="3"/>
  <c r="AH245" i="3" s="1"/>
  <c r="AM245" i="3"/>
  <c r="AI245" i="3" s="1"/>
  <c r="AJ246" i="3"/>
  <c r="AF246" i="3" s="1"/>
  <c r="AK246" i="3"/>
  <c r="AL246" i="3"/>
  <c r="AH246" i="3" s="1"/>
  <c r="AM246" i="3"/>
  <c r="AI246" i="3" s="1"/>
  <c r="AJ247" i="3"/>
  <c r="AF247" i="3" s="1"/>
  <c r="AK247" i="3"/>
  <c r="AL247" i="3"/>
  <c r="AH247" i="3" s="1"/>
  <c r="AM247" i="3"/>
  <c r="AI247" i="3" s="1"/>
  <c r="AJ248" i="3"/>
  <c r="AF248" i="3" s="1"/>
  <c r="AK248" i="3"/>
  <c r="AL248" i="3"/>
  <c r="AH248" i="3" s="1"/>
  <c r="AM248" i="3"/>
  <c r="AI248" i="3" s="1"/>
  <c r="AJ249" i="3"/>
  <c r="AF249" i="3" s="1"/>
  <c r="AK249" i="3"/>
  <c r="AG249" i="3" s="1"/>
  <c r="AL249" i="3"/>
  <c r="AH249" i="3" s="1"/>
  <c r="AM249" i="3"/>
  <c r="AI249" i="3" s="1"/>
  <c r="AJ250" i="3"/>
  <c r="AF250" i="3" s="1"/>
  <c r="AK250" i="3"/>
  <c r="AG250" i="3" s="1"/>
  <c r="AL250" i="3"/>
  <c r="AH250" i="3" s="1"/>
  <c r="AM250" i="3"/>
  <c r="AI250" i="3" s="1"/>
  <c r="AJ251" i="3"/>
  <c r="AF251" i="3" s="1"/>
  <c r="AK251" i="3"/>
  <c r="AG251" i="3" s="1"/>
  <c r="AL251" i="3"/>
  <c r="AH251" i="3" s="1"/>
  <c r="AM251" i="3"/>
  <c r="AI251" i="3" s="1"/>
  <c r="AJ252" i="3"/>
  <c r="AF252" i="3" s="1"/>
  <c r="AK252" i="3"/>
  <c r="AG252" i="3" s="1"/>
  <c r="AL252" i="3"/>
  <c r="AH252" i="3" s="1"/>
  <c r="AM252" i="3"/>
  <c r="AI252" i="3" s="1"/>
  <c r="AJ253" i="3"/>
  <c r="AF253" i="3" s="1"/>
  <c r="AK253" i="3"/>
  <c r="AG253" i="3" s="1"/>
  <c r="AL253" i="3"/>
  <c r="AH253" i="3" s="1"/>
  <c r="AM253" i="3"/>
  <c r="AI253" i="3" s="1"/>
  <c r="AJ254" i="3"/>
  <c r="AF254" i="3" s="1"/>
  <c r="AK254" i="3"/>
  <c r="AG254" i="3" s="1"/>
  <c r="AL254" i="3"/>
  <c r="AH254" i="3" s="1"/>
  <c r="AM254" i="3"/>
  <c r="AI254" i="3" s="1"/>
  <c r="AJ255" i="3"/>
  <c r="AF255" i="3" s="1"/>
  <c r="AK255" i="3"/>
  <c r="AG255" i="3" s="1"/>
  <c r="AL255" i="3"/>
  <c r="AH255" i="3" s="1"/>
  <c r="AM255" i="3"/>
  <c r="AI255" i="3" s="1"/>
  <c r="AJ256" i="3"/>
  <c r="AF256" i="3" s="1"/>
  <c r="AK256" i="3"/>
  <c r="AG256" i="3" s="1"/>
  <c r="AL256" i="3"/>
  <c r="AH256" i="3" s="1"/>
  <c r="AM256" i="3"/>
  <c r="AI256" i="3" s="1"/>
  <c r="AJ257" i="3"/>
  <c r="AF257" i="3" s="1"/>
  <c r="AK257" i="3"/>
  <c r="AG257" i="3" s="1"/>
  <c r="AL257" i="3"/>
  <c r="AH257" i="3" s="1"/>
  <c r="AM257" i="3"/>
  <c r="AI257" i="3" s="1"/>
  <c r="AJ258" i="3"/>
  <c r="AF258" i="3" s="1"/>
  <c r="AK258" i="3"/>
  <c r="AG258" i="3" s="1"/>
  <c r="AL258" i="3"/>
  <c r="AH258" i="3" s="1"/>
  <c r="AM258" i="3"/>
  <c r="AI258" i="3" s="1"/>
  <c r="AJ259" i="3"/>
  <c r="AF259" i="3" s="1"/>
  <c r="AK259" i="3"/>
  <c r="AG259" i="3" s="1"/>
  <c r="AL259" i="3"/>
  <c r="AH259" i="3" s="1"/>
  <c r="AM259" i="3"/>
  <c r="AI259" i="3" s="1"/>
  <c r="AJ260" i="3"/>
  <c r="AF260" i="3" s="1"/>
  <c r="AK260" i="3"/>
  <c r="AG260" i="3" s="1"/>
  <c r="AL260" i="3"/>
  <c r="AH260" i="3" s="1"/>
  <c r="AM260" i="3"/>
  <c r="AI260" i="3" s="1"/>
  <c r="AJ261" i="3"/>
  <c r="AF261" i="3" s="1"/>
  <c r="AK261" i="3"/>
  <c r="AG261" i="3" s="1"/>
  <c r="AL261" i="3"/>
  <c r="AH261" i="3" s="1"/>
  <c r="AM261" i="3"/>
  <c r="AI261" i="3" s="1"/>
  <c r="AJ262" i="3"/>
  <c r="AF262" i="3" s="1"/>
  <c r="AK262" i="3"/>
  <c r="AG262" i="3" s="1"/>
  <c r="AL262" i="3"/>
  <c r="AH262" i="3" s="1"/>
  <c r="AM262" i="3"/>
  <c r="AI262" i="3" s="1"/>
  <c r="AJ263" i="3"/>
  <c r="AF263" i="3" s="1"/>
  <c r="AK263" i="3"/>
  <c r="AG263" i="3" s="1"/>
  <c r="AL263" i="3"/>
  <c r="AH263" i="3" s="1"/>
  <c r="AM263" i="3"/>
  <c r="AI263" i="3" s="1"/>
  <c r="AJ264" i="3"/>
  <c r="AF264" i="3" s="1"/>
  <c r="AK264" i="3"/>
  <c r="AG264" i="3" s="1"/>
  <c r="AL264" i="3"/>
  <c r="AH264" i="3" s="1"/>
  <c r="AM264" i="3"/>
  <c r="AI264" i="3" s="1"/>
  <c r="AJ265" i="3"/>
  <c r="AF265" i="3" s="1"/>
  <c r="AK265" i="3"/>
  <c r="AG265" i="3" s="1"/>
  <c r="AL265" i="3"/>
  <c r="AH265" i="3" s="1"/>
  <c r="AM265" i="3"/>
  <c r="AI265" i="3" s="1"/>
  <c r="AJ266" i="3"/>
  <c r="AF266" i="3" s="1"/>
  <c r="AK266" i="3"/>
  <c r="AG266" i="3" s="1"/>
  <c r="AL266" i="3"/>
  <c r="AH266" i="3" s="1"/>
  <c r="AM266" i="3"/>
  <c r="AI266" i="3" s="1"/>
  <c r="AJ267" i="3"/>
  <c r="AF267" i="3" s="1"/>
  <c r="AK267" i="3"/>
  <c r="AG267" i="3" s="1"/>
  <c r="AL267" i="3"/>
  <c r="AH267" i="3" s="1"/>
  <c r="AM267" i="3"/>
  <c r="AI267" i="3" s="1"/>
  <c r="AJ268" i="3"/>
  <c r="AF268" i="3" s="1"/>
  <c r="AK268" i="3"/>
  <c r="AG268" i="3" s="1"/>
  <c r="AL268" i="3"/>
  <c r="AH268" i="3" s="1"/>
  <c r="AM268" i="3"/>
  <c r="AI268" i="3" s="1"/>
  <c r="AJ269" i="3"/>
  <c r="AF269" i="3" s="1"/>
  <c r="AK269" i="3"/>
  <c r="AG269" i="3" s="1"/>
  <c r="AL269" i="3"/>
  <c r="AH269" i="3" s="1"/>
  <c r="AM269" i="3"/>
  <c r="AI269" i="3" s="1"/>
  <c r="AJ270" i="3"/>
  <c r="AF270" i="3" s="1"/>
  <c r="AK270" i="3"/>
  <c r="AG270" i="3" s="1"/>
  <c r="AL270" i="3"/>
  <c r="AH270" i="3" s="1"/>
  <c r="AM270" i="3"/>
  <c r="AI270" i="3" s="1"/>
  <c r="AJ271" i="3"/>
  <c r="AF271" i="3" s="1"/>
  <c r="AK271" i="3"/>
  <c r="AG271" i="3" s="1"/>
  <c r="AL271" i="3"/>
  <c r="AH271" i="3" s="1"/>
  <c r="AM271" i="3"/>
  <c r="AI271" i="3" s="1"/>
  <c r="AJ272" i="3"/>
  <c r="AF272" i="3" s="1"/>
  <c r="AK272" i="3"/>
  <c r="AG272" i="3" s="1"/>
  <c r="AL272" i="3"/>
  <c r="AH272" i="3" s="1"/>
  <c r="AM272" i="3"/>
  <c r="AI272" i="3" s="1"/>
  <c r="AJ273" i="3"/>
  <c r="AF273" i="3" s="1"/>
  <c r="AK273" i="3"/>
  <c r="AG273" i="3" s="1"/>
  <c r="AL273" i="3"/>
  <c r="AH273" i="3" s="1"/>
  <c r="AM273" i="3"/>
  <c r="AI273" i="3" s="1"/>
  <c r="AJ274" i="3"/>
  <c r="AF274" i="3" s="1"/>
  <c r="AK274" i="3"/>
  <c r="AG274" i="3" s="1"/>
  <c r="AL274" i="3"/>
  <c r="AH274" i="3" s="1"/>
  <c r="AM274" i="3"/>
  <c r="AI274" i="3" s="1"/>
  <c r="AJ275" i="3"/>
  <c r="AF275" i="3" s="1"/>
  <c r="AK275" i="3"/>
  <c r="AG275" i="3" s="1"/>
  <c r="AL275" i="3"/>
  <c r="AH275" i="3" s="1"/>
  <c r="AM275" i="3"/>
  <c r="AI275" i="3" s="1"/>
  <c r="AJ276" i="3"/>
  <c r="AF276" i="3" s="1"/>
  <c r="AK276" i="3"/>
  <c r="AG276" i="3" s="1"/>
  <c r="AL276" i="3"/>
  <c r="AH276" i="3" s="1"/>
  <c r="AM276" i="3"/>
  <c r="AI276" i="3" s="1"/>
  <c r="AJ277" i="3"/>
  <c r="AF277" i="3" s="1"/>
  <c r="AK277" i="3"/>
  <c r="AG277" i="3" s="1"/>
  <c r="AL277" i="3"/>
  <c r="AH277" i="3" s="1"/>
  <c r="AM277" i="3"/>
  <c r="AI277" i="3" s="1"/>
  <c r="AJ278" i="3"/>
  <c r="AF278" i="3" s="1"/>
  <c r="AK278" i="3"/>
  <c r="AG278" i="3" s="1"/>
  <c r="AL278" i="3"/>
  <c r="AH278" i="3" s="1"/>
  <c r="AM278" i="3"/>
  <c r="AI278" i="3" s="1"/>
  <c r="AJ279" i="3"/>
  <c r="AF279" i="3" s="1"/>
  <c r="AK279" i="3"/>
  <c r="AG279" i="3" s="1"/>
  <c r="AL279" i="3"/>
  <c r="AH279" i="3" s="1"/>
  <c r="AM279" i="3"/>
  <c r="AI279" i="3" s="1"/>
  <c r="AJ280" i="3"/>
  <c r="AF280" i="3" s="1"/>
  <c r="AK280" i="3"/>
  <c r="AG280" i="3" s="1"/>
  <c r="AL280" i="3"/>
  <c r="AH280" i="3" s="1"/>
  <c r="AM280" i="3"/>
  <c r="AI280" i="3" s="1"/>
  <c r="AJ281" i="3"/>
  <c r="AF281" i="3" s="1"/>
  <c r="AK281" i="3"/>
  <c r="AG281" i="3" s="1"/>
  <c r="AL281" i="3"/>
  <c r="AH281" i="3" s="1"/>
  <c r="AM281" i="3"/>
  <c r="AI281" i="3" s="1"/>
  <c r="AJ282" i="3"/>
  <c r="AF282" i="3" s="1"/>
  <c r="AK282" i="3"/>
  <c r="AG282" i="3" s="1"/>
  <c r="AL282" i="3"/>
  <c r="AH282" i="3" s="1"/>
  <c r="AM282" i="3"/>
  <c r="AI282" i="3" s="1"/>
  <c r="AJ283" i="3"/>
  <c r="AF283" i="3" s="1"/>
  <c r="AK283" i="3"/>
  <c r="AG283" i="3" s="1"/>
  <c r="AL283" i="3"/>
  <c r="AH283" i="3" s="1"/>
  <c r="AM283" i="3"/>
  <c r="AI283" i="3" s="1"/>
  <c r="AJ284" i="3"/>
  <c r="AF284" i="3" s="1"/>
  <c r="AK284" i="3"/>
  <c r="AG284" i="3" s="1"/>
  <c r="AL284" i="3"/>
  <c r="AH284" i="3" s="1"/>
  <c r="AM284" i="3"/>
  <c r="AI284" i="3" s="1"/>
  <c r="AJ285" i="3"/>
  <c r="AF285" i="3" s="1"/>
  <c r="AK285" i="3"/>
  <c r="AG285" i="3" s="1"/>
  <c r="AL285" i="3"/>
  <c r="AH285" i="3" s="1"/>
  <c r="AM285" i="3"/>
  <c r="AI285" i="3" s="1"/>
  <c r="AJ286" i="3"/>
  <c r="AF286" i="3" s="1"/>
  <c r="AK286" i="3"/>
  <c r="AG286" i="3" s="1"/>
  <c r="AL286" i="3"/>
  <c r="AH286" i="3" s="1"/>
  <c r="AM286" i="3"/>
  <c r="AI286" i="3" s="1"/>
  <c r="AJ287" i="3"/>
  <c r="AF287" i="3" s="1"/>
  <c r="AK287" i="3"/>
  <c r="AG287" i="3" s="1"/>
  <c r="AL287" i="3"/>
  <c r="AH287" i="3" s="1"/>
  <c r="AM287" i="3"/>
  <c r="AI287" i="3" s="1"/>
  <c r="AJ288" i="3"/>
  <c r="AF288" i="3" s="1"/>
  <c r="AK288" i="3"/>
  <c r="AG288" i="3" s="1"/>
  <c r="AL288" i="3"/>
  <c r="AH288" i="3" s="1"/>
  <c r="AM288" i="3"/>
  <c r="AI288" i="3" s="1"/>
  <c r="AJ289" i="3"/>
  <c r="AF289" i="3" s="1"/>
  <c r="AK289" i="3"/>
  <c r="AG289" i="3" s="1"/>
  <c r="AL289" i="3"/>
  <c r="AH289" i="3" s="1"/>
  <c r="AM289" i="3"/>
  <c r="AI289" i="3" s="1"/>
  <c r="AJ290" i="3"/>
  <c r="AF290" i="3" s="1"/>
  <c r="AK290" i="3"/>
  <c r="AG290" i="3" s="1"/>
  <c r="AL290" i="3"/>
  <c r="AH290" i="3" s="1"/>
  <c r="AM290" i="3"/>
  <c r="AI290" i="3" s="1"/>
  <c r="AJ291" i="3"/>
  <c r="AF291" i="3" s="1"/>
  <c r="AK291" i="3"/>
  <c r="AG291" i="3" s="1"/>
  <c r="AL291" i="3"/>
  <c r="AH291" i="3" s="1"/>
  <c r="AM291" i="3"/>
  <c r="AI291" i="3" s="1"/>
  <c r="AJ292" i="3"/>
  <c r="AF292" i="3" s="1"/>
  <c r="AK292" i="3"/>
  <c r="AG292" i="3" s="1"/>
  <c r="AL292" i="3"/>
  <c r="AH292" i="3" s="1"/>
  <c r="AM292" i="3"/>
  <c r="AI292" i="3" s="1"/>
  <c r="AJ293" i="3"/>
  <c r="AF293" i="3" s="1"/>
  <c r="AK293" i="3"/>
  <c r="AG293" i="3" s="1"/>
  <c r="AL293" i="3"/>
  <c r="AH293" i="3" s="1"/>
  <c r="AM293" i="3"/>
  <c r="AI293" i="3" s="1"/>
  <c r="AJ294" i="3"/>
  <c r="AF294" i="3" s="1"/>
  <c r="AK294" i="3"/>
  <c r="AG294" i="3" s="1"/>
  <c r="AL294" i="3"/>
  <c r="AH294" i="3" s="1"/>
  <c r="AM294" i="3"/>
  <c r="AI294" i="3" s="1"/>
  <c r="AJ295" i="3"/>
  <c r="AF295" i="3" s="1"/>
  <c r="AK295" i="3"/>
  <c r="AG295" i="3" s="1"/>
  <c r="AL295" i="3"/>
  <c r="AH295" i="3" s="1"/>
  <c r="AM295" i="3"/>
  <c r="AI295" i="3" s="1"/>
  <c r="AJ296" i="3"/>
  <c r="AF296" i="3" s="1"/>
  <c r="AK296" i="3"/>
  <c r="AG296" i="3" s="1"/>
  <c r="AL296" i="3"/>
  <c r="AH296" i="3" s="1"/>
  <c r="AM296" i="3"/>
  <c r="AI296" i="3" s="1"/>
  <c r="AJ297" i="3"/>
  <c r="AF297" i="3" s="1"/>
  <c r="AK297" i="3"/>
  <c r="AG297" i="3" s="1"/>
  <c r="AL297" i="3"/>
  <c r="AH297" i="3" s="1"/>
  <c r="AM297" i="3"/>
  <c r="AI297" i="3" s="1"/>
  <c r="AJ298" i="3"/>
  <c r="AF298" i="3" s="1"/>
  <c r="AK298" i="3"/>
  <c r="AG298" i="3" s="1"/>
  <c r="AL298" i="3"/>
  <c r="AH298" i="3" s="1"/>
  <c r="AM298" i="3"/>
  <c r="AI298" i="3" s="1"/>
  <c r="AJ299" i="3"/>
  <c r="AF299" i="3" s="1"/>
  <c r="AK299" i="3"/>
  <c r="AG299" i="3" s="1"/>
  <c r="AL299" i="3"/>
  <c r="AH299" i="3" s="1"/>
  <c r="AM299" i="3"/>
  <c r="AI299" i="3" s="1"/>
  <c r="AJ300" i="3"/>
  <c r="AF300" i="3" s="1"/>
  <c r="AK300" i="3"/>
  <c r="AG300" i="3" s="1"/>
  <c r="AL300" i="3"/>
  <c r="AH300" i="3" s="1"/>
  <c r="AM300" i="3"/>
  <c r="AI300" i="3" s="1"/>
  <c r="AJ301" i="3"/>
  <c r="AF301" i="3" s="1"/>
  <c r="AK301" i="3"/>
  <c r="AG301" i="3" s="1"/>
  <c r="AL301" i="3"/>
  <c r="AH301" i="3" s="1"/>
  <c r="AM301" i="3"/>
  <c r="AI301" i="3" s="1"/>
  <c r="AJ302" i="3"/>
  <c r="AF302" i="3" s="1"/>
  <c r="AK302" i="3"/>
  <c r="AG302" i="3" s="1"/>
  <c r="AL302" i="3"/>
  <c r="AH302" i="3" s="1"/>
  <c r="AM302" i="3"/>
  <c r="AI302" i="3" s="1"/>
  <c r="AJ303" i="3"/>
  <c r="AF303" i="3" s="1"/>
  <c r="AK303" i="3"/>
  <c r="AG303" i="3" s="1"/>
  <c r="AL303" i="3"/>
  <c r="AH303" i="3" s="1"/>
  <c r="AM303" i="3"/>
  <c r="AI303" i="3" s="1"/>
  <c r="AJ304" i="3"/>
  <c r="AF304" i="3" s="1"/>
  <c r="AK304" i="3"/>
  <c r="AG304" i="3" s="1"/>
  <c r="AL304" i="3"/>
  <c r="AH304" i="3" s="1"/>
  <c r="AM304" i="3"/>
  <c r="AI304" i="3" s="1"/>
  <c r="AJ305" i="3"/>
  <c r="AF305" i="3" s="1"/>
  <c r="AK305" i="3"/>
  <c r="AG305" i="3" s="1"/>
  <c r="AL305" i="3"/>
  <c r="AH305" i="3" s="1"/>
  <c r="AM305" i="3"/>
  <c r="AI305" i="3" s="1"/>
  <c r="AJ306" i="3"/>
  <c r="AF306" i="3" s="1"/>
  <c r="AK306" i="3"/>
  <c r="AG306" i="3" s="1"/>
  <c r="AL306" i="3"/>
  <c r="AH306" i="3" s="1"/>
  <c r="AM306" i="3"/>
  <c r="AI306" i="3" s="1"/>
  <c r="AJ307" i="3"/>
  <c r="AF307" i="3" s="1"/>
  <c r="AK307" i="3"/>
  <c r="AG307" i="3" s="1"/>
  <c r="AL307" i="3"/>
  <c r="AH307" i="3" s="1"/>
  <c r="AM307" i="3"/>
  <c r="AI307" i="3" s="1"/>
  <c r="AJ308" i="3"/>
  <c r="AF308" i="3" s="1"/>
  <c r="AK308" i="3"/>
  <c r="AG308" i="3" s="1"/>
  <c r="AL308" i="3"/>
  <c r="AH308" i="3" s="1"/>
  <c r="AM308" i="3"/>
  <c r="AI308" i="3" s="1"/>
  <c r="AJ309" i="3"/>
  <c r="AF309" i="3" s="1"/>
  <c r="AK309" i="3"/>
  <c r="AG309" i="3" s="1"/>
  <c r="AL309" i="3"/>
  <c r="AH309" i="3" s="1"/>
  <c r="AM309" i="3"/>
  <c r="AI309" i="3" s="1"/>
  <c r="AJ310" i="3"/>
  <c r="AF310" i="3" s="1"/>
  <c r="AK310" i="3"/>
  <c r="AG310" i="3" s="1"/>
  <c r="AL310" i="3"/>
  <c r="AH310" i="3" s="1"/>
  <c r="AM310" i="3"/>
  <c r="AI310" i="3" s="1"/>
  <c r="AJ311" i="3"/>
  <c r="AF311" i="3" s="1"/>
  <c r="AK311" i="3"/>
  <c r="AG311" i="3" s="1"/>
  <c r="AL311" i="3"/>
  <c r="AH311" i="3" s="1"/>
  <c r="AM311" i="3"/>
  <c r="AI311" i="3" s="1"/>
  <c r="AJ312" i="3"/>
  <c r="AF312" i="3" s="1"/>
  <c r="AK312" i="3"/>
  <c r="AG312" i="3" s="1"/>
  <c r="AL312" i="3"/>
  <c r="AH312" i="3" s="1"/>
  <c r="AM312" i="3"/>
  <c r="AI312" i="3" s="1"/>
  <c r="AJ313" i="3"/>
  <c r="AF313" i="3" s="1"/>
  <c r="AK313" i="3"/>
  <c r="AG313" i="3" s="1"/>
  <c r="AL313" i="3"/>
  <c r="AH313" i="3" s="1"/>
  <c r="AM313" i="3"/>
  <c r="AI313" i="3" s="1"/>
  <c r="AJ314" i="3"/>
  <c r="AF314" i="3" s="1"/>
  <c r="AK314" i="3"/>
  <c r="AG314" i="3" s="1"/>
  <c r="AL314" i="3"/>
  <c r="AH314" i="3" s="1"/>
  <c r="AM314" i="3"/>
  <c r="AI314" i="3" s="1"/>
  <c r="AJ315" i="3"/>
  <c r="AF315" i="3" s="1"/>
  <c r="AK315" i="3"/>
  <c r="AG315" i="3" s="1"/>
  <c r="AL315" i="3"/>
  <c r="AH315" i="3" s="1"/>
  <c r="AM315" i="3"/>
  <c r="AI315" i="3" s="1"/>
  <c r="AJ316" i="3"/>
  <c r="AF316" i="3" s="1"/>
  <c r="AK316" i="3"/>
  <c r="AG316" i="3" s="1"/>
  <c r="AL316" i="3"/>
  <c r="AH316" i="3" s="1"/>
  <c r="AM316" i="3"/>
  <c r="AI316" i="3" s="1"/>
  <c r="AJ317" i="3"/>
  <c r="AF317" i="3" s="1"/>
  <c r="AK317" i="3"/>
  <c r="AG317" i="3" s="1"/>
  <c r="AL317" i="3"/>
  <c r="AH317" i="3" s="1"/>
  <c r="AM317" i="3"/>
  <c r="AI317" i="3" s="1"/>
  <c r="AJ318" i="3"/>
  <c r="AF318" i="3" s="1"/>
  <c r="AK318" i="3"/>
  <c r="AG318" i="3" s="1"/>
  <c r="AL318" i="3"/>
  <c r="AH318" i="3" s="1"/>
  <c r="AM318" i="3"/>
  <c r="AI318" i="3" s="1"/>
  <c r="AJ319" i="3"/>
  <c r="AF319" i="3" s="1"/>
  <c r="AK319" i="3"/>
  <c r="AG319" i="3" s="1"/>
  <c r="AL319" i="3"/>
  <c r="AH319" i="3" s="1"/>
  <c r="AM319" i="3"/>
  <c r="AI319" i="3" s="1"/>
  <c r="AJ320" i="3"/>
  <c r="AF320" i="3" s="1"/>
  <c r="AK320" i="3"/>
  <c r="AG320" i="3" s="1"/>
  <c r="AL320" i="3"/>
  <c r="AH320" i="3" s="1"/>
  <c r="AM320" i="3"/>
  <c r="AI320" i="3" s="1"/>
  <c r="AJ321" i="3"/>
  <c r="AF321" i="3" s="1"/>
  <c r="AK321" i="3"/>
  <c r="AG321" i="3" s="1"/>
  <c r="AL321" i="3"/>
  <c r="AH321" i="3" s="1"/>
  <c r="AM321" i="3"/>
  <c r="AI321" i="3" s="1"/>
  <c r="AJ322" i="3"/>
  <c r="AF322" i="3" s="1"/>
  <c r="AK322" i="3"/>
  <c r="AG322" i="3" s="1"/>
  <c r="AL322" i="3"/>
  <c r="AH322" i="3" s="1"/>
  <c r="AM322" i="3"/>
  <c r="AI322" i="3" s="1"/>
  <c r="AJ323" i="3"/>
  <c r="AF323" i="3" s="1"/>
  <c r="AK323" i="3"/>
  <c r="AG323" i="3" s="1"/>
  <c r="AL323" i="3"/>
  <c r="AH323" i="3" s="1"/>
  <c r="AM323" i="3"/>
  <c r="AI323" i="3" s="1"/>
  <c r="AJ324" i="3"/>
  <c r="AF324" i="3" s="1"/>
  <c r="AK324" i="3"/>
  <c r="AG324" i="3" s="1"/>
  <c r="AL324" i="3"/>
  <c r="AH324" i="3" s="1"/>
  <c r="AM324" i="3"/>
  <c r="AI324" i="3" s="1"/>
  <c r="AJ325" i="3"/>
  <c r="AF325" i="3" s="1"/>
  <c r="AK325" i="3"/>
  <c r="AG325" i="3" s="1"/>
  <c r="AL325" i="3"/>
  <c r="AH325" i="3" s="1"/>
  <c r="AM325" i="3"/>
  <c r="AI325" i="3" s="1"/>
  <c r="AJ326" i="3"/>
  <c r="AF326" i="3" s="1"/>
  <c r="AK326" i="3"/>
  <c r="AG326" i="3" s="1"/>
  <c r="AL326" i="3"/>
  <c r="AH326" i="3" s="1"/>
  <c r="AM326" i="3"/>
  <c r="AI326" i="3" s="1"/>
  <c r="AJ327" i="3"/>
  <c r="AF327" i="3" s="1"/>
  <c r="AK327" i="3"/>
  <c r="AG327" i="3" s="1"/>
  <c r="AL327" i="3"/>
  <c r="AH327" i="3" s="1"/>
  <c r="AM327" i="3"/>
  <c r="AI327" i="3" s="1"/>
  <c r="AJ328" i="3"/>
  <c r="AF328" i="3" s="1"/>
  <c r="AK328" i="3"/>
  <c r="AG328" i="3" s="1"/>
  <c r="AL328" i="3"/>
  <c r="AH328" i="3" s="1"/>
  <c r="AM328" i="3"/>
  <c r="AI328" i="3" s="1"/>
  <c r="AJ329" i="3"/>
  <c r="AF329" i="3" s="1"/>
  <c r="AK329" i="3"/>
  <c r="AG329" i="3" s="1"/>
  <c r="AL329" i="3"/>
  <c r="AH329" i="3" s="1"/>
  <c r="AM329" i="3"/>
  <c r="AI329" i="3" s="1"/>
  <c r="AJ330" i="3"/>
  <c r="AF330" i="3" s="1"/>
  <c r="AK330" i="3"/>
  <c r="AG330" i="3" s="1"/>
  <c r="AL330" i="3"/>
  <c r="AH330" i="3" s="1"/>
  <c r="AM330" i="3"/>
  <c r="AI330" i="3" s="1"/>
  <c r="AJ331" i="3"/>
  <c r="AF331" i="3" s="1"/>
  <c r="AK331" i="3"/>
  <c r="AG331" i="3" s="1"/>
  <c r="AL331" i="3"/>
  <c r="AH331" i="3" s="1"/>
  <c r="AM331" i="3"/>
  <c r="AI331" i="3" s="1"/>
  <c r="AJ332" i="3"/>
  <c r="AF332" i="3" s="1"/>
  <c r="AK332" i="3"/>
  <c r="AG332" i="3" s="1"/>
  <c r="AL332" i="3"/>
  <c r="AH332" i="3" s="1"/>
  <c r="AM332" i="3"/>
  <c r="AI332" i="3" s="1"/>
  <c r="AJ333" i="3"/>
  <c r="AF333" i="3" s="1"/>
  <c r="AK333" i="3"/>
  <c r="AG333" i="3" s="1"/>
  <c r="AL333" i="3"/>
  <c r="AH333" i="3" s="1"/>
  <c r="AM333" i="3"/>
  <c r="AI333" i="3" s="1"/>
  <c r="AJ334" i="3"/>
  <c r="AF334" i="3" s="1"/>
  <c r="AK334" i="3"/>
  <c r="AG334" i="3" s="1"/>
  <c r="AL334" i="3"/>
  <c r="AH334" i="3" s="1"/>
  <c r="AM334" i="3"/>
  <c r="AI334" i="3" s="1"/>
  <c r="AJ335" i="3"/>
  <c r="AF335" i="3" s="1"/>
  <c r="AK335" i="3"/>
  <c r="AG335" i="3" s="1"/>
  <c r="AL335" i="3"/>
  <c r="AH335" i="3" s="1"/>
  <c r="AM335" i="3"/>
  <c r="AI335" i="3" s="1"/>
  <c r="AJ336" i="3"/>
  <c r="AF336" i="3" s="1"/>
  <c r="AK336" i="3"/>
  <c r="AG336" i="3" s="1"/>
  <c r="AL336" i="3"/>
  <c r="AH336" i="3" s="1"/>
  <c r="AM336" i="3"/>
  <c r="AI336" i="3" s="1"/>
  <c r="AJ337" i="3"/>
  <c r="AF337" i="3" s="1"/>
  <c r="AK337" i="3"/>
  <c r="AG337" i="3" s="1"/>
  <c r="AL337" i="3"/>
  <c r="AH337" i="3" s="1"/>
  <c r="AM337" i="3"/>
  <c r="AI337" i="3" s="1"/>
  <c r="AJ338" i="3"/>
  <c r="AF338" i="3" s="1"/>
  <c r="AK338" i="3"/>
  <c r="AG338" i="3" s="1"/>
  <c r="AL338" i="3"/>
  <c r="AH338" i="3" s="1"/>
  <c r="AM338" i="3"/>
  <c r="AI338" i="3" s="1"/>
  <c r="AJ339" i="3"/>
  <c r="AF339" i="3" s="1"/>
  <c r="AK339" i="3"/>
  <c r="AG339" i="3" s="1"/>
  <c r="AL339" i="3"/>
  <c r="AH339" i="3" s="1"/>
  <c r="AM339" i="3"/>
  <c r="AI339" i="3" s="1"/>
  <c r="AJ340" i="3"/>
  <c r="AF340" i="3" s="1"/>
  <c r="AK340" i="3"/>
  <c r="AG340" i="3" s="1"/>
  <c r="AL340" i="3"/>
  <c r="AH340" i="3" s="1"/>
  <c r="AM340" i="3"/>
  <c r="AI340" i="3" s="1"/>
  <c r="AJ341" i="3"/>
  <c r="AF341" i="3" s="1"/>
  <c r="AK341" i="3"/>
  <c r="AG341" i="3" s="1"/>
  <c r="AL341" i="3"/>
  <c r="AH341" i="3" s="1"/>
  <c r="AM341" i="3"/>
  <c r="AI341" i="3" s="1"/>
  <c r="AJ342" i="3"/>
  <c r="AF342" i="3" s="1"/>
  <c r="AK342" i="3"/>
  <c r="AG342" i="3" s="1"/>
  <c r="AL342" i="3"/>
  <c r="AH342" i="3" s="1"/>
  <c r="AM342" i="3"/>
  <c r="AI342" i="3" s="1"/>
  <c r="AJ343" i="3"/>
  <c r="AF343" i="3" s="1"/>
  <c r="AK343" i="3"/>
  <c r="AG343" i="3" s="1"/>
  <c r="AL343" i="3"/>
  <c r="AH343" i="3" s="1"/>
  <c r="AM343" i="3"/>
  <c r="AI343" i="3" s="1"/>
  <c r="AJ344" i="3"/>
  <c r="AF344" i="3" s="1"/>
  <c r="AK344" i="3"/>
  <c r="AG344" i="3" s="1"/>
  <c r="AL344" i="3"/>
  <c r="AH344" i="3" s="1"/>
  <c r="AM344" i="3"/>
  <c r="AI344" i="3" s="1"/>
  <c r="AJ345" i="3"/>
  <c r="AF345" i="3" s="1"/>
  <c r="AK345" i="3"/>
  <c r="AG345" i="3" s="1"/>
  <c r="AL345" i="3"/>
  <c r="AH345" i="3" s="1"/>
  <c r="AM345" i="3"/>
  <c r="AI345" i="3" s="1"/>
  <c r="AJ346" i="3"/>
  <c r="AF346" i="3" s="1"/>
  <c r="AK346" i="3"/>
  <c r="AG346" i="3" s="1"/>
  <c r="AL346" i="3"/>
  <c r="AH346" i="3" s="1"/>
  <c r="AM346" i="3"/>
  <c r="AI346" i="3" s="1"/>
  <c r="AJ347" i="3"/>
  <c r="AF347" i="3" s="1"/>
  <c r="AK347" i="3"/>
  <c r="AG347" i="3" s="1"/>
  <c r="AL347" i="3"/>
  <c r="AH347" i="3" s="1"/>
  <c r="AM347" i="3"/>
  <c r="AI347" i="3" s="1"/>
  <c r="AJ348" i="3"/>
  <c r="AF348" i="3" s="1"/>
  <c r="AK348" i="3"/>
  <c r="AG348" i="3" s="1"/>
  <c r="AL348" i="3"/>
  <c r="AH348" i="3" s="1"/>
  <c r="AM348" i="3"/>
  <c r="AI348" i="3" s="1"/>
  <c r="AJ349" i="3"/>
  <c r="AF349" i="3" s="1"/>
  <c r="AK349" i="3"/>
  <c r="AG349" i="3" s="1"/>
  <c r="AL349" i="3"/>
  <c r="AH349" i="3" s="1"/>
  <c r="AM349" i="3"/>
  <c r="AI349" i="3" s="1"/>
  <c r="AJ350" i="3"/>
  <c r="AF350" i="3" s="1"/>
  <c r="AK350" i="3"/>
  <c r="AG350" i="3" s="1"/>
  <c r="AL350" i="3"/>
  <c r="AH350" i="3" s="1"/>
  <c r="AM350" i="3"/>
  <c r="AI350" i="3" s="1"/>
  <c r="AJ351" i="3"/>
  <c r="AF351" i="3" s="1"/>
  <c r="AK351" i="3"/>
  <c r="AG351" i="3" s="1"/>
  <c r="AL351" i="3"/>
  <c r="AH351" i="3" s="1"/>
  <c r="AM351" i="3"/>
  <c r="AI351" i="3" s="1"/>
  <c r="AJ352" i="3"/>
  <c r="AF352" i="3" s="1"/>
  <c r="AK352" i="3"/>
  <c r="AG352" i="3" s="1"/>
  <c r="AL352" i="3"/>
  <c r="AH352" i="3" s="1"/>
  <c r="AM352" i="3"/>
  <c r="AI352" i="3" s="1"/>
  <c r="AJ353" i="3"/>
  <c r="AF353" i="3" s="1"/>
  <c r="AK353" i="3"/>
  <c r="AG353" i="3" s="1"/>
  <c r="AL353" i="3"/>
  <c r="AH353" i="3" s="1"/>
  <c r="AM353" i="3"/>
  <c r="AI353" i="3" s="1"/>
  <c r="AJ354" i="3"/>
  <c r="AF354" i="3" s="1"/>
  <c r="AK354" i="3"/>
  <c r="AG354" i="3" s="1"/>
  <c r="AL354" i="3"/>
  <c r="AH354" i="3" s="1"/>
  <c r="AM354" i="3"/>
  <c r="AI354" i="3" s="1"/>
  <c r="AJ355" i="3"/>
  <c r="AF355" i="3" s="1"/>
  <c r="AK355" i="3"/>
  <c r="AG355" i="3" s="1"/>
  <c r="AL355" i="3"/>
  <c r="AH355" i="3" s="1"/>
  <c r="AM355" i="3"/>
  <c r="AI355" i="3" s="1"/>
  <c r="AJ356" i="3"/>
  <c r="AF356" i="3" s="1"/>
  <c r="AK356" i="3"/>
  <c r="AG356" i="3" s="1"/>
  <c r="AL356" i="3"/>
  <c r="AH356" i="3" s="1"/>
  <c r="AM356" i="3"/>
  <c r="AI356" i="3" s="1"/>
  <c r="AJ357" i="3"/>
  <c r="AF357" i="3" s="1"/>
  <c r="AK357" i="3"/>
  <c r="AG357" i="3" s="1"/>
  <c r="AL357" i="3"/>
  <c r="AH357" i="3" s="1"/>
  <c r="AM357" i="3"/>
  <c r="AI357" i="3" s="1"/>
  <c r="AJ358" i="3"/>
  <c r="AF358" i="3" s="1"/>
  <c r="AK358" i="3"/>
  <c r="AG358" i="3" s="1"/>
  <c r="AL358" i="3"/>
  <c r="AH358" i="3" s="1"/>
  <c r="AM358" i="3"/>
  <c r="AI358" i="3" s="1"/>
  <c r="AJ359" i="3"/>
  <c r="AF359" i="3" s="1"/>
  <c r="AK359" i="3"/>
  <c r="AG359" i="3" s="1"/>
  <c r="AL359" i="3"/>
  <c r="AH359" i="3" s="1"/>
  <c r="AM359" i="3"/>
  <c r="AI359" i="3" s="1"/>
  <c r="AJ360" i="3"/>
  <c r="AF360" i="3" s="1"/>
  <c r="AK360" i="3"/>
  <c r="AG360" i="3" s="1"/>
  <c r="AL360" i="3"/>
  <c r="AH360" i="3" s="1"/>
  <c r="AM360" i="3"/>
  <c r="AI360" i="3" s="1"/>
  <c r="AJ361" i="3"/>
  <c r="AF361" i="3" s="1"/>
  <c r="AK361" i="3"/>
  <c r="AG361" i="3" s="1"/>
  <c r="AL361" i="3"/>
  <c r="AH361" i="3" s="1"/>
  <c r="AM361" i="3"/>
  <c r="AI361" i="3" s="1"/>
  <c r="AJ362" i="3"/>
  <c r="AF362" i="3" s="1"/>
  <c r="AK362" i="3"/>
  <c r="AG362" i="3" s="1"/>
  <c r="AL362" i="3"/>
  <c r="AH362" i="3" s="1"/>
  <c r="AM362" i="3"/>
  <c r="AI362" i="3" s="1"/>
  <c r="AJ363" i="3"/>
  <c r="AF363" i="3" s="1"/>
  <c r="AK363" i="3"/>
  <c r="AG363" i="3" s="1"/>
  <c r="AL363" i="3"/>
  <c r="AH363" i="3" s="1"/>
  <c r="AM363" i="3"/>
  <c r="AI363" i="3" s="1"/>
  <c r="AJ364" i="3"/>
  <c r="AF364" i="3" s="1"/>
  <c r="AK364" i="3"/>
  <c r="AG364" i="3" s="1"/>
  <c r="AL364" i="3"/>
  <c r="AH364" i="3" s="1"/>
  <c r="AM364" i="3"/>
  <c r="AI364" i="3" s="1"/>
  <c r="AJ365" i="3"/>
  <c r="AF365" i="3" s="1"/>
  <c r="AK365" i="3"/>
  <c r="AG365" i="3" s="1"/>
  <c r="AL365" i="3"/>
  <c r="AH365" i="3" s="1"/>
  <c r="AM365" i="3"/>
  <c r="AI365" i="3" s="1"/>
  <c r="AJ366" i="3"/>
  <c r="AF366" i="3" s="1"/>
  <c r="AK366" i="3"/>
  <c r="AG366" i="3" s="1"/>
  <c r="AL366" i="3"/>
  <c r="AH366" i="3" s="1"/>
  <c r="AM366" i="3"/>
  <c r="AI366" i="3" s="1"/>
  <c r="AJ367" i="3"/>
  <c r="AF367" i="3" s="1"/>
  <c r="AK367" i="3"/>
  <c r="AG367" i="3" s="1"/>
  <c r="AL367" i="3"/>
  <c r="AH367" i="3" s="1"/>
  <c r="AM367" i="3"/>
  <c r="AI367" i="3" s="1"/>
  <c r="AJ368" i="3"/>
  <c r="AF368" i="3" s="1"/>
  <c r="AK368" i="3"/>
  <c r="AG368" i="3" s="1"/>
  <c r="AL368" i="3"/>
  <c r="AH368" i="3" s="1"/>
  <c r="AM368" i="3"/>
  <c r="AI368" i="3" s="1"/>
  <c r="AJ369" i="3"/>
  <c r="AF369" i="3" s="1"/>
  <c r="AK369" i="3"/>
  <c r="AG369" i="3" s="1"/>
  <c r="AL369" i="3"/>
  <c r="AH369" i="3" s="1"/>
  <c r="AM369" i="3"/>
  <c r="AI369" i="3" s="1"/>
  <c r="AJ370" i="3"/>
  <c r="AF370" i="3" s="1"/>
  <c r="AK370" i="3"/>
  <c r="AG370" i="3" s="1"/>
  <c r="AL370" i="3"/>
  <c r="AH370" i="3" s="1"/>
  <c r="AM370" i="3"/>
  <c r="AI370" i="3" s="1"/>
  <c r="AJ371" i="3"/>
  <c r="AF371" i="3" s="1"/>
  <c r="AK371" i="3"/>
  <c r="AG371" i="3" s="1"/>
  <c r="AL371" i="3"/>
  <c r="AH371" i="3" s="1"/>
  <c r="AM371" i="3"/>
  <c r="AI371" i="3" s="1"/>
  <c r="AJ372" i="3"/>
  <c r="AF372" i="3" s="1"/>
  <c r="AK372" i="3"/>
  <c r="AG372" i="3" s="1"/>
  <c r="AL372" i="3"/>
  <c r="AH372" i="3" s="1"/>
  <c r="AM372" i="3"/>
  <c r="AI372" i="3" s="1"/>
  <c r="AJ373" i="3"/>
  <c r="AF373" i="3" s="1"/>
  <c r="AK373" i="3"/>
  <c r="AG373" i="3" s="1"/>
  <c r="AL373" i="3"/>
  <c r="AH373" i="3" s="1"/>
  <c r="AM373" i="3"/>
  <c r="AI373" i="3" s="1"/>
  <c r="AJ374" i="3"/>
  <c r="AF374" i="3" s="1"/>
  <c r="AK374" i="3"/>
  <c r="AG374" i="3" s="1"/>
  <c r="AL374" i="3"/>
  <c r="AH374" i="3" s="1"/>
  <c r="AM374" i="3"/>
  <c r="AI374" i="3" s="1"/>
  <c r="AJ375" i="3"/>
  <c r="AF375" i="3" s="1"/>
  <c r="AK375" i="3"/>
  <c r="AG375" i="3" s="1"/>
  <c r="AL375" i="3"/>
  <c r="AH375" i="3" s="1"/>
  <c r="AM375" i="3"/>
  <c r="AI375" i="3" s="1"/>
  <c r="AJ376" i="3"/>
  <c r="AF376" i="3" s="1"/>
  <c r="AK376" i="3"/>
  <c r="AG376" i="3" s="1"/>
  <c r="AL376" i="3"/>
  <c r="AH376" i="3" s="1"/>
  <c r="AM376" i="3"/>
  <c r="AI376" i="3" s="1"/>
  <c r="AJ377" i="3"/>
  <c r="AF377" i="3" s="1"/>
  <c r="AK377" i="3"/>
  <c r="AG377" i="3" s="1"/>
  <c r="AL377" i="3"/>
  <c r="AH377" i="3" s="1"/>
  <c r="AM377" i="3"/>
  <c r="AI377" i="3" s="1"/>
  <c r="AJ378" i="3"/>
  <c r="AF378" i="3" s="1"/>
  <c r="AK378" i="3"/>
  <c r="AG378" i="3" s="1"/>
  <c r="AL378" i="3"/>
  <c r="AH378" i="3" s="1"/>
  <c r="AM378" i="3"/>
  <c r="AI378" i="3" s="1"/>
  <c r="AJ379" i="3"/>
  <c r="AF379" i="3" s="1"/>
  <c r="AK379" i="3"/>
  <c r="AG379" i="3" s="1"/>
  <c r="AL379" i="3"/>
  <c r="AH379" i="3" s="1"/>
  <c r="AM379" i="3"/>
  <c r="AI379" i="3" s="1"/>
  <c r="AJ380" i="3"/>
  <c r="AF380" i="3" s="1"/>
  <c r="AK380" i="3"/>
  <c r="AG380" i="3" s="1"/>
  <c r="AL380" i="3"/>
  <c r="AH380" i="3" s="1"/>
  <c r="AM380" i="3"/>
  <c r="AI380" i="3" s="1"/>
  <c r="AJ381" i="3"/>
  <c r="AF381" i="3" s="1"/>
  <c r="AK381" i="3"/>
  <c r="AG381" i="3" s="1"/>
  <c r="AL381" i="3"/>
  <c r="AH381" i="3" s="1"/>
  <c r="AM381" i="3"/>
  <c r="AI381" i="3" s="1"/>
  <c r="AJ382" i="3"/>
  <c r="AF382" i="3" s="1"/>
  <c r="AK382" i="3"/>
  <c r="AG382" i="3" s="1"/>
  <c r="AL382" i="3"/>
  <c r="AH382" i="3" s="1"/>
  <c r="AM382" i="3"/>
  <c r="AI382" i="3" s="1"/>
  <c r="AJ383" i="3"/>
  <c r="AF383" i="3" s="1"/>
  <c r="AK383" i="3"/>
  <c r="AG383" i="3" s="1"/>
  <c r="AL383" i="3"/>
  <c r="AH383" i="3" s="1"/>
  <c r="AM383" i="3"/>
  <c r="AI383" i="3" s="1"/>
  <c r="AJ384" i="3"/>
  <c r="AF384" i="3" s="1"/>
  <c r="AK384" i="3"/>
  <c r="AG384" i="3" s="1"/>
  <c r="AL384" i="3"/>
  <c r="AH384" i="3" s="1"/>
  <c r="AM384" i="3"/>
  <c r="AI384" i="3" s="1"/>
  <c r="AJ385" i="3"/>
  <c r="AF385" i="3" s="1"/>
  <c r="AK385" i="3"/>
  <c r="AG385" i="3" s="1"/>
  <c r="AL385" i="3"/>
  <c r="AH385" i="3" s="1"/>
  <c r="AM385" i="3"/>
  <c r="AI385" i="3" s="1"/>
  <c r="AJ386" i="3"/>
  <c r="AF386" i="3" s="1"/>
  <c r="AK386" i="3"/>
  <c r="AG386" i="3" s="1"/>
  <c r="AL386" i="3"/>
  <c r="AH386" i="3" s="1"/>
  <c r="AM386" i="3"/>
  <c r="AI386" i="3" s="1"/>
  <c r="AJ387" i="3"/>
  <c r="AF387" i="3" s="1"/>
  <c r="AK387" i="3"/>
  <c r="AG387" i="3" s="1"/>
  <c r="AL387" i="3"/>
  <c r="AH387" i="3" s="1"/>
  <c r="AM387" i="3"/>
  <c r="AI387" i="3" s="1"/>
  <c r="AJ388" i="3"/>
  <c r="AF388" i="3" s="1"/>
  <c r="AK388" i="3"/>
  <c r="AG388" i="3" s="1"/>
  <c r="AL388" i="3"/>
  <c r="AH388" i="3" s="1"/>
  <c r="AM388" i="3"/>
  <c r="AI388" i="3" s="1"/>
  <c r="AJ389" i="3"/>
  <c r="AF389" i="3" s="1"/>
  <c r="AK389" i="3"/>
  <c r="AG389" i="3" s="1"/>
  <c r="AL389" i="3"/>
  <c r="AH389" i="3" s="1"/>
  <c r="AM389" i="3"/>
  <c r="AI389" i="3" s="1"/>
  <c r="AJ390" i="3"/>
  <c r="AF390" i="3" s="1"/>
  <c r="AK390" i="3"/>
  <c r="AG390" i="3" s="1"/>
  <c r="AL390" i="3"/>
  <c r="AH390" i="3" s="1"/>
  <c r="AM390" i="3"/>
  <c r="AI390" i="3" s="1"/>
  <c r="AJ391" i="3"/>
  <c r="AF391" i="3" s="1"/>
  <c r="AK391" i="3"/>
  <c r="AG391" i="3" s="1"/>
  <c r="AL391" i="3"/>
  <c r="AH391" i="3" s="1"/>
  <c r="AM391" i="3"/>
  <c r="AI391" i="3" s="1"/>
  <c r="AJ392" i="3"/>
  <c r="AF392" i="3" s="1"/>
  <c r="AK392" i="3"/>
  <c r="AG392" i="3" s="1"/>
  <c r="AL392" i="3"/>
  <c r="AH392" i="3" s="1"/>
  <c r="AM392" i="3"/>
  <c r="AI392" i="3" s="1"/>
  <c r="AJ393" i="3"/>
  <c r="AF393" i="3" s="1"/>
  <c r="AK393" i="3"/>
  <c r="AG393" i="3" s="1"/>
  <c r="AL393" i="3"/>
  <c r="AH393" i="3" s="1"/>
  <c r="AM393" i="3"/>
  <c r="AI393" i="3" s="1"/>
  <c r="AJ394" i="3"/>
  <c r="AF394" i="3" s="1"/>
  <c r="AK394" i="3"/>
  <c r="AG394" i="3" s="1"/>
  <c r="AL394" i="3"/>
  <c r="AH394" i="3" s="1"/>
  <c r="AM394" i="3"/>
  <c r="AI394" i="3" s="1"/>
  <c r="AJ395" i="3"/>
  <c r="AF395" i="3" s="1"/>
  <c r="AK395" i="3"/>
  <c r="AG395" i="3" s="1"/>
  <c r="AL395" i="3"/>
  <c r="AH395" i="3" s="1"/>
  <c r="AM395" i="3"/>
  <c r="AJ396" i="3"/>
  <c r="AF396" i="3" s="1"/>
  <c r="AK396" i="3"/>
  <c r="AG396" i="3" s="1"/>
  <c r="AL396" i="3"/>
  <c r="AH396" i="3" s="1"/>
  <c r="AM396" i="3"/>
  <c r="AI396" i="3" s="1"/>
  <c r="AJ397" i="3"/>
  <c r="AF397" i="3" s="1"/>
  <c r="AK397" i="3"/>
  <c r="AG397" i="3" s="1"/>
  <c r="AL397" i="3"/>
  <c r="AH397" i="3" s="1"/>
  <c r="AM397" i="3"/>
  <c r="AI397" i="3" s="1"/>
  <c r="AJ398" i="3"/>
  <c r="AF398" i="3" s="1"/>
  <c r="AK398" i="3"/>
  <c r="AG398" i="3" s="1"/>
  <c r="AL398" i="3"/>
  <c r="AH398" i="3" s="1"/>
  <c r="AM398" i="3"/>
  <c r="AI398" i="3" s="1"/>
  <c r="AJ399" i="3"/>
  <c r="AF399" i="3" s="1"/>
  <c r="AK399" i="3"/>
  <c r="AG399" i="3" s="1"/>
  <c r="AL399" i="3"/>
  <c r="AH399" i="3" s="1"/>
  <c r="AM399" i="3"/>
  <c r="AI399" i="3" s="1"/>
  <c r="AJ400" i="3"/>
  <c r="AF400" i="3" s="1"/>
  <c r="AK400" i="3"/>
  <c r="AG400" i="3" s="1"/>
  <c r="AL400" i="3"/>
  <c r="AH400" i="3" s="1"/>
  <c r="AM400" i="3"/>
  <c r="AI400" i="3" s="1"/>
  <c r="F2" i="3"/>
  <c r="G2" i="3" s="1"/>
  <c r="H2" i="3" s="1"/>
  <c r="F3" i="3"/>
  <c r="G3" i="3"/>
  <c r="H3" i="3" s="1"/>
  <c r="F4" i="3"/>
  <c r="G4" i="3" s="1"/>
  <c r="H4" i="3" s="1"/>
  <c r="F5" i="3"/>
  <c r="G5" i="3"/>
  <c r="H5" i="3" s="1"/>
  <c r="F6" i="3"/>
  <c r="G6" i="3" s="1"/>
  <c r="H6" i="3" s="1"/>
  <c r="F7" i="3"/>
  <c r="G7" i="3"/>
  <c r="H7" i="3" s="1"/>
  <c r="F8" i="3"/>
  <c r="G8" i="3" s="1"/>
  <c r="H8" i="3" s="1"/>
  <c r="F9" i="3"/>
  <c r="G9" i="3"/>
  <c r="H9" i="3" s="1"/>
  <c r="F10" i="3"/>
  <c r="G10" i="3" s="1"/>
  <c r="H10" i="3" s="1"/>
  <c r="F11" i="3"/>
  <c r="G11" i="3"/>
  <c r="H11" i="3" s="1"/>
  <c r="F12" i="3"/>
  <c r="G12" i="3" s="1"/>
  <c r="H12" i="3" s="1"/>
  <c r="F13" i="3"/>
  <c r="G13" i="3"/>
  <c r="H13" i="3" s="1"/>
  <c r="F14" i="3"/>
  <c r="G14" i="3" s="1"/>
  <c r="H14" i="3" s="1"/>
  <c r="F15" i="3"/>
  <c r="G15" i="3"/>
  <c r="H15" i="3" s="1"/>
  <c r="F16" i="3"/>
  <c r="G16" i="3" s="1"/>
  <c r="H16" i="3" s="1"/>
  <c r="F17" i="3"/>
  <c r="G17" i="3"/>
  <c r="H17" i="3" s="1"/>
  <c r="F18" i="3"/>
  <c r="G18" i="3" s="1"/>
  <c r="H18" i="3" s="1"/>
  <c r="F19" i="3"/>
  <c r="G19" i="3"/>
  <c r="H19" i="3" s="1"/>
  <c r="F20" i="3"/>
  <c r="G20" i="3" s="1"/>
  <c r="H20" i="3" s="1"/>
  <c r="F21" i="3"/>
  <c r="G21" i="3"/>
  <c r="H21" i="3" s="1"/>
  <c r="F22" i="3"/>
  <c r="G22" i="3" s="1"/>
  <c r="H22" i="3" s="1"/>
  <c r="F23" i="3"/>
  <c r="G23" i="3"/>
  <c r="H23" i="3" s="1"/>
  <c r="F24" i="3"/>
  <c r="G24" i="3" s="1"/>
  <c r="H24" i="3" s="1"/>
  <c r="F25" i="3"/>
  <c r="G25" i="3"/>
  <c r="H25" i="3" s="1"/>
  <c r="F26" i="3"/>
  <c r="G26" i="3" s="1"/>
  <c r="H26" i="3" s="1"/>
  <c r="F27" i="3"/>
  <c r="G27" i="3"/>
  <c r="H27" i="3" s="1"/>
  <c r="F28" i="3"/>
  <c r="G28" i="3" s="1"/>
  <c r="H28" i="3" s="1"/>
  <c r="F29" i="3"/>
  <c r="G29" i="3"/>
  <c r="H29" i="3" s="1"/>
  <c r="F30" i="3"/>
  <c r="G30" i="3" s="1"/>
  <c r="H30" i="3" s="1"/>
  <c r="F31" i="3"/>
  <c r="G31" i="3"/>
  <c r="H31" i="3" s="1"/>
  <c r="F32" i="3"/>
  <c r="G32" i="3" s="1"/>
  <c r="H32" i="3" s="1"/>
  <c r="F33" i="3"/>
  <c r="G33" i="3"/>
  <c r="H33" i="3" s="1"/>
  <c r="F34" i="3"/>
  <c r="G34" i="3" s="1"/>
  <c r="H34" i="3" s="1"/>
  <c r="F35" i="3"/>
  <c r="G35" i="3"/>
  <c r="H35" i="3" s="1"/>
  <c r="F36" i="3"/>
  <c r="G36" i="3" s="1"/>
  <c r="H36" i="3" s="1"/>
  <c r="F37" i="3"/>
  <c r="G37" i="3"/>
  <c r="H37" i="3" s="1"/>
  <c r="F38" i="3"/>
  <c r="G38" i="3" s="1"/>
  <c r="H38" i="3" s="1"/>
  <c r="F39" i="3"/>
  <c r="G39" i="3"/>
  <c r="H39" i="3" s="1"/>
  <c r="F40" i="3"/>
  <c r="G40" i="3" s="1"/>
  <c r="H40" i="3" s="1"/>
  <c r="F41" i="3"/>
  <c r="G41" i="3"/>
  <c r="H41" i="3" s="1"/>
  <c r="F42" i="3"/>
  <c r="G42" i="3" s="1"/>
  <c r="H42" i="3" s="1"/>
  <c r="F43" i="3"/>
  <c r="G43" i="3"/>
  <c r="H43" i="3" s="1"/>
  <c r="F44" i="3"/>
  <c r="G44" i="3" s="1"/>
  <c r="H44" i="3" s="1"/>
  <c r="F45" i="3"/>
  <c r="G45" i="3"/>
  <c r="H45" i="3" s="1"/>
  <c r="F46" i="3"/>
  <c r="G46" i="3" s="1"/>
  <c r="H46" i="3" s="1"/>
  <c r="F47" i="3"/>
  <c r="G47" i="3"/>
  <c r="H47" i="3" s="1"/>
  <c r="F48" i="3"/>
  <c r="G48" i="3" s="1"/>
  <c r="H48" i="3" s="1"/>
  <c r="F49" i="3"/>
  <c r="G49" i="3"/>
  <c r="H49" i="3" s="1"/>
  <c r="F50" i="3"/>
  <c r="G50" i="3" s="1"/>
  <c r="H50" i="3" s="1"/>
  <c r="F51" i="3"/>
  <c r="G51" i="3"/>
  <c r="H51" i="3" s="1"/>
  <c r="F52" i="3"/>
  <c r="G52" i="3" s="1"/>
  <c r="H52" i="3" s="1"/>
  <c r="F53" i="3"/>
  <c r="G53" i="3"/>
  <c r="H53" i="3" s="1"/>
  <c r="F54" i="3"/>
  <c r="G54" i="3" s="1"/>
  <c r="H54" i="3" s="1"/>
  <c r="F55" i="3"/>
  <c r="G55" i="3"/>
  <c r="H55" i="3" s="1"/>
  <c r="F56" i="3"/>
  <c r="G56" i="3" s="1"/>
  <c r="H56" i="3" s="1"/>
  <c r="F57" i="3"/>
  <c r="G57" i="3" s="1"/>
  <c r="H57" i="3" s="1"/>
  <c r="F58" i="3"/>
  <c r="G58" i="3" s="1"/>
  <c r="H58" i="3" s="1"/>
  <c r="F59" i="3"/>
  <c r="G59" i="3"/>
  <c r="H59" i="3"/>
  <c r="F60" i="3"/>
  <c r="G60" i="3"/>
  <c r="F61" i="3"/>
  <c r="G61" i="3" s="1"/>
  <c r="H61" i="3" s="1"/>
  <c r="F62" i="3"/>
  <c r="G62" i="3"/>
  <c r="H62" i="3" s="1"/>
  <c r="F63" i="3"/>
  <c r="G63" i="3" s="1"/>
  <c r="H63" i="3" s="1"/>
  <c r="F64" i="3"/>
  <c r="G64" i="3"/>
  <c r="F65" i="3"/>
  <c r="G65" i="3" s="1"/>
  <c r="H65" i="3" s="1"/>
  <c r="F66" i="3"/>
  <c r="G66" i="3"/>
  <c r="H66" i="3" s="1"/>
  <c r="F67" i="3"/>
  <c r="G67" i="3" s="1"/>
  <c r="H67" i="3" s="1"/>
  <c r="F68" i="3"/>
  <c r="G68" i="3"/>
  <c r="F69" i="3"/>
  <c r="G69" i="3" s="1"/>
  <c r="H69" i="3" s="1"/>
  <c r="F70" i="3"/>
  <c r="G70" i="3"/>
  <c r="H70" i="3" s="1"/>
  <c r="F71" i="3"/>
  <c r="G71" i="3" s="1"/>
  <c r="H71" i="3" s="1"/>
  <c r="F72" i="3"/>
  <c r="G72" i="3"/>
  <c r="H72" i="3" s="1"/>
  <c r="F73" i="3"/>
  <c r="G73" i="3" s="1"/>
  <c r="H73" i="3" s="1"/>
  <c r="F74" i="3"/>
  <c r="G74" i="3"/>
  <c r="H74" i="3" s="1"/>
  <c r="F75" i="3"/>
  <c r="G75" i="3" s="1"/>
  <c r="H75" i="3" s="1"/>
  <c r="F76" i="3"/>
  <c r="G76" i="3"/>
  <c r="H76" i="3" s="1"/>
  <c r="F77" i="3"/>
  <c r="G77" i="3" s="1"/>
  <c r="H77" i="3" s="1"/>
  <c r="F78" i="3"/>
  <c r="G78" i="3"/>
  <c r="H78" i="3" s="1"/>
  <c r="F79" i="3"/>
  <c r="G79" i="3" s="1"/>
  <c r="H79" i="3" s="1"/>
  <c r="F80" i="3"/>
  <c r="G80" i="3"/>
  <c r="H80" i="3" s="1"/>
  <c r="F81" i="3"/>
  <c r="G81" i="3" s="1"/>
  <c r="H81" i="3" s="1"/>
  <c r="F82" i="3"/>
  <c r="G82" i="3"/>
  <c r="H82" i="3" s="1"/>
  <c r="F83" i="3"/>
  <c r="G83" i="3" s="1"/>
  <c r="H83" i="3" s="1"/>
  <c r="F84" i="3"/>
  <c r="G84" i="3"/>
  <c r="H84" i="3" s="1"/>
  <c r="F85" i="3"/>
  <c r="G85" i="3" s="1"/>
  <c r="H85" i="3" s="1"/>
  <c r="F86" i="3"/>
  <c r="G86" i="3"/>
  <c r="H86" i="3" s="1"/>
  <c r="F87" i="3"/>
  <c r="G87" i="3" s="1"/>
  <c r="H87" i="3" s="1"/>
  <c r="F88" i="3"/>
  <c r="G88" i="3"/>
  <c r="H88" i="3" s="1"/>
  <c r="F89" i="3"/>
  <c r="G89" i="3" s="1"/>
  <c r="H89" i="3" s="1"/>
  <c r="F90" i="3"/>
  <c r="G90" i="3"/>
  <c r="H90" i="3" s="1"/>
  <c r="F91" i="3"/>
  <c r="G91" i="3" s="1"/>
  <c r="H91" i="3" s="1"/>
  <c r="F92" i="3"/>
  <c r="G92" i="3"/>
  <c r="H92" i="3" s="1"/>
  <c r="F93" i="3"/>
  <c r="G93" i="3" s="1"/>
  <c r="H93" i="3" s="1"/>
  <c r="F94" i="3"/>
  <c r="G94" i="3"/>
  <c r="H94" i="3" s="1"/>
  <c r="F95" i="3"/>
  <c r="G95" i="3" s="1"/>
  <c r="H95" i="3" s="1"/>
  <c r="F96" i="3"/>
  <c r="G96" i="3"/>
  <c r="H96" i="3" s="1"/>
  <c r="F97" i="3"/>
  <c r="G97" i="3" s="1"/>
  <c r="H97" i="3" s="1"/>
  <c r="F98" i="3"/>
  <c r="G98" i="3"/>
  <c r="H98" i="3" s="1"/>
  <c r="F99" i="3"/>
  <c r="G99" i="3" s="1"/>
  <c r="H99" i="3" s="1"/>
  <c r="F100" i="3"/>
  <c r="G100" i="3"/>
  <c r="H100" i="3" s="1"/>
  <c r="F101" i="3"/>
  <c r="G101" i="3" s="1"/>
  <c r="H101" i="3" s="1"/>
  <c r="F102" i="3"/>
  <c r="G102" i="3"/>
  <c r="H102" i="3" s="1"/>
  <c r="F103" i="3"/>
  <c r="G103" i="3" s="1"/>
  <c r="H103" i="3" s="1"/>
  <c r="F104" i="3"/>
  <c r="G104" i="3"/>
  <c r="H104" i="3" s="1"/>
  <c r="F105" i="3"/>
  <c r="G105" i="3" s="1"/>
  <c r="H105" i="3" s="1"/>
  <c r="F106" i="3"/>
  <c r="G106" i="3"/>
  <c r="H106" i="3" s="1"/>
  <c r="F107" i="3"/>
  <c r="G107" i="3" s="1"/>
  <c r="H107" i="3" s="1"/>
  <c r="F108" i="3"/>
  <c r="G108" i="3"/>
  <c r="H108" i="3" s="1"/>
  <c r="F109" i="3"/>
  <c r="G109" i="3" s="1"/>
  <c r="H109" i="3" s="1"/>
  <c r="F110" i="3"/>
  <c r="G110" i="3"/>
  <c r="H110" i="3" s="1"/>
  <c r="F111" i="3"/>
  <c r="G111" i="3" s="1"/>
  <c r="H111" i="3"/>
  <c r="F112" i="3"/>
  <c r="G112" i="3"/>
  <c r="H112" i="3" s="1"/>
  <c r="F113" i="3"/>
  <c r="G113" i="3" s="1"/>
  <c r="H113" i="3"/>
  <c r="F114" i="3"/>
  <c r="G114" i="3"/>
  <c r="H114" i="3" s="1"/>
  <c r="F115" i="3"/>
  <c r="G115" i="3"/>
  <c r="H115" i="3" s="1"/>
  <c r="F116" i="3"/>
  <c r="G116" i="3" s="1"/>
  <c r="H116" i="3" s="1"/>
  <c r="F117" i="3"/>
  <c r="G117" i="3"/>
  <c r="H117" i="3" s="1"/>
  <c r="F118" i="3"/>
  <c r="G118" i="3" s="1"/>
  <c r="H118" i="3" s="1"/>
  <c r="F119" i="3"/>
  <c r="G119" i="3"/>
  <c r="H119" i="3" s="1"/>
  <c r="F120" i="3"/>
  <c r="G120" i="3" s="1"/>
  <c r="H120" i="3" s="1"/>
  <c r="F121" i="3"/>
  <c r="G121" i="3"/>
  <c r="H121" i="3" s="1"/>
  <c r="F122" i="3"/>
  <c r="G122" i="3" s="1"/>
  <c r="H122" i="3" s="1"/>
  <c r="F123" i="3"/>
  <c r="G123" i="3"/>
  <c r="H123" i="3" s="1"/>
  <c r="F124" i="3"/>
  <c r="G124" i="3" s="1"/>
  <c r="H124" i="3" s="1"/>
  <c r="F125" i="3"/>
  <c r="G125" i="3"/>
  <c r="H125" i="3" s="1"/>
  <c r="F126" i="3"/>
  <c r="G126" i="3" s="1"/>
  <c r="H126" i="3" s="1"/>
  <c r="F127" i="3"/>
  <c r="G127" i="3"/>
  <c r="H127" i="3" s="1"/>
  <c r="F128" i="3"/>
  <c r="G128" i="3" s="1"/>
  <c r="H128" i="3" s="1"/>
  <c r="F129" i="3"/>
  <c r="G129" i="3"/>
  <c r="H129" i="3" s="1"/>
  <c r="F130" i="3"/>
  <c r="G130" i="3" s="1"/>
  <c r="H130" i="3" s="1"/>
  <c r="F131" i="3"/>
  <c r="G131" i="3"/>
  <c r="H131" i="3" s="1"/>
  <c r="F132" i="3"/>
  <c r="G132" i="3" s="1"/>
  <c r="H132" i="3" s="1"/>
  <c r="F133" i="3"/>
  <c r="G133" i="3"/>
  <c r="H133" i="3" s="1"/>
  <c r="F134" i="3"/>
  <c r="G134" i="3" s="1"/>
  <c r="H134" i="3" s="1"/>
  <c r="F135" i="3"/>
  <c r="G135" i="3"/>
  <c r="H135" i="3" s="1"/>
  <c r="F136" i="3"/>
  <c r="G136" i="3" s="1"/>
  <c r="H136" i="3" s="1"/>
  <c r="F137" i="3"/>
  <c r="G137" i="3"/>
  <c r="H137" i="3" s="1"/>
  <c r="F138" i="3"/>
  <c r="G138" i="3" s="1"/>
  <c r="H138" i="3" s="1"/>
  <c r="F139" i="3"/>
  <c r="G139" i="3"/>
  <c r="H139" i="3" s="1"/>
  <c r="F140" i="3"/>
  <c r="G140" i="3" s="1"/>
  <c r="H140" i="3" s="1"/>
  <c r="F141" i="3"/>
  <c r="G141" i="3"/>
  <c r="H141" i="3" s="1"/>
  <c r="F142" i="3"/>
  <c r="G142" i="3" s="1"/>
  <c r="H142" i="3" s="1"/>
  <c r="F143" i="3"/>
  <c r="G143" i="3"/>
  <c r="H143" i="3" s="1"/>
  <c r="F144" i="3"/>
  <c r="G144" i="3" s="1"/>
  <c r="H144" i="3" s="1"/>
  <c r="F145" i="3"/>
  <c r="G145" i="3"/>
  <c r="H145" i="3" s="1"/>
  <c r="F146" i="3"/>
  <c r="G146" i="3" s="1"/>
  <c r="H146" i="3" s="1"/>
  <c r="F147" i="3"/>
  <c r="G147" i="3"/>
  <c r="H147" i="3" s="1"/>
  <c r="F148" i="3"/>
  <c r="G148" i="3" s="1"/>
  <c r="H148" i="3" s="1"/>
  <c r="F149" i="3"/>
  <c r="G149" i="3"/>
  <c r="H149" i="3" s="1"/>
  <c r="F150" i="3"/>
  <c r="G150" i="3" s="1"/>
  <c r="H150" i="3" s="1"/>
  <c r="F151" i="3"/>
  <c r="G151" i="3"/>
  <c r="H151" i="3" s="1"/>
  <c r="F152" i="3"/>
  <c r="G152" i="3" s="1"/>
  <c r="H152" i="3" s="1"/>
  <c r="F153" i="3"/>
  <c r="G153" i="3"/>
  <c r="H153" i="3" s="1"/>
  <c r="F154" i="3"/>
  <c r="G154" i="3" s="1"/>
  <c r="H154" i="3" s="1"/>
  <c r="F155" i="3"/>
  <c r="G155" i="3"/>
  <c r="H155" i="3" s="1"/>
  <c r="F156" i="3"/>
  <c r="G156" i="3" s="1"/>
  <c r="H156" i="3" s="1"/>
  <c r="F157" i="3"/>
  <c r="G157" i="3"/>
  <c r="H157" i="3" s="1"/>
  <c r="F158" i="3"/>
  <c r="G158" i="3" s="1"/>
  <c r="H158" i="3" s="1"/>
  <c r="F159" i="3"/>
  <c r="G159" i="3"/>
  <c r="H159" i="3" s="1"/>
  <c r="F160" i="3"/>
  <c r="G160" i="3" s="1"/>
  <c r="H160" i="3" s="1"/>
  <c r="F161" i="3"/>
  <c r="G161" i="3"/>
  <c r="H161" i="3" s="1"/>
  <c r="F162" i="3"/>
  <c r="G162" i="3" s="1"/>
  <c r="H162" i="3" s="1"/>
  <c r="F163" i="3"/>
  <c r="G163" i="3"/>
  <c r="H163" i="3" s="1"/>
  <c r="F164" i="3"/>
  <c r="G164" i="3" s="1"/>
  <c r="H164" i="3" s="1"/>
  <c r="F165" i="3"/>
  <c r="G165" i="3"/>
  <c r="H165" i="3" s="1"/>
  <c r="F166" i="3"/>
  <c r="G166" i="3" s="1"/>
  <c r="H166" i="3" s="1"/>
  <c r="F167" i="3"/>
  <c r="G167" i="3"/>
  <c r="H167" i="3" s="1"/>
  <c r="F168" i="3"/>
  <c r="G168" i="3" s="1"/>
  <c r="H168" i="3" s="1"/>
  <c r="F169" i="3"/>
  <c r="G169" i="3"/>
  <c r="H169" i="3" s="1"/>
  <c r="F170" i="3"/>
  <c r="G170" i="3" s="1"/>
  <c r="H170" i="3" s="1"/>
  <c r="F171" i="3"/>
  <c r="G171" i="3"/>
  <c r="H171" i="3" s="1"/>
  <c r="F172" i="3"/>
  <c r="G172" i="3" s="1"/>
  <c r="H172" i="3" s="1"/>
  <c r="F173" i="3"/>
  <c r="G173" i="3"/>
  <c r="H173" i="3" s="1"/>
  <c r="F174" i="3"/>
  <c r="G174" i="3" s="1"/>
  <c r="H174" i="3" s="1"/>
  <c r="F175" i="3"/>
  <c r="G175" i="3"/>
  <c r="H175" i="3" s="1"/>
  <c r="F176" i="3"/>
  <c r="G176" i="3" s="1"/>
  <c r="H176" i="3" s="1"/>
  <c r="F177" i="3"/>
  <c r="G177" i="3"/>
  <c r="H177" i="3" s="1"/>
  <c r="F178" i="3"/>
  <c r="G178" i="3" s="1"/>
  <c r="H178" i="3" s="1"/>
  <c r="F179" i="3"/>
  <c r="G179" i="3"/>
  <c r="H179" i="3" s="1"/>
  <c r="F180" i="3"/>
  <c r="G180" i="3" s="1"/>
  <c r="H180" i="3" s="1"/>
  <c r="F181" i="3"/>
  <c r="G181" i="3"/>
  <c r="H181" i="3" s="1"/>
  <c r="F182" i="3"/>
  <c r="G182" i="3" s="1"/>
  <c r="H182" i="3" s="1"/>
  <c r="F183" i="3"/>
  <c r="G183" i="3"/>
  <c r="H183" i="3" s="1"/>
  <c r="F184" i="3"/>
  <c r="G184" i="3" s="1"/>
  <c r="H184" i="3" s="1"/>
  <c r="F185" i="3"/>
  <c r="G185" i="3"/>
  <c r="H185" i="3" s="1"/>
  <c r="F186" i="3"/>
  <c r="G186" i="3" s="1"/>
  <c r="H186" i="3" s="1"/>
  <c r="F187" i="3"/>
  <c r="G187" i="3"/>
  <c r="H187" i="3" s="1"/>
  <c r="F188" i="3"/>
  <c r="G188" i="3" s="1"/>
  <c r="H188" i="3" s="1"/>
  <c r="F189" i="3"/>
  <c r="G189" i="3"/>
  <c r="H189" i="3" s="1"/>
  <c r="F190" i="3"/>
  <c r="G190" i="3" s="1"/>
  <c r="H190" i="3" s="1"/>
  <c r="F191" i="3"/>
  <c r="G191" i="3"/>
  <c r="H191" i="3" s="1"/>
  <c r="F192" i="3"/>
  <c r="G192" i="3" s="1"/>
  <c r="H192" i="3" s="1"/>
  <c r="F193" i="3"/>
  <c r="G193" i="3"/>
  <c r="H193" i="3" s="1"/>
  <c r="F194" i="3"/>
  <c r="G194" i="3" s="1"/>
  <c r="H194" i="3" s="1"/>
  <c r="F195" i="3"/>
  <c r="G195" i="3"/>
  <c r="H195" i="3" s="1"/>
  <c r="F196" i="3"/>
  <c r="G196" i="3" s="1"/>
  <c r="H196" i="3" s="1"/>
  <c r="F197" i="3"/>
  <c r="G197" i="3"/>
  <c r="H197" i="3" s="1"/>
  <c r="F198" i="3"/>
  <c r="G198" i="3" s="1"/>
  <c r="H198" i="3" s="1"/>
  <c r="F199" i="3"/>
  <c r="G199" i="3"/>
  <c r="H199" i="3" s="1"/>
  <c r="F200" i="3"/>
  <c r="G200" i="3" s="1"/>
  <c r="H200" i="3" s="1"/>
  <c r="F201" i="3"/>
  <c r="G201" i="3"/>
  <c r="H201" i="3" s="1"/>
  <c r="F202" i="3"/>
  <c r="G202" i="3" s="1"/>
  <c r="H202" i="3" s="1"/>
  <c r="F203" i="3"/>
  <c r="G203" i="3"/>
  <c r="H203" i="3" s="1"/>
  <c r="F204" i="3"/>
  <c r="G204" i="3" s="1"/>
  <c r="H204" i="3" s="1"/>
  <c r="F205" i="3"/>
  <c r="G205" i="3"/>
  <c r="H205" i="3" s="1"/>
  <c r="F206" i="3"/>
  <c r="G206" i="3" s="1"/>
  <c r="H206" i="3" s="1"/>
  <c r="F207" i="3"/>
  <c r="G207" i="3"/>
  <c r="H207" i="3" s="1"/>
  <c r="F208" i="3"/>
  <c r="G208" i="3" s="1"/>
  <c r="H208" i="3" s="1"/>
  <c r="F209" i="3"/>
  <c r="G209" i="3"/>
  <c r="H209" i="3" s="1"/>
  <c r="F210" i="3"/>
  <c r="G210" i="3" s="1"/>
  <c r="H210" i="3" s="1"/>
  <c r="F211" i="3"/>
  <c r="G211" i="3"/>
  <c r="H211" i="3" s="1"/>
  <c r="F212" i="3"/>
  <c r="G212" i="3" s="1"/>
  <c r="H212" i="3" s="1"/>
  <c r="F213" i="3"/>
  <c r="G213" i="3"/>
  <c r="H213" i="3" s="1"/>
  <c r="F214" i="3"/>
  <c r="G214" i="3" s="1"/>
  <c r="H214" i="3" s="1"/>
  <c r="F215" i="3"/>
  <c r="G215" i="3"/>
  <c r="H215" i="3" s="1"/>
  <c r="F216" i="3"/>
  <c r="G216" i="3" s="1"/>
  <c r="H216" i="3" s="1"/>
  <c r="F217" i="3"/>
  <c r="G217" i="3"/>
  <c r="H217" i="3" s="1"/>
  <c r="F218" i="3"/>
  <c r="G218" i="3" s="1"/>
  <c r="H218" i="3" s="1"/>
  <c r="F219" i="3"/>
  <c r="G219" i="3"/>
  <c r="H219" i="3" s="1"/>
  <c r="F220" i="3"/>
  <c r="G220" i="3" s="1"/>
  <c r="H220" i="3" s="1"/>
  <c r="F221" i="3"/>
  <c r="G221" i="3"/>
  <c r="H221" i="3" s="1"/>
  <c r="F222" i="3"/>
  <c r="G222" i="3" s="1"/>
  <c r="H222" i="3" s="1"/>
  <c r="F223" i="3"/>
  <c r="G223" i="3"/>
  <c r="H223" i="3" s="1"/>
  <c r="F224" i="3"/>
  <c r="G224" i="3" s="1"/>
  <c r="H224" i="3" s="1"/>
  <c r="F225" i="3"/>
  <c r="G225" i="3"/>
  <c r="H225" i="3" s="1"/>
  <c r="F226" i="3"/>
  <c r="G226" i="3" s="1"/>
  <c r="H226" i="3" s="1"/>
  <c r="F227" i="3"/>
  <c r="G227" i="3"/>
  <c r="H227" i="3" s="1"/>
  <c r="F228" i="3"/>
  <c r="G228" i="3" s="1"/>
  <c r="H228" i="3" s="1"/>
  <c r="F229" i="3"/>
  <c r="G229" i="3"/>
  <c r="H229" i="3" s="1"/>
  <c r="F230" i="3"/>
  <c r="G230" i="3" s="1"/>
  <c r="H230" i="3" s="1"/>
  <c r="F231" i="3"/>
  <c r="G231" i="3"/>
  <c r="H231" i="3" s="1"/>
  <c r="F232" i="3"/>
  <c r="G232" i="3" s="1"/>
  <c r="H232" i="3" s="1"/>
  <c r="F233" i="3"/>
  <c r="G233" i="3"/>
  <c r="H233" i="3" s="1"/>
  <c r="F234" i="3"/>
  <c r="G234" i="3" s="1"/>
  <c r="H234" i="3" s="1"/>
  <c r="F235" i="3"/>
  <c r="G235" i="3"/>
  <c r="H235" i="3" s="1"/>
  <c r="F236" i="3"/>
  <c r="G236" i="3" s="1"/>
  <c r="H236" i="3" s="1"/>
  <c r="F237" i="3"/>
  <c r="G237" i="3"/>
  <c r="H237" i="3" s="1"/>
  <c r="F238" i="3"/>
  <c r="G238" i="3" s="1"/>
  <c r="H238" i="3" s="1"/>
  <c r="F239" i="3"/>
  <c r="G239" i="3"/>
  <c r="H239" i="3" s="1"/>
  <c r="F240" i="3"/>
  <c r="G240" i="3" s="1"/>
  <c r="H240" i="3" s="1"/>
  <c r="F241" i="3"/>
  <c r="G241" i="3"/>
  <c r="H241" i="3" s="1"/>
  <c r="F242" i="3"/>
  <c r="G242" i="3" s="1"/>
  <c r="H242" i="3" s="1"/>
  <c r="F243" i="3"/>
  <c r="G243" i="3"/>
  <c r="H243" i="3" s="1"/>
  <c r="F244" i="3"/>
  <c r="G244" i="3" s="1"/>
  <c r="H244" i="3" s="1"/>
  <c r="F245" i="3"/>
  <c r="G245" i="3"/>
  <c r="H245" i="3" s="1"/>
  <c r="F246" i="3"/>
  <c r="G246" i="3" s="1"/>
  <c r="H246" i="3" s="1"/>
  <c r="F247" i="3"/>
  <c r="G247" i="3"/>
  <c r="H247" i="3" s="1"/>
  <c r="F248" i="3"/>
  <c r="G248" i="3" s="1"/>
  <c r="H248" i="3" s="1"/>
  <c r="F249" i="3"/>
  <c r="G249" i="3"/>
  <c r="H249" i="3" s="1"/>
  <c r="F250" i="3"/>
  <c r="G250" i="3" s="1"/>
  <c r="H250" i="3" s="1"/>
  <c r="F251" i="3"/>
  <c r="G251" i="3"/>
  <c r="H251" i="3" s="1"/>
  <c r="F252" i="3"/>
  <c r="G252" i="3" s="1"/>
  <c r="H252" i="3" s="1"/>
  <c r="F253" i="3"/>
  <c r="G253" i="3"/>
  <c r="H253" i="3" s="1"/>
  <c r="F254" i="3"/>
  <c r="G254" i="3" s="1"/>
  <c r="H254" i="3" s="1"/>
  <c r="F255" i="3"/>
  <c r="G255" i="3"/>
  <c r="H255" i="3" s="1"/>
  <c r="F256" i="3"/>
  <c r="G256" i="3" s="1"/>
  <c r="H256" i="3" s="1"/>
  <c r="F257" i="3"/>
  <c r="G257" i="3"/>
  <c r="H257" i="3" s="1"/>
  <c r="F258" i="3"/>
  <c r="G258" i="3" s="1"/>
  <c r="H258" i="3" s="1"/>
  <c r="F259" i="3"/>
  <c r="G259" i="3"/>
  <c r="H259" i="3" s="1"/>
  <c r="F260" i="3"/>
  <c r="G260" i="3" s="1"/>
  <c r="H260" i="3" s="1"/>
  <c r="F261" i="3"/>
  <c r="G261" i="3"/>
  <c r="H261" i="3" s="1"/>
  <c r="F262" i="3"/>
  <c r="G262" i="3" s="1"/>
  <c r="H262" i="3" s="1"/>
  <c r="F263" i="3"/>
  <c r="G263" i="3"/>
  <c r="H263" i="3" s="1"/>
  <c r="F264" i="3"/>
  <c r="G264" i="3" s="1"/>
  <c r="H264" i="3" s="1"/>
  <c r="F265" i="3"/>
  <c r="G265" i="3"/>
  <c r="H265" i="3" s="1"/>
  <c r="F266" i="3"/>
  <c r="G266" i="3" s="1"/>
  <c r="H266" i="3" s="1"/>
  <c r="F267" i="3"/>
  <c r="G267" i="3"/>
  <c r="H267" i="3" s="1"/>
  <c r="F268" i="3"/>
  <c r="G268" i="3" s="1"/>
  <c r="H268" i="3" s="1"/>
  <c r="F269" i="3"/>
  <c r="G269" i="3"/>
  <c r="H269" i="3" s="1"/>
  <c r="F270" i="3"/>
  <c r="G270" i="3" s="1"/>
  <c r="H270" i="3" s="1"/>
  <c r="F271" i="3"/>
  <c r="G271" i="3"/>
  <c r="H271" i="3" s="1"/>
  <c r="F272" i="3"/>
  <c r="G272" i="3" s="1"/>
  <c r="H272" i="3" s="1"/>
  <c r="F273" i="3"/>
  <c r="G273" i="3"/>
  <c r="H273" i="3" s="1"/>
  <c r="F274" i="3"/>
  <c r="G274" i="3" s="1"/>
  <c r="H274" i="3" s="1"/>
  <c r="F275" i="3"/>
  <c r="G275" i="3"/>
  <c r="H275" i="3" s="1"/>
  <c r="F276" i="3"/>
  <c r="G276" i="3" s="1"/>
  <c r="H276" i="3" s="1"/>
  <c r="F277" i="3"/>
  <c r="G277" i="3"/>
  <c r="H277" i="3" s="1"/>
  <c r="F278" i="3"/>
  <c r="G278" i="3" s="1"/>
  <c r="H278" i="3" s="1"/>
  <c r="F279" i="3"/>
  <c r="G279" i="3"/>
  <c r="H279" i="3" s="1"/>
  <c r="F280" i="3"/>
  <c r="G280" i="3" s="1"/>
  <c r="H280" i="3" s="1"/>
  <c r="F281" i="3"/>
  <c r="G281" i="3"/>
  <c r="H281" i="3" s="1"/>
  <c r="F282" i="3"/>
  <c r="G282" i="3" s="1"/>
  <c r="H282" i="3" s="1"/>
  <c r="F283" i="3"/>
  <c r="G283" i="3"/>
  <c r="H283" i="3" s="1"/>
  <c r="F284" i="3"/>
  <c r="G284" i="3" s="1"/>
  <c r="H284" i="3" s="1"/>
  <c r="F285" i="3"/>
  <c r="G285" i="3"/>
  <c r="H285" i="3" s="1"/>
  <c r="F286" i="3"/>
  <c r="G286" i="3" s="1"/>
  <c r="H286" i="3" s="1"/>
  <c r="F287" i="3"/>
  <c r="G287" i="3"/>
  <c r="H287" i="3" s="1"/>
  <c r="F288" i="3"/>
  <c r="G288" i="3" s="1"/>
  <c r="H288" i="3" s="1"/>
  <c r="F289" i="3"/>
  <c r="G289" i="3"/>
  <c r="H289" i="3" s="1"/>
  <c r="F290" i="3"/>
  <c r="G290" i="3" s="1"/>
  <c r="H290" i="3" s="1"/>
  <c r="F291" i="3"/>
  <c r="G291" i="3"/>
  <c r="H291" i="3" s="1"/>
  <c r="F292" i="3"/>
  <c r="G292" i="3" s="1"/>
  <c r="H292" i="3" s="1"/>
  <c r="F293" i="3"/>
  <c r="G293" i="3"/>
  <c r="H293" i="3" s="1"/>
  <c r="F294" i="3"/>
  <c r="G294" i="3" s="1"/>
  <c r="H294" i="3" s="1"/>
  <c r="F295" i="3"/>
  <c r="G295" i="3"/>
  <c r="H295" i="3" s="1"/>
  <c r="F296" i="3"/>
  <c r="G296" i="3" s="1"/>
  <c r="H296" i="3" s="1"/>
  <c r="F297" i="3"/>
  <c r="G297" i="3"/>
  <c r="H297" i="3" s="1"/>
  <c r="F298" i="3"/>
  <c r="G298" i="3" s="1"/>
  <c r="H298" i="3" s="1"/>
  <c r="F299" i="3"/>
  <c r="G299" i="3"/>
  <c r="H299" i="3" s="1"/>
  <c r="F300" i="3"/>
  <c r="G300" i="3" s="1"/>
  <c r="H300" i="3" s="1"/>
  <c r="F301" i="3"/>
  <c r="G301" i="3"/>
  <c r="H301" i="3" s="1"/>
  <c r="F302" i="3"/>
  <c r="G302" i="3" s="1"/>
  <c r="H302" i="3" s="1"/>
  <c r="F303" i="3"/>
  <c r="G303" i="3"/>
  <c r="H303" i="3" s="1"/>
  <c r="F304" i="3"/>
  <c r="G304" i="3" s="1"/>
  <c r="H304" i="3" s="1"/>
  <c r="F305" i="3"/>
  <c r="G305" i="3"/>
  <c r="H305" i="3" s="1"/>
  <c r="F306" i="3"/>
  <c r="G306" i="3" s="1"/>
  <c r="H306" i="3" s="1"/>
  <c r="F307" i="3"/>
  <c r="G307" i="3"/>
  <c r="H307" i="3" s="1"/>
  <c r="F308" i="3"/>
  <c r="G308" i="3" s="1"/>
  <c r="H308" i="3" s="1"/>
  <c r="F309" i="3"/>
  <c r="G309" i="3"/>
  <c r="H309" i="3" s="1"/>
  <c r="F310" i="3"/>
  <c r="G310" i="3" s="1"/>
  <c r="H310" i="3" s="1"/>
  <c r="F311" i="3"/>
  <c r="G311" i="3"/>
  <c r="H311" i="3" s="1"/>
  <c r="F312" i="3"/>
  <c r="G312" i="3" s="1"/>
  <c r="H312" i="3" s="1"/>
  <c r="F313" i="3"/>
  <c r="G313" i="3"/>
  <c r="H313" i="3" s="1"/>
  <c r="F314" i="3"/>
  <c r="G314" i="3" s="1"/>
  <c r="H314" i="3" s="1"/>
  <c r="F315" i="3"/>
  <c r="G315" i="3"/>
  <c r="H315" i="3" s="1"/>
  <c r="F316" i="3"/>
  <c r="G316" i="3" s="1"/>
  <c r="H316" i="3" s="1"/>
  <c r="F317" i="3"/>
  <c r="G317" i="3"/>
  <c r="H317" i="3" s="1"/>
  <c r="F318" i="3"/>
  <c r="G318" i="3" s="1"/>
  <c r="H318" i="3" s="1"/>
  <c r="F319" i="3"/>
  <c r="G319" i="3"/>
  <c r="H319" i="3" s="1"/>
  <c r="F320" i="3"/>
  <c r="G320" i="3" s="1"/>
  <c r="H320" i="3" s="1"/>
  <c r="F321" i="3"/>
  <c r="G321" i="3"/>
  <c r="H321" i="3" s="1"/>
  <c r="F322" i="3"/>
  <c r="G322" i="3" s="1"/>
  <c r="H322" i="3" s="1"/>
  <c r="F323" i="3"/>
  <c r="G323" i="3"/>
  <c r="H323" i="3" s="1"/>
  <c r="F324" i="3"/>
  <c r="G324" i="3" s="1"/>
  <c r="H324" i="3" s="1"/>
  <c r="F325" i="3"/>
  <c r="G325" i="3"/>
  <c r="H325" i="3" s="1"/>
  <c r="F326" i="3"/>
  <c r="G326" i="3" s="1"/>
  <c r="H326" i="3" s="1"/>
  <c r="F327" i="3"/>
  <c r="G327" i="3"/>
  <c r="H327" i="3" s="1"/>
  <c r="F328" i="3"/>
  <c r="G328" i="3" s="1"/>
  <c r="H328" i="3" s="1"/>
  <c r="F329" i="3"/>
  <c r="G329" i="3"/>
  <c r="H329" i="3" s="1"/>
  <c r="F330" i="3"/>
  <c r="G330" i="3" s="1"/>
  <c r="H330" i="3" s="1"/>
  <c r="F331" i="3"/>
  <c r="G331" i="3"/>
  <c r="H331" i="3" s="1"/>
  <c r="F332" i="3"/>
  <c r="G332" i="3" s="1"/>
  <c r="H332" i="3" s="1"/>
  <c r="F333" i="3"/>
  <c r="G333" i="3"/>
  <c r="H333" i="3" s="1"/>
  <c r="F334" i="3"/>
  <c r="G334" i="3" s="1"/>
  <c r="H334" i="3" s="1"/>
  <c r="F335" i="3"/>
  <c r="G335" i="3"/>
  <c r="H335" i="3" s="1"/>
  <c r="F336" i="3"/>
  <c r="G336" i="3" s="1"/>
  <c r="H336" i="3" s="1"/>
  <c r="F337" i="3"/>
  <c r="G337" i="3"/>
  <c r="H337" i="3" s="1"/>
  <c r="F338" i="3"/>
  <c r="G338" i="3" s="1"/>
  <c r="H338" i="3" s="1"/>
  <c r="F339" i="3"/>
  <c r="G339" i="3"/>
  <c r="H339" i="3" s="1"/>
  <c r="F340" i="3"/>
  <c r="G340" i="3" s="1"/>
  <c r="H340" i="3" s="1"/>
  <c r="F341" i="3"/>
  <c r="G341" i="3"/>
  <c r="H341" i="3" s="1"/>
  <c r="F342" i="3"/>
  <c r="G342" i="3" s="1"/>
  <c r="H342" i="3" s="1"/>
  <c r="F343" i="3"/>
  <c r="G343" i="3"/>
  <c r="H343" i="3" s="1"/>
  <c r="F344" i="3"/>
  <c r="G344" i="3" s="1"/>
  <c r="H344" i="3" s="1"/>
  <c r="F345" i="3"/>
  <c r="G345" i="3"/>
  <c r="H345" i="3" s="1"/>
  <c r="F346" i="3"/>
  <c r="G346" i="3" s="1"/>
  <c r="H346" i="3" s="1"/>
  <c r="F347" i="3"/>
  <c r="G347" i="3"/>
  <c r="H347" i="3" s="1"/>
  <c r="F348" i="3"/>
  <c r="G348" i="3" s="1"/>
  <c r="H348" i="3" s="1"/>
  <c r="F349" i="3"/>
  <c r="G349" i="3"/>
  <c r="H349" i="3" s="1"/>
  <c r="F350" i="3"/>
  <c r="G350" i="3" s="1"/>
  <c r="H350" i="3" s="1"/>
  <c r="F351" i="3"/>
  <c r="G351" i="3"/>
  <c r="H351" i="3" s="1"/>
  <c r="F352" i="3"/>
  <c r="G352" i="3" s="1"/>
  <c r="H352" i="3" s="1"/>
  <c r="F353" i="3"/>
  <c r="G353" i="3"/>
  <c r="H353" i="3" s="1"/>
  <c r="F354" i="3"/>
  <c r="G354" i="3" s="1"/>
  <c r="H354" i="3" s="1"/>
  <c r="F355" i="3"/>
  <c r="G355" i="3"/>
  <c r="H355" i="3" s="1"/>
  <c r="F356" i="3"/>
  <c r="G356" i="3" s="1"/>
  <c r="H356" i="3" s="1"/>
  <c r="F357" i="3"/>
  <c r="G357" i="3"/>
  <c r="H357" i="3" s="1"/>
  <c r="F358" i="3"/>
  <c r="G358" i="3" s="1"/>
  <c r="H358" i="3" s="1"/>
  <c r="F359" i="3"/>
  <c r="G359" i="3"/>
  <c r="H359" i="3" s="1"/>
  <c r="F360" i="3"/>
  <c r="G360" i="3" s="1"/>
  <c r="H360" i="3" s="1"/>
  <c r="F361" i="3"/>
  <c r="G361" i="3"/>
  <c r="H361" i="3" s="1"/>
  <c r="F362" i="3"/>
  <c r="G362" i="3" s="1"/>
  <c r="H362" i="3" s="1"/>
  <c r="F363" i="3"/>
  <c r="G363" i="3"/>
  <c r="H363" i="3" s="1"/>
  <c r="F364" i="3"/>
  <c r="G364" i="3" s="1"/>
  <c r="H364" i="3" s="1"/>
  <c r="F365" i="3"/>
  <c r="G365" i="3"/>
  <c r="H365" i="3" s="1"/>
  <c r="F366" i="3"/>
  <c r="G366" i="3" s="1"/>
  <c r="H366" i="3" s="1"/>
  <c r="F367" i="3"/>
  <c r="G367" i="3"/>
  <c r="H367" i="3" s="1"/>
  <c r="F368" i="3"/>
  <c r="G368" i="3" s="1"/>
  <c r="H368" i="3" s="1"/>
  <c r="F369" i="3"/>
  <c r="G369" i="3"/>
  <c r="H369" i="3" s="1"/>
  <c r="F370" i="3"/>
  <c r="G370" i="3" s="1"/>
  <c r="H370" i="3" s="1"/>
  <c r="F371" i="3"/>
  <c r="G371" i="3"/>
  <c r="H371" i="3" s="1"/>
  <c r="F372" i="3"/>
  <c r="G372" i="3" s="1"/>
  <c r="H372" i="3" s="1"/>
  <c r="F373" i="3"/>
  <c r="G373" i="3"/>
  <c r="H373" i="3" s="1"/>
  <c r="F374" i="3"/>
  <c r="G374" i="3" s="1"/>
  <c r="H374" i="3" s="1"/>
  <c r="F375" i="3"/>
  <c r="G375" i="3"/>
  <c r="H375" i="3" s="1"/>
  <c r="F376" i="3"/>
  <c r="G376" i="3" s="1"/>
  <c r="H376" i="3" s="1"/>
  <c r="F377" i="3"/>
  <c r="G377" i="3"/>
  <c r="H377" i="3" s="1"/>
  <c r="F378" i="3"/>
  <c r="G378" i="3" s="1"/>
  <c r="H378" i="3" s="1"/>
  <c r="F379" i="3"/>
  <c r="G379" i="3"/>
  <c r="H379" i="3" s="1"/>
  <c r="F380" i="3"/>
  <c r="G380" i="3" s="1"/>
  <c r="H380" i="3" s="1"/>
  <c r="F381" i="3"/>
  <c r="G381" i="3"/>
  <c r="H381" i="3" s="1"/>
  <c r="F382" i="3"/>
  <c r="G382" i="3" s="1"/>
  <c r="H382" i="3" s="1"/>
  <c r="F383" i="3"/>
  <c r="G383" i="3"/>
  <c r="H383" i="3" s="1"/>
  <c r="F384" i="3"/>
  <c r="G384" i="3" s="1"/>
  <c r="H384" i="3" s="1"/>
  <c r="F385" i="3"/>
  <c r="G385" i="3"/>
  <c r="H385" i="3" s="1"/>
  <c r="F386" i="3"/>
  <c r="G386" i="3" s="1"/>
  <c r="H386" i="3" s="1"/>
  <c r="F387" i="3"/>
  <c r="G387" i="3"/>
  <c r="H387" i="3" s="1"/>
  <c r="F388" i="3"/>
  <c r="G388" i="3" s="1"/>
  <c r="H388" i="3" s="1"/>
  <c r="F389" i="3"/>
  <c r="G389" i="3"/>
  <c r="H389" i="3" s="1"/>
  <c r="F390" i="3"/>
  <c r="G390" i="3" s="1"/>
  <c r="H390" i="3" s="1"/>
  <c r="F391" i="3"/>
  <c r="G391" i="3"/>
  <c r="H391" i="3" s="1"/>
  <c r="F392" i="3"/>
  <c r="G392" i="3" s="1"/>
  <c r="H392" i="3" s="1"/>
  <c r="F393" i="3"/>
  <c r="G393" i="3"/>
  <c r="H393" i="3" s="1"/>
  <c r="F394" i="3"/>
  <c r="G394" i="3" s="1"/>
  <c r="H394" i="3" s="1"/>
  <c r="F395" i="3"/>
  <c r="G395" i="3"/>
  <c r="H395" i="3" s="1"/>
  <c r="F396" i="3"/>
  <c r="G396" i="3" s="1"/>
  <c r="H396" i="3" s="1"/>
  <c r="F397" i="3"/>
  <c r="G397" i="3"/>
  <c r="H397" i="3" s="1"/>
  <c r="F398" i="3"/>
  <c r="G398" i="3" s="1"/>
  <c r="H398" i="3" s="1"/>
  <c r="F399" i="3"/>
  <c r="G399" i="3"/>
  <c r="H399" i="3" s="1"/>
  <c r="F400" i="3"/>
  <c r="G400" i="3" s="1"/>
  <c r="H400" i="3" s="1"/>
  <c r="BF401" i="3"/>
  <c r="BE401" i="3"/>
  <c r="BD401" i="3"/>
  <c r="BC401" i="3"/>
  <c r="BB401" i="3"/>
  <c r="BA401" i="3"/>
  <c r="AZ401" i="3"/>
  <c r="AY401" i="3"/>
  <c r="AX401" i="3"/>
  <c r="AW401" i="3"/>
  <c r="AV401" i="3"/>
  <c r="AU401" i="3"/>
  <c r="AM401" i="3"/>
  <c r="AL401" i="3"/>
  <c r="AK401" i="3"/>
  <c r="AJ401" i="3"/>
  <c r="AI401" i="3"/>
  <c r="AH401" i="3"/>
  <c r="AG401" i="3"/>
  <c r="AF401" i="3"/>
  <c r="G401" i="3"/>
  <c r="F401" i="3"/>
  <c r="AZ394" i="3" l="1"/>
  <c r="AZ392" i="3"/>
  <c r="AZ390" i="3"/>
  <c r="AZ388" i="3"/>
  <c r="AZ386" i="3"/>
  <c r="AZ384" i="3"/>
  <c r="AZ382" i="3"/>
  <c r="AZ380" i="3"/>
  <c r="AZ378" i="3"/>
  <c r="AV399" i="3"/>
  <c r="AV397" i="3"/>
  <c r="AV395" i="3"/>
  <c r="AV393" i="3"/>
  <c r="AV391" i="3"/>
  <c r="AV389" i="3"/>
  <c r="AV387" i="3"/>
  <c r="AV385" i="3"/>
  <c r="AV383" i="3"/>
  <c r="AZ381" i="3"/>
  <c r="AV381" i="3"/>
  <c r="AZ379" i="3"/>
  <c r="AV379" i="3"/>
  <c r="AZ377" i="3"/>
  <c r="AV377" i="3"/>
  <c r="AZ375" i="3"/>
  <c r="AV375" i="3"/>
  <c r="AX374" i="3"/>
  <c r="AZ373" i="3"/>
  <c r="AV373" i="3"/>
  <c r="AX372" i="3"/>
  <c r="AZ371" i="3"/>
  <c r="AV371" i="3"/>
  <c r="AX370" i="3"/>
  <c r="AZ369" i="3"/>
  <c r="AV369" i="3"/>
  <c r="AW287" i="3"/>
  <c r="AW279" i="3"/>
  <c r="AW271" i="3"/>
  <c r="AW255" i="3"/>
  <c r="AW253" i="3"/>
  <c r="AW251" i="3"/>
  <c r="AW249" i="3"/>
  <c r="AW317" i="3"/>
  <c r="AW315" i="3"/>
  <c r="AW313" i="3"/>
  <c r="AW311" i="3"/>
  <c r="AW309" i="3"/>
  <c r="AW307" i="3"/>
  <c r="AW305" i="3"/>
  <c r="AW303" i="3"/>
  <c r="AW301" i="3"/>
  <c r="AW299" i="3"/>
  <c r="AW297" i="3"/>
  <c r="AW295" i="3"/>
  <c r="AW293" i="3"/>
  <c r="AW291" i="3"/>
  <c r="AW289" i="3"/>
  <c r="AW285" i="3"/>
  <c r="AW283" i="3"/>
  <c r="AW281" i="3"/>
  <c r="AW277" i="3"/>
  <c r="AW275" i="3"/>
  <c r="AW273" i="3"/>
  <c r="AW269" i="3"/>
  <c r="AW267" i="3"/>
  <c r="AW265" i="3"/>
  <c r="AW263" i="3"/>
  <c r="AW261" i="3"/>
  <c r="AW259" i="3"/>
  <c r="AW257" i="3"/>
  <c r="AW247" i="3"/>
  <c r="AW245" i="3"/>
  <c r="AW243" i="3"/>
  <c r="AW241" i="3"/>
  <c r="AW239" i="3"/>
  <c r="AW237" i="3"/>
  <c r="AW235" i="3"/>
  <c r="AW233" i="3"/>
  <c r="AW231" i="3"/>
  <c r="AW229" i="3"/>
  <c r="AW227" i="3"/>
  <c r="AW225" i="3"/>
  <c r="AW223" i="3"/>
  <c r="AW221" i="3"/>
  <c r="AW219" i="3"/>
  <c r="AW217" i="3"/>
  <c r="AW215" i="3"/>
  <c r="AW213" i="3"/>
  <c r="AW211" i="3"/>
  <c r="AW209" i="3"/>
  <c r="AW207" i="3"/>
  <c r="AW205" i="3"/>
  <c r="AW203" i="3"/>
  <c r="AW201" i="3"/>
  <c r="AW199" i="3"/>
  <c r="AW197" i="3"/>
  <c r="AW195" i="3"/>
  <c r="AW193" i="3"/>
  <c r="AW191" i="3"/>
  <c r="AW189" i="3"/>
  <c r="AW187" i="3"/>
  <c r="AW185" i="3"/>
  <c r="AW183" i="3"/>
  <c r="AW181" i="3"/>
  <c r="AW179" i="3"/>
  <c r="AW177" i="3"/>
  <c r="AW175" i="3"/>
  <c r="AW173" i="3"/>
  <c r="AW171" i="3"/>
  <c r="AW169" i="3"/>
  <c r="AW167" i="3"/>
  <c r="AW165" i="3"/>
  <c r="AW163" i="3"/>
  <c r="AW161" i="3"/>
  <c r="AW159" i="3"/>
  <c r="AW157" i="3"/>
  <c r="AW155" i="3"/>
  <c r="AW153" i="3"/>
  <c r="AY151" i="3"/>
  <c r="AW150" i="3"/>
  <c r="AU151" i="3"/>
  <c r="AY147" i="3"/>
  <c r="AW146" i="3"/>
  <c r="AU147" i="3"/>
  <c r="AY143" i="3"/>
  <c r="AW142" i="3"/>
  <c r="AU143" i="3"/>
  <c r="AY139" i="3"/>
  <c r="AW138" i="3"/>
  <c r="AU139" i="3"/>
  <c r="AY135" i="3"/>
  <c r="AW134" i="3"/>
  <c r="AU135" i="3"/>
  <c r="AY131" i="3"/>
  <c r="AW130" i="3"/>
  <c r="AU131" i="3"/>
  <c r="AY127" i="3"/>
  <c r="AW126" i="3"/>
  <c r="AU127" i="3"/>
  <c r="AY123" i="3"/>
  <c r="AW122" i="3"/>
  <c r="AU123" i="3"/>
  <c r="AY119" i="3"/>
  <c r="AW118" i="3"/>
  <c r="AU119" i="3"/>
  <c r="AY115" i="3"/>
  <c r="AW114" i="3"/>
  <c r="AU115" i="3"/>
  <c r="AY111" i="3"/>
  <c r="AW110" i="3"/>
  <c r="AU111" i="3"/>
  <c r="AY107" i="3"/>
  <c r="AW106" i="3"/>
  <c r="AU107" i="3"/>
  <c r="AY103" i="3"/>
  <c r="AW102" i="3"/>
  <c r="AU103" i="3"/>
  <c r="AY99" i="3"/>
  <c r="AW98" i="3"/>
  <c r="AU99" i="3"/>
  <c r="AY95" i="3"/>
  <c r="AW94" i="3"/>
  <c r="AU95" i="3"/>
  <c r="AY91" i="3"/>
  <c r="AW90" i="3"/>
  <c r="AU91" i="3"/>
  <c r="AY87" i="3"/>
  <c r="AW86" i="3"/>
  <c r="AU87" i="3"/>
  <c r="AY83" i="3"/>
  <c r="AW82" i="3"/>
  <c r="AU83" i="3"/>
  <c r="AY77" i="3"/>
  <c r="AY79" i="3"/>
  <c r="AW76" i="3"/>
  <c r="AW78" i="3"/>
  <c r="AU77" i="3"/>
  <c r="AU79" i="3"/>
  <c r="AY73" i="3"/>
  <c r="AY75" i="3"/>
  <c r="AW74" i="3"/>
  <c r="AU72" i="3"/>
  <c r="AU73" i="3"/>
  <c r="AU75" i="3"/>
  <c r="AY67" i="3"/>
  <c r="AY66" i="3"/>
  <c r="AW66" i="3"/>
  <c r="AW65" i="3"/>
  <c r="AU67" i="3"/>
  <c r="AU64" i="3"/>
  <c r="AY59" i="3"/>
  <c r="AY58" i="3"/>
  <c r="AW58" i="3"/>
  <c r="AW57" i="3"/>
  <c r="AU59" i="3"/>
  <c r="AU56" i="3"/>
  <c r="AY51" i="3"/>
  <c r="AY50" i="3"/>
  <c r="AW50" i="3"/>
  <c r="AW49" i="3"/>
  <c r="AU51" i="3"/>
  <c r="AU48" i="3"/>
  <c r="AY43" i="3"/>
  <c r="AY42" i="3"/>
  <c r="AW42" i="3"/>
  <c r="AW41" i="3"/>
  <c r="AU43" i="3"/>
  <c r="AU40" i="3"/>
  <c r="AZ34" i="3"/>
  <c r="AZ35" i="3"/>
  <c r="AX34" i="3"/>
  <c r="AX35" i="3"/>
  <c r="AV34" i="3"/>
  <c r="AV35" i="3"/>
  <c r="AZ29" i="3"/>
  <c r="AZ26" i="3"/>
  <c r="AZ27" i="3"/>
  <c r="AZ25" i="3"/>
  <c r="AX27" i="3"/>
  <c r="AX26" i="3"/>
  <c r="AV26" i="3"/>
  <c r="AV25" i="3"/>
  <c r="AV23" i="3"/>
  <c r="AZ21" i="3"/>
  <c r="AZ18" i="3"/>
  <c r="AZ19" i="3"/>
  <c r="AZ17" i="3"/>
  <c r="AX19" i="3"/>
  <c r="AX18" i="3"/>
  <c r="AV18" i="3"/>
  <c r="AV17" i="3"/>
  <c r="AV15" i="3"/>
  <c r="AZ13" i="3"/>
  <c r="AZ10" i="3"/>
  <c r="AZ7" i="3"/>
  <c r="AZ11" i="3"/>
  <c r="AZ9" i="3"/>
  <c r="AX11" i="3"/>
  <c r="AX6" i="3"/>
  <c r="AX10" i="3"/>
  <c r="AV10" i="3"/>
  <c r="AV5" i="3"/>
  <c r="AV9" i="3"/>
  <c r="AV7" i="3"/>
  <c r="AZ5" i="3"/>
  <c r="AY323" i="3"/>
  <c r="AW323" i="3"/>
  <c r="AU323" i="3"/>
  <c r="AY321" i="3"/>
  <c r="AW321" i="3"/>
  <c r="AU321" i="3"/>
  <c r="AY319" i="3"/>
  <c r="AW319" i="3"/>
  <c r="AY159" i="3"/>
  <c r="AU159" i="3"/>
  <c r="AW158" i="3"/>
  <c r="AY155" i="3"/>
  <c r="AU155" i="3"/>
  <c r="AU153" i="3"/>
  <c r="AY150" i="3"/>
  <c r="AW149" i="3"/>
  <c r="AU148" i="3"/>
  <c r="AW152" i="3"/>
  <c r="AY146" i="3"/>
  <c r="AW145" i="3"/>
  <c r="AU144" i="3"/>
  <c r="AY149" i="3"/>
  <c r="AW148" i="3"/>
  <c r="AU149" i="3"/>
  <c r="AY142" i="3"/>
  <c r="AW141" i="3"/>
  <c r="AU140" i="3"/>
  <c r="AY145" i="3"/>
  <c r="AW144" i="3"/>
  <c r="AU145" i="3"/>
  <c r="AY138" i="3"/>
  <c r="AW137" i="3"/>
  <c r="AU136" i="3"/>
  <c r="AY141" i="3"/>
  <c r="AW140" i="3"/>
  <c r="AU141" i="3"/>
  <c r="AY134" i="3"/>
  <c r="AW133" i="3"/>
  <c r="AU132" i="3"/>
  <c r="AY137" i="3"/>
  <c r="AW136" i="3"/>
  <c r="AU137" i="3"/>
  <c r="AY130" i="3"/>
  <c r="AW129" i="3"/>
  <c r="AU128" i="3"/>
  <c r="AY133" i="3"/>
  <c r="AW132" i="3"/>
  <c r="AU133" i="3"/>
  <c r="AY126" i="3"/>
  <c r="AW125" i="3"/>
  <c r="AU124" i="3"/>
  <c r="AY129" i="3"/>
  <c r="AW128" i="3"/>
  <c r="AU129" i="3"/>
  <c r="AY122" i="3"/>
  <c r="AW121" i="3"/>
  <c r="AU120" i="3"/>
  <c r="AY125" i="3"/>
  <c r="AW124" i="3"/>
  <c r="AU125" i="3"/>
  <c r="AY118" i="3"/>
  <c r="AW117" i="3"/>
  <c r="AU116" i="3"/>
  <c r="AY121" i="3"/>
  <c r="AW120" i="3"/>
  <c r="AU121" i="3"/>
  <c r="AY114" i="3"/>
  <c r="AW113" i="3"/>
  <c r="AU112" i="3"/>
  <c r="AY117" i="3"/>
  <c r="AW116" i="3"/>
  <c r="AU117" i="3"/>
  <c r="AY110" i="3"/>
  <c r="AW109" i="3"/>
  <c r="AU108" i="3"/>
  <c r="AY113" i="3"/>
  <c r="AW112" i="3"/>
  <c r="AU113" i="3"/>
  <c r="AY106" i="3"/>
  <c r="AW105" i="3"/>
  <c r="AU104" i="3"/>
  <c r="AY109" i="3"/>
  <c r="AW108" i="3"/>
  <c r="AU109" i="3"/>
  <c r="AY102" i="3"/>
  <c r="AW101" i="3"/>
  <c r="AU100" i="3"/>
  <c r="AY105" i="3"/>
  <c r="AW104" i="3"/>
  <c r="AU105" i="3"/>
  <c r="AY98" i="3"/>
  <c r="AW97" i="3"/>
  <c r="AU96" i="3"/>
  <c r="AY101" i="3"/>
  <c r="AW100" i="3"/>
  <c r="AU101" i="3"/>
  <c r="AY94" i="3"/>
  <c r="AW93" i="3"/>
  <c r="AU92" i="3"/>
  <c r="AY97" i="3"/>
  <c r="AW96" i="3"/>
  <c r="AU97" i="3"/>
  <c r="AY90" i="3"/>
  <c r="AW89" i="3"/>
  <c r="AU88" i="3"/>
  <c r="AY93" i="3"/>
  <c r="AW92" i="3"/>
  <c r="AU93" i="3"/>
  <c r="AY86" i="3"/>
  <c r="AW85" i="3"/>
  <c r="AU84" i="3"/>
  <c r="AY89" i="3"/>
  <c r="AW88" i="3"/>
  <c r="AU89" i="3"/>
  <c r="AY82" i="3"/>
  <c r="AW81" i="3"/>
  <c r="AU80" i="3"/>
  <c r="AY85" i="3"/>
  <c r="AW84" i="3"/>
  <c r="AU85" i="3"/>
  <c r="AY78" i="3"/>
  <c r="AW77" i="3"/>
  <c r="AU76" i="3"/>
  <c r="AY81" i="3"/>
  <c r="AW80" i="3"/>
  <c r="AU81" i="3"/>
  <c r="AY74" i="3"/>
  <c r="AW73" i="3"/>
  <c r="AW71" i="3"/>
  <c r="AU66" i="3"/>
  <c r="AY71" i="3"/>
  <c r="AY70" i="3"/>
  <c r="AW70" i="3"/>
  <c r="AW69" i="3"/>
  <c r="AU71" i="3"/>
  <c r="AU68" i="3"/>
  <c r="AW63" i="3"/>
  <c r="AU58" i="3"/>
  <c r="AY63" i="3"/>
  <c r="AY62" i="3"/>
  <c r="AW62" i="3"/>
  <c r="AW61" i="3"/>
  <c r="AU63" i="3"/>
  <c r="AU60" i="3"/>
  <c r="AW55" i="3"/>
  <c r="AU50" i="3"/>
  <c r="AY55" i="3"/>
  <c r="AY54" i="3"/>
  <c r="AW54" i="3"/>
  <c r="AW53" i="3"/>
  <c r="AU55" i="3"/>
  <c r="AU52" i="3"/>
  <c r="AW47" i="3"/>
  <c r="AU42" i="3"/>
  <c r="AY47" i="3"/>
  <c r="AY46" i="3"/>
  <c r="AW46" i="3"/>
  <c r="AW45" i="3"/>
  <c r="AU47" i="3"/>
  <c r="AU44" i="3"/>
  <c r="AW39" i="3"/>
  <c r="AY39" i="3"/>
  <c r="AY34" i="3"/>
  <c r="AY38" i="3"/>
  <c r="AW38" i="3"/>
  <c r="AW33" i="3"/>
  <c r="AW37" i="3"/>
  <c r="AU39" i="3"/>
  <c r="AU36" i="3"/>
  <c r="AX24" i="3"/>
  <c r="AX16" i="3"/>
  <c r="AX8" i="3"/>
  <c r="AW72" i="3"/>
  <c r="AY69" i="3"/>
  <c r="AW68" i="3"/>
  <c r="AU69" i="3"/>
  <c r="AY65" i="3"/>
  <c r="AW64" i="3"/>
  <c r="AU65" i="3"/>
  <c r="AY61" i="3"/>
  <c r="AW60" i="3"/>
  <c r="AU61" i="3"/>
  <c r="AY57" i="3"/>
  <c r="AW56" i="3"/>
  <c r="AU57" i="3"/>
  <c r="AY53" i="3"/>
  <c r="AW52" i="3"/>
  <c r="AU53" i="3"/>
  <c r="AY49" i="3"/>
  <c r="AW48" i="3"/>
  <c r="AU49" i="3"/>
  <c r="AY45" i="3"/>
  <c r="AW44" i="3"/>
  <c r="AU45" i="3"/>
  <c r="AY41" i="3"/>
  <c r="AW40" i="3"/>
  <c r="AU41" i="3"/>
  <c r="AY31" i="3"/>
  <c r="AY33" i="3"/>
  <c r="AY35" i="3"/>
  <c r="AY37" i="3"/>
  <c r="AW32" i="3"/>
  <c r="AW34" i="3"/>
  <c r="AW36" i="3"/>
  <c r="AU31" i="3"/>
  <c r="AU33" i="3"/>
  <c r="AU35" i="3"/>
  <c r="AU37" i="3"/>
  <c r="AZ30" i="3"/>
  <c r="AZ31" i="3"/>
  <c r="AX30" i="3"/>
  <c r="AX31" i="3"/>
  <c r="AV30" i="3"/>
  <c r="AV31" i="3"/>
  <c r="AV29" i="3"/>
  <c r="AZ22" i="3"/>
  <c r="AZ23" i="3"/>
  <c r="AX23" i="3"/>
  <c r="AX22" i="3"/>
  <c r="AV22" i="3"/>
  <c r="AV21" i="3"/>
  <c r="AZ14" i="3"/>
  <c r="AZ15" i="3"/>
  <c r="AX15" i="3"/>
  <c r="AX14" i="3"/>
  <c r="AV14" i="3"/>
  <c r="AV13" i="3"/>
  <c r="AZ32" i="3"/>
  <c r="AZ33" i="3"/>
  <c r="AX32" i="3"/>
  <c r="AX33" i="3"/>
  <c r="AV32" i="3"/>
  <c r="AV33" i="3"/>
  <c r="AZ28" i="3"/>
  <c r="AX29" i="3"/>
  <c r="AV28" i="3"/>
  <c r="AZ24" i="3"/>
  <c r="AX25" i="3"/>
  <c r="AV24" i="3"/>
  <c r="AZ20" i="3"/>
  <c r="AX21" i="3"/>
  <c r="AV20" i="3"/>
  <c r="AZ16" i="3"/>
  <c r="AX17" i="3"/>
  <c r="AV16" i="3"/>
  <c r="AZ12" i="3"/>
  <c r="AX13" i="3"/>
  <c r="AV12" i="3"/>
  <c r="AZ4" i="3"/>
  <c r="AZ6" i="3"/>
  <c r="AZ8" i="3"/>
  <c r="AX3" i="3"/>
  <c r="AX5" i="3"/>
  <c r="AX7" i="3"/>
  <c r="AX9" i="3"/>
  <c r="AV4" i="3"/>
  <c r="AV6" i="3"/>
  <c r="AV8" i="3"/>
  <c r="AZ3" i="3"/>
  <c r="AI395" i="3"/>
  <c r="AG238" i="3"/>
  <c r="AG237" i="3"/>
  <c r="AG236" i="3"/>
  <c r="AG235" i="3"/>
  <c r="AG234" i="3"/>
  <c r="AG233" i="3"/>
  <c r="AG132" i="3"/>
  <c r="AG130" i="3"/>
  <c r="AG127" i="3"/>
  <c r="AG125" i="3"/>
  <c r="AG124" i="3"/>
  <c r="AG123" i="3"/>
  <c r="AG90" i="3"/>
  <c r="AG89" i="3"/>
  <c r="AG88" i="3"/>
  <c r="AG87" i="3"/>
  <c r="H401" i="3"/>
  <c r="H68" i="3"/>
  <c r="H64" i="3"/>
  <c r="H60" i="3"/>
</calcChain>
</file>

<file path=xl/sharedStrings.xml><?xml version="1.0" encoding="utf-8"?>
<sst xmlns="http://schemas.openxmlformats.org/spreadsheetml/2006/main" count="828" uniqueCount="103">
  <si>
    <t>Name</t>
  </si>
  <si>
    <t>Value</t>
  </si>
  <si>
    <t>Unit</t>
  </si>
  <si>
    <t>Rate</t>
  </si>
  <si>
    <t>Crit</t>
  </si>
  <si>
    <t>Measure</t>
  </si>
  <si>
    <t>End</t>
  </si>
  <si>
    <t>s</t>
  </si>
  <si>
    <t>°C</t>
  </si>
  <si>
    <t>kW/m²</t>
  </si>
  <si>
    <t>Unité</t>
  </si>
  <si>
    <t>-</t>
  </si>
  <si>
    <t>Parameter</t>
  </si>
  <si>
    <t>Description</t>
  </si>
  <si>
    <t>Valeur</t>
  </si>
  <si>
    <t>Paramètres de fonctions mathématiques</t>
  </si>
  <si>
    <t>th1i</t>
  </si>
  <si>
    <t>th2i</t>
  </si>
  <si>
    <t>th3i</t>
  </si>
  <si>
    <t>th4i</t>
  </si>
  <si>
    <t>th5i</t>
  </si>
  <si>
    <t>th6i</t>
  </si>
  <si>
    <t>th7i</t>
  </si>
  <si>
    <t>th8i</t>
  </si>
  <si>
    <t>th1o</t>
  </si>
  <si>
    <t>th2o</t>
  </si>
  <si>
    <t>th3o</t>
  </si>
  <si>
    <t>th4o</t>
  </si>
  <si>
    <t>th5o</t>
  </si>
  <si>
    <t>th6o</t>
  </si>
  <si>
    <t>th7o</t>
  </si>
  <si>
    <t>th8o</t>
  </si>
  <si>
    <t>thVF1</t>
  </si>
  <si>
    <t>thVF2</t>
  </si>
  <si>
    <t>thVF3</t>
  </si>
  <si>
    <t>thVF4</t>
  </si>
  <si>
    <t>thVF5</t>
  </si>
  <si>
    <t>thVF6</t>
  </si>
  <si>
    <t>thHF1</t>
  </si>
  <si>
    <t>thHF2</t>
  </si>
  <si>
    <t>thHF3</t>
  </si>
  <si>
    <t>thHF4</t>
  </si>
  <si>
    <t>th1g</t>
  </si>
  <si>
    <t>th2g</t>
  </si>
  <si>
    <t>th3g</t>
  </si>
  <si>
    <t>th4g</t>
  </si>
  <si>
    <t>th5g</t>
  </si>
  <si>
    <t>th6g</t>
  </si>
  <si>
    <t>ths1</t>
  </si>
  <si>
    <t>ths2</t>
  </si>
  <si>
    <t>ths3</t>
  </si>
  <si>
    <t>Masse LC1</t>
  </si>
  <si>
    <t>Masse LC2</t>
  </si>
  <si>
    <t>Masse LC3</t>
  </si>
  <si>
    <t>Radiomètre</t>
  </si>
  <si>
    <t>kg</t>
  </si>
  <si>
    <t>Sample</t>
  </si>
  <si>
    <t>Time (days)</t>
  </si>
  <si>
    <t>Time (minute)</t>
  </si>
  <si>
    <t>Filtrage rayonnements par pyromètres</t>
  </si>
  <si>
    <t>W/m²K</t>
  </si>
  <si>
    <t>h Convective heat transfer coefficient</t>
  </si>
  <si>
    <t>KPT Thermal conduction coefficient</t>
  </si>
  <si>
    <t>J/m²K</t>
  </si>
  <si>
    <t>CPT Heat capacity</t>
  </si>
  <si>
    <t>EpsPT Emissivity</t>
  </si>
  <si>
    <t>Dérivée TPT</t>
  </si>
  <si>
    <t>Tarage plateau d'essai vide</t>
  </si>
  <si>
    <t>Masse totale</t>
  </si>
  <si>
    <t>Masse totale nette</t>
  </si>
  <si>
    <t>HF1f</t>
  </si>
  <si>
    <t>HF2f</t>
  </si>
  <si>
    <t>HF3f</t>
  </si>
  <si>
    <t>HF4f</t>
  </si>
  <si>
    <t>HF1</t>
  </si>
  <si>
    <t>HF2</t>
  </si>
  <si>
    <t>HF3</t>
  </si>
  <si>
    <t>HF4</t>
  </si>
  <si>
    <t>VF1f</t>
  </si>
  <si>
    <t>VF2f</t>
  </si>
  <si>
    <t>VF3f</t>
  </si>
  <si>
    <t>VF4f</t>
  </si>
  <si>
    <t>VF5f</t>
  </si>
  <si>
    <t>VF6f</t>
  </si>
  <si>
    <t>VF1</t>
  </si>
  <si>
    <t>VF2</t>
  </si>
  <si>
    <t>VF3</t>
  </si>
  <si>
    <t>VF4</t>
  </si>
  <si>
    <t>VF5</t>
  </si>
  <si>
    <t>VF6</t>
  </si>
  <si>
    <t>Dérivée RHR</t>
  </si>
  <si>
    <t>RHR</t>
  </si>
  <si>
    <t>kW</t>
  </si>
  <si>
    <t>échantillon</t>
  </si>
  <si>
    <t>Début arrosage</t>
  </si>
  <si>
    <t>Test nr. 1361 TRAFIR pré</t>
  </si>
  <si>
    <t>Sample
400</t>
  </si>
  <si>
    <t xml:space="preserve"> </t>
  </si>
  <si>
    <t/>
  </si>
  <si>
    <t>kg/min</t>
  </si>
  <si>
    <t>kW/min</t>
  </si>
  <si>
    <t>kW/m²/min</t>
  </si>
  <si>
    <t>°C/min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</si>
</sst>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&quot;:&quot;\ 00"/>
    <numFmt numFmtId="165" formatCode="00"/>
    <numFmt numFmtId="166" formatCode="0.000"/>
    <numFmt numFmtId="167" formatCode="0.0"/>
  </numFmts>
  <fonts count="11" x14ac:knownFonts="1">
    <font>
      <sz val="11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theme="7" tint="0.3999755851924192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66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rgb="FFFFFF66"/>
      </right>
      <top style="medium">
        <color indexed="64"/>
      </top>
      <bottom style="medium">
        <color indexed="64"/>
      </bottom>
      <diagonal/>
    </border>
    <border>
      <left style="thin">
        <color rgb="FFFFFF66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/>
      <diagonal/>
    </border>
    <border>
      <left style="thin">
        <color theme="2" tint="-0.24994659260841701"/>
      </left>
      <right style="thin">
        <color theme="2" tint="-0.24994659260841701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 style="medium">
        <color indexed="64"/>
      </right>
      <top style="thin">
        <color theme="2" tint="-0.24994659260841701"/>
      </top>
      <bottom/>
      <diagonal/>
    </border>
    <border>
      <left style="thin">
        <color indexed="64"/>
      </left>
      <right style="thin">
        <color theme="2" tint="-0.24994659260841701"/>
      </right>
      <top style="thin">
        <color indexed="64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indexed="64"/>
      </right>
      <top style="thin">
        <color indexed="64"/>
      </top>
      <bottom style="thin">
        <color theme="2" tint="-0.24994659260841701"/>
      </bottom>
      <diagonal/>
    </border>
    <border>
      <left style="thin">
        <color indexed="64"/>
      </left>
      <right style="thin">
        <color theme="2" tint="-0.24994659260841701"/>
      </right>
      <top style="thin">
        <color theme="2" tint="-0.24994659260841701"/>
      </top>
      <bottom style="thin">
        <color indexed="64"/>
      </bottom>
      <diagonal/>
    </border>
    <border>
      <left style="thin">
        <color theme="2" tint="-0.24994659260841701"/>
      </left>
      <right style="thin">
        <color indexed="64"/>
      </right>
      <top style="thin">
        <color theme="2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2" tint="-0.24994659260841701"/>
      </right>
      <top style="medium">
        <color indexed="64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indexed="64"/>
      </right>
      <top style="medium">
        <color indexed="64"/>
      </top>
      <bottom style="thin">
        <color theme="2" tint="-0.24994659260841701"/>
      </bottom>
      <diagonal/>
    </border>
    <border>
      <left style="thin">
        <color indexed="64"/>
      </left>
      <right style="thin">
        <color theme="2" tint="-0.24994659260841701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indexed="64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 style="thin">
        <color auto="1"/>
      </bottom>
      <diagonal/>
    </border>
    <border>
      <left/>
      <right/>
      <top style="thin">
        <color theme="2" tint="-0.24994659260841701"/>
      </top>
      <bottom style="thin">
        <color auto="1"/>
      </bottom>
      <diagonal/>
    </border>
    <border>
      <left/>
      <right style="thin">
        <color theme="2" tint="-0.24994659260841701"/>
      </right>
      <top style="thin">
        <color theme="2" tint="-0.24994659260841701"/>
      </top>
      <bottom style="thin">
        <color auto="1"/>
      </bottom>
      <diagonal/>
    </border>
    <border>
      <left style="thin">
        <color theme="0" tint="-0.14993743705557422"/>
      </left>
      <right style="thin">
        <color auto="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auto="1"/>
      </right>
      <top style="thin">
        <color theme="0" tint="-0.14993743705557422"/>
      </top>
      <bottom/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0" xfId="0" applyAlignment="1" applyProtection="1">
      <alignment horizontal="center" vertical="center"/>
    </xf>
    <xf numFmtId="0" fontId="0" fillId="0" borderId="1" xfId="0" applyBorder="1" applyAlignment="1">
      <alignment horizontal="center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horizontal="center" vertical="center"/>
      <protection hidden="1"/>
    </xf>
    <xf numFmtId="165" fontId="2" fillId="2" borderId="4" xfId="0" applyNumberFormat="1" applyFont="1" applyFill="1" applyBorder="1" applyAlignment="1" applyProtection="1">
      <alignment horizontal="right" vertical="center"/>
      <protection hidden="1"/>
    </xf>
    <xf numFmtId="164" fontId="2" fillId="2" borderId="5" xfId="0" applyNumberFormat="1" applyFont="1" applyFill="1" applyBorder="1" applyAlignment="1" applyProtection="1">
      <alignment horizontal="left" vertical="center"/>
      <protection hidden="1"/>
    </xf>
    <xf numFmtId="0" fontId="5" fillId="0" borderId="0" xfId="0" applyFont="1" applyAlignment="1" applyProtection="1">
      <alignment horizontal="center" vertical="center"/>
      <protection hidden="1"/>
    </xf>
    <xf numFmtId="0" fontId="0" fillId="0" borderId="0" xfId="0" applyNumberFormat="1" applyBorder="1" applyAlignment="1" applyProtection="1">
      <alignment horizontal="center" vertical="center"/>
      <protection hidden="1"/>
    </xf>
    <xf numFmtId="0" fontId="3" fillId="0" borderId="0" xfId="0" applyFont="1" applyBorder="1" applyAlignment="1" applyProtection="1">
      <alignment vertical="center"/>
      <protection hidden="1"/>
    </xf>
    <xf numFmtId="0" fontId="3" fillId="0" borderId="0" xfId="0" applyFont="1" applyAlignment="1" applyProtection="1">
      <alignment horizontal="center" vertical="center"/>
      <protection hidden="1"/>
    </xf>
    <xf numFmtId="0" fontId="5" fillId="0" borderId="0" xfId="0" applyNumberFormat="1" applyFont="1" applyFill="1" applyAlignment="1" applyProtection="1">
      <alignment horizontal="center" vertical="center"/>
      <protection hidden="1"/>
    </xf>
    <xf numFmtId="0" fontId="0" fillId="0" borderId="0" xfId="0" applyNumberFormat="1" applyBorder="1" applyAlignment="1" applyProtection="1">
      <alignment horizontal="center" vertical="center"/>
      <protection locked="0" hidden="1"/>
    </xf>
    <xf numFmtId="2" fontId="0" fillId="0" borderId="3" xfId="0" applyNumberFormat="1" applyBorder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horizontal="left" vertical="center"/>
      <protection hidden="1"/>
    </xf>
    <xf numFmtId="2" fontId="0" fillId="0" borderId="0" xfId="0" applyNumberFormat="1" applyAlignment="1" applyProtection="1">
      <alignment horizontal="right" vertical="center"/>
      <protection hidden="1"/>
    </xf>
    <xf numFmtId="0" fontId="0" fillId="0" borderId="0" xfId="0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 vertical="center"/>
      <protection hidden="1"/>
    </xf>
    <xf numFmtId="0" fontId="0" fillId="0" borderId="0" xfId="0" applyBorder="1" applyAlignment="1" applyProtection="1">
      <alignment horizontal="center" vertical="center"/>
      <protection hidden="1"/>
    </xf>
    <xf numFmtId="166" fontId="0" fillId="0" borderId="2" xfId="0" applyNumberFormat="1" applyBorder="1" applyAlignment="1" applyProtection="1">
      <alignment horizontal="right" vertical="center" shrinkToFit="1"/>
      <protection hidden="1"/>
    </xf>
    <xf numFmtId="2" fontId="0" fillId="0" borderId="0" xfId="0" applyNumberFormat="1" applyAlignment="1" applyProtection="1">
      <alignment horizontal="center" vertical="center"/>
    </xf>
    <xf numFmtId="0" fontId="0" fillId="0" borderId="0" xfId="0" applyNumberFormat="1" applyAlignment="1" applyProtection="1">
      <alignment horizontal="center"/>
    </xf>
    <xf numFmtId="0" fontId="0" fillId="0" borderId="0" xfId="0" applyAlignment="1" applyProtection="1">
      <alignment horizontal="center"/>
    </xf>
    <xf numFmtId="0" fontId="5" fillId="0" borderId="0" xfId="0" applyNumberFormat="1" applyFont="1" applyFill="1" applyBorder="1" applyAlignment="1" applyProtection="1">
      <alignment horizontal="center" vertical="center" wrapText="1"/>
      <protection hidden="1"/>
    </xf>
    <xf numFmtId="0" fontId="3" fillId="3" borderId="6" xfId="0" applyNumberFormat="1" applyFont="1" applyFill="1" applyBorder="1" applyAlignment="1" applyProtection="1">
      <alignment horizontal="center" vertical="center"/>
      <protection hidden="1"/>
    </xf>
    <xf numFmtId="0" fontId="7" fillId="3" borderId="6" xfId="0" applyNumberFormat="1" applyFont="1" applyFill="1" applyBorder="1" applyAlignment="1" applyProtection="1">
      <alignment horizontal="center" vertical="center"/>
      <protection hidden="1"/>
    </xf>
    <xf numFmtId="0" fontId="0" fillId="3" borderId="0" xfId="0" applyFill="1" applyAlignment="1" applyProtection="1">
      <alignment horizontal="center" vertical="center"/>
      <protection hidden="1"/>
    </xf>
    <xf numFmtId="0" fontId="0" fillId="3" borderId="0" xfId="0" applyNumberFormat="1" applyFill="1" applyAlignment="1" applyProtection="1">
      <alignment horizontal="center" vertical="center"/>
      <protection hidden="1"/>
    </xf>
    <xf numFmtId="0" fontId="3" fillId="3" borderId="9" xfId="0" applyFont="1" applyFill="1" applyBorder="1" applyAlignment="1" applyProtection="1">
      <alignment horizontal="center" vertical="center" wrapText="1"/>
      <protection hidden="1"/>
    </xf>
    <xf numFmtId="0" fontId="1" fillId="5" borderId="10" xfId="0" applyFont="1" applyFill="1" applyBorder="1" applyAlignment="1" applyProtection="1">
      <alignment horizontal="center" vertical="center" shrinkToFit="1"/>
      <protection locked="0" hidden="1"/>
    </xf>
    <xf numFmtId="0" fontId="6" fillId="5" borderId="11" xfId="0" applyFont="1" applyFill="1" applyBorder="1" applyAlignment="1" applyProtection="1">
      <alignment horizontal="center" vertical="center"/>
      <protection locked="0" hidden="1"/>
    </xf>
    <xf numFmtId="0" fontId="1" fillId="5" borderId="16" xfId="0" applyFont="1" applyFill="1" applyBorder="1" applyAlignment="1" applyProtection="1">
      <alignment horizontal="center" vertical="center" shrinkToFit="1"/>
      <protection locked="0" hidden="1"/>
    </xf>
    <xf numFmtId="0" fontId="6" fillId="5" borderId="17" xfId="0" applyFont="1" applyFill="1" applyBorder="1" applyAlignment="1" applyProtection="1">
      <alignment horizontal="center" vertical="center"/>
      <protection locked="0" hidden="1"/>
    </xf>
    <xf numFmtId="0" fontId="1" fillId="5" borderId="14" xfId="0" applyFont="1" applyFill="1" applyBorder="1" applyAlignment="1" applyProtection="1">
      <alignment horizontal="center" vertical="center" shrinkToFit="1"/>
      <protection locked="0" hidden="1"/>
    </xf>
    <xf numFmtId="0" fontId="6" fillId="5" borderId="15" xfId="0" applyFont="1" applyFill="1" applyBorder="1" applyAlignment="1" applyProtection="1">
      <alignment horizontal="center" vertical="center"/>
      <protection locked="0" hidden="1"/>
    </xf>
    <xf numFmtId="0" fontId="3" fillId="0" borderId="0" xfId="0" applyNumberFormat="1" applyFont="1" applyFill="1" applyBorder="1" applyAlignment="1" applyProtection="1">
      <alignment horizontal="center" vertical="center" wrapText="1"/>
      <protection hidden="1"/>
    </xf>
    <xf numFmtId="0" fontId="3" fillId="0" borderId="0" xfId="0" applyNumberFormat="1" applyFont="1" applyAlignment="1" applyProtection="1">
      <alignment horizontal="center" vertical="center"/>
      <protection hidden="1"/>
    </xf>
    <xf numFmtId="166" fontId="0" fillId="0" borderId="0" xfId="0" applyNumberFormat="1" applyBorder="1" applyAlignment="1" applyProtection="1">
      <alignment horizontal="right" vertical="center" shrinkToFit="1"/>
      <protection hidden="1"/>
    </xf>
    <xf numFmtId="0" fontId="0" fillId="0" borderId="0" xfId="0" applyAlignment="1">
      <alignment horizontal="left"/>
    </xf>
    <xf numFmtId="0" fontId="3" fillId="3" borderId="7" xfId="0" applyNumberFormat="1" applyFont="1" applyFill="1" applyBorder="1" applyAlignment="1" applyProtection="1">
      <alignment horizontal="center" vertical="center"/>
      <protection hidden="1"/>
    </xf>
    <xf numFmtId="0" fontId="0" fillId="4" borderId="21" xfId="0" applyNumberFormat="1" applyFill="1" applyBorder="1" applyAlignment="1" applyProtection="1">
      <alignment horizontal="left" vertical="center" shrinkToFit="1"/>
      <protection hidden="1"/>
    </xf>
    <xf numFmtId="0" fontId="0" fillId="4" borderId="22" xfId="0" applyNumberFormat="1" applyFill="1" applyBorder="1" applyAlignment="1" applyProtection="1">
      <alignment horizontal="left" vertical="center" shrinkToFit="1"/>
      <protection hidden="1"/>
    </xf>
    <xf numFmtId="166" fontId="3" fillId="0" borderId="0" xfId="0" applyNumberFormat="1" applyFont="1" applyAlignment="1" applyProtection="1">
      <alignment horizontal="center" vertical="center"/>
      <protection hidden="1"/>
    </xf>
    <xf numFmtId="167" fontId="0" fillId="0" borderId="0" xfId="0" applyNumberFormat="1" applyBorder="1" applyAlignment="1" applyProtection="1">
      <alignment horizontal="right" vertical="center" shrinkToFit="1"/>
      <protection hidden="1"/>
    </xf>
    <xf numFmtId="167" fontId="0" fillId="0" borderId="2" xfId="0" applyNumberFormat="1" applyBorder="1" applyAlignment="1" applyProtection="1">
      <alignment horizontal="right" vertical="center" shrinkToFit="1"/>
      <protection hidden="1"/>
    </xf>
    <xf numFmtId="167" fontId="3" fillId="0" borderId="0" xfId="0" applyNumberFormat="1" applyFont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NumberFormat="1" applyAlignment="1" applyProtection="1">
      <alignment horizontal="center" vertical="center"/>
    </xf>
    <xf numFmtId="0" fontId="9" fillId="0" borderId="0" xfId="0" applyFont="1"/>
    <xf numFmtId="0" fontId="9" fillId="0" borderId="0" xfId="0" quotePrefix="1" applyFont="1"/>
    <xf numFmtId="0" fontId="10" fillId="0" borderId="0" xfId="0" applyFont="1"/>
    <xf numFmtId="0" fontId="8" fillId="3" borderId="18" xfId="0" applyNumberFormat="1" applyFont="1" applyFill="1" applyBorder="1" applyAlignment="1" applyProtection="1">
      <alignment horizontal="center" vertical="center" shrinkToFit="1"/>
      <protection hidden="1"/>
    </xf>
    <xf numFmtId="0" fontId="8" fillId="3" borderId="19" xfId="0" applyNumberFormat="1" applyFont="1" applyFill="1" applyBorder="1" applyAlignment="1" applyProtection="1">
      <alignment horizontal="center" vertical="center" shrinkToFit="1"/>
      <protection hidden="1"/>
    </xf>
    <xf numFmtId="0" fontId="8" fillId="3" borderId="20" xfId="0" applyNumberFormat="1" applyFont="1" applyFill="1" applyBorder="1" applyAlignment="1" applyProtection="1">
      <alignment horizontal="center" vertical="center" shrinkToFit="1"/>
      <protection hidden="1"/>
    </xf>
    <xf numFmtId="0" fontId="7" fillId="3" borderId="8" xfId="0" applyNumberFormat="1" applyFont="1" applyFill="1" applyBorder="1" applyAlignment="1" applyProtection="1">
      <alignment horizontal="center" vertical="center"/>
      <protection hidden="1"/>
    </xf>
    <xf numFmtId="0" fontId="4" fillId="5" borderId="12" xfId="0" applyNumberFormat="1" applyFont="1" applyFill="1" applyBorder="1" applyAlignment="1" applyProtection="1">
      <alignment horizontal="center" vertical="center" shrinkToFit="1"/>
      <protection hidden="1"/>
    </xf>
    <xf numFmtId="0" fontId="4" fillId="5" borderId="13" xfId="0" applyNumberFormat="1" applyFont="1" applyFill="1" applyBorder="1" applyAlignment="1" applyProtection="1">
      <alignment horizontal="center" vertical="center" shrinkToFit="1"/>
      <protection hidden="1"/>
    </xf>
  </cellXfs>
  <cellStyles count="1">
    <cellStyle name="Normal" xfId="0" builtinId="0"/>
  </cellStyles>
  <dxfs count="8"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ill>
        <gradientFill degree="90">
          <stop position="0">
            <color theme="0"/>
          </stop>
          <stop position="1">
            <color theme="5" tint="0.40000610370189521"/>
          </stop>
        </gradientFill>
      </fill>
    </dxf>
    <dxf>
      <fill>
        <gradientFill degree="90">
          <stop position="0">
            <color theme="0"/>
          </stop>
          <stop position="1">
            <color theme="7" tint="0.40000610370189521"/>
          </stop>
        </gradientFill>
      </fill>
    </dxf>
    <dxf>
      <fill>
        <gradientFill degree="90">
          <stop position="0">
            <color theme="0"/>
          </stop>
          <stop position="1">
            <color theme="5" tint="0.40000610370189521"/>
          </stop>
        </gradientFill>
      </fill>
    </dxf>
    <dxf>
      <fill>
        <gradientFill degree="90">
          <stop position="0">
            <color theme="0"/>
          </stop>
          <stop position="1">
            <color theme="7" tint="0.40000610370189521"/>
          </stop>
        </gradient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9900"/>
      <rgbColor rgb="0000FFFF"/>
      <rgbColor rgb="0000FF00"/>
      <rgbColor rgb="00FF0000"/>
      <rgbColor rgb="00CC66FF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CCFF"/>
      <color rgb="FF33CCCC"/>
      <color rgb="FFFF3300"/>
      <color rgb="FFFF6600"/>
      <color rgb="FFFFFF66"/>
      <color rgb="FFFFCCCC"/>
      <color rgb="FFFF7C8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1.xml"/><Relationship Id="rId13" Type="http://schemas.openxmlformats.org/officeDocument/2006/relationships/styles" Target="styles.xml"/><Relationship Id="rId3" Type="http://schemas.openxmlformats.org/officeDocument/2006/relationships/chartsheet" Target="chartsheets/sheet3.xml"/><Relationship Id="rId7" Type="http://schemas.openxmlformats.org/officeDocument/2006/relationships/chartsheet" Target="chartsheets/sheet7.xml"/><Relationship Id="rId12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worksheet" Target="worksheets/sheet4.xml"/><Relationship Id="rId5" Type="http://schemas.openxmlformats.org/officeDocument/2006/relationships/chartsheet" Target="chart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3.xml"/><Relationship Id="rId4" Type="http://schemas.openxmlformats.org/officeDocument/2006/relationships/chartsheet" Target="chartsheets/sheet4.xml"/><Relationship Id="rId9" Type="http://schemas.openxmlformats.org/officeDocument/2006/relationships/worksheet" Target="worksheets/sheet2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Masse nette de bois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Test!$J$10:$L$10</c:f>
              <c:strCache>
                <c:ptCount val="1"/>
                <c:pt idx="0">
                  <c:v>Masse totale nette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Meas!$G$2:$G$7001</c:f>
              <c:numCache>
                <c:formatCode>General</c:formatCode>
                <c:ptCount val="7000"/>
                <c:pt idx="0">
                  <c:v>136.87760699999995</c:v>
                </c:pt>
                <c:pt idx="1">
                  <c:v>136.93307900000002</c:v>
                </c:pt>
                <c:pt idx="2">
                  <c:v>136.82878099999999</c:v>
                </c:pt>
                <c:pt idx="3">
                  <c:v>136.94770900000003</c:v>
                </c:pt>
                <c:pt idx="4">
                  <c:v>136.91105900000002</c:v>
                </c:pt>
                <c:pt idx="5">
                  <c:v>137.060067</c:v>
                </c:pt>
                <c:pt idx="6">
                  <c:v>137.01197500000006</c:v>
                </c:pt>
                <c:pt idx="7">
                  <c:v>137.03886300000005</c:v>
                </c:pt>
                <c:pt idx="8">
                  <c:v>136.98841700000008</c:v>
                </c:pt>
                <c:pt idx="9">
                  <c:v>136.92490600000002</c:v>
                </c:pt>
                <c:pt idx="10">
                  <c:v>136.90942600000005</c:v>
                </c:pt>
                <c:pt idx="11">
                  <c:v>136.99328800000006</c:v>
                </c:pt>
                <c:pt idx="12">
                  <c:v>136.83204599999999</c:v>
                </c:pt>
                <c:pt idx="13">
                  <c:v>136.86949399999997</c:v>
                </c:pt>
                <c:pt idx="14">
                  <c:v>136.85317400000002</c:v>
                </c:pt>
                <c:pt idx="15">
                  <c:v>136.97047400000002</c:v>
                </c:pt>
                <c:pt idx="16">
                  <c:v>136.98270600000001</c:v>
                </c:pt>
                <c:pt idx="17">
                  <c:v>136.953327</c:v>
                </c:pt>
                <c:pt idx="18">
                  <c:v>137.00795199999999</c:v>
                </c:pt>
                <c:pt idx="19">
                  <c:v>136.915145</c:v>
                </c:pt>
                <c:pt idx="20">
                  <c:v>136.79456399999998</c:v>
                </c:pt>
                <c:pt idx="21">
                  <c:v>136.84914400000008</c:v>
                </c:pt>
                <c:pt idx="22">
                  <c:v>136.92573300000009</c:v>
                </c:pt>
                <c:pt idx="23">
                  <c:v>136.86224599999997</c:v>
                </c:pt>
                <c:pt idx="24">
                  <c:v>136.91352699999999</c:v>
                </c:pt>
                <c:pt idx="25">
                  <c:v>136.96972299999999</c:v>
                </c:pt>
                <c:pt idx="26">
                  <c:v>137.03564499999999</c:v>
                </c:pt>
                <c:pt idx="27">
                  <c:v>136.974627</c:v>
                </c:pt>
                <c:pt idx="28">
                  <c:v>136.90699699999999</c:v>
                </c:pt>
                <c:pt idx="29">
                  <c:v>136.83449300000001</c:v>
                </c:pt>
                <c:pt idx="30">
                  <c:v>136.92004000000003</c:v>
                </c:pt>
                <c:pt idx="31">
                  <c:v>136.87603299999995</c:v>
                </c:pt>
                <c:pt idx="32">
                  <c:v>136.91431800000004</c:v>
                </c:pt>
                <c:pt idx="33">
                  <c:v>136.94935599999997</c:v>
                </c:pt>
                <c:pt idx="34">
                  <c:v>136.89645999999999</c:v>
                </c:pt>
                <c:pt idx="35">
                  <c:v>136.857373</c:v>
                </c:pt>
                <c:pt idx="36">
                  <c:v>136.92576800000001</c:v>
                </c:pt>
                <c:pt idx="37">
                  <c:v>136.93633200000005</c:v>
                </c:pt>
                <c:pt idx="38">
                  <c:v>136.84024700000003</c:v>
                </c:pt>
                <c:pt idx="39">
                  <c:v>136.94691800000004</c:v>
                </c:pt>
                <c:pt idx="40">
                  <c:v>136.89317</c:v>
                </c:pt>
                <c:pt idx="41">
                  <c:v>136.86955700000004</c:v>
                </c:pt>
                <c:pt idx="42">
                  <c:v>136.964856</c:v>
                </c:pt>
                <c:pt idx="43">
                  <c:v>137.03409900000003</c:v>
                </c:pt>
                <c:pt idx="44">
                  <c:v>137.08948599999997</c:v>
                </c:pt>
                <c:pt idx="45">
                  <c:v>136.95105799999999</c:v>
                </c:pt>
                <c:pt idx="46">
                  <c:v>136.97219000000001</c:v>
                </c:pt>
                <c:pt idx="47">
                  <c:v>137.04717399999998</c:v>
                </c:pt>
                <c:pt idx="48">
                  <c:v>136.99179399999997</c:v>
                </c:pt>
                <c:pt idx="49">
                  <c:v>137.07402099999996</c:v>
                </c:pt>
                <c:pt idx="50">
                  <c:v>137.04387300000002</c:v>
                </c:pt>
                <c:pt idx="51">
                  <c:v>137.08056399999998</c:v>
                </c:pt>
                <c:pt idx="52">
                  <c:v>137.10737600000004</c:v>
                </c:pt>
                <c:pt idx="53">
                  <c:v>137.09446399999996</c:v>
                </c:pt>
                <c:pt idx="54">
                  <c:v>137.03904700000004</c:v>
                </c:pt>
                <c:pt idx="55">
                  <c:v>137.15393699999998</c:v>
                </c:pt>
                <c:pt idx="56">
                  <c:v>137.11152400000009</c:v>
                </c:pt>
                <c:pt idx="57">
                  <c:v>137.09689199999997</c:v>
                </c:pt>
                <c:pt idx="58">
                  <c:v>137.11888600000003</c:v>
                </c:pt>
                <c:pt idx="59">
                  <c:v>137.069142</c:v>
                </c:pt>
                <c:pt idx="60">
                  <c:v>137.07639599999999</c:v>
                </c:pt>
                <c:pt idx="61">
                  <c:v>137.00404900000007</c:v>
                </c:pt>
                <c:pt idx="62">
                  <c:v>137.04229800000002</c:v>
                </c:pt>
                <c:pt idx="63">
                  <c:v>137.01383200000004</c:v>
                </c:pt>
                <c:pt idx="64">
                  <c:v>137.08140599999996</c:v>
                </c:pt>
                <c:pt idx="65">
                  <c:v>136.94624899999997</c:v>
                </c:pt>
                <c:pt idx="66">
                  <c:v>136.86564200000004</c:v>
                </c:pt>
                <c:pt idx="67">
                  <c:v>136.84614299999998</c:v>
                </c:pt>
                <c:pt idx="68">
                  <c:v>136.95451000000003</c:v>
                </c:pt>
                <c:pt idx="69">
                  <c:v>137.07014699999996</c:v>
                </c:pt>
                <c:pt idx="70">
                  <c:v>137.02952500000009</c:v>
                </c:pt>
                <c:pt idx="71">
                  <c:v>137.03929899999997</c:v>
                </c:pt>
                <c:pt idx="72">
                  <c:v>137.20940400000001</c:v>
                </c:pt>
                <c:pt idx="73">
                  <c:v>137.31697200000002</c:v>
                </c:pt>
                <c:pt idx="74">
                  <c:v>137.43186000000003</c:v>
                </c:pt>
                <c:pt idx="75">
                  <c:v>137.37884500000001</c:v>
                </c:pt>
                <c:pt idx="76">
                  <c:v>137.594694</c:v>
                </c:pt>
                <c:pt idx="77">
                  <c:v>137.70471200000003</c:v>
                </c:pt>
                <c:pt idx="78">
                  <c:v>137.78939599999995</c:v>
                </c:pt>
                <c:pt idx="79">
                  <c:v>137.83092699999997</c:v>
                </c:pt>
                <c:pt idx="80">
                  <c:v>137.82852500000007</c:v>
                </c:pt>
                <c:pt idx="81">
                  <c:v>137.94423799999998</c:v>
                </c:pt>
                <c:pt idx="82">
                  <c:v>138.06393700000001</c:v>
                </c:pt>
                <c:pt idx="83">
                  <c:v>138.08429800000005</c:v>
                </c:pt>
                <c:pt idx="84">
                  <c:v>138.07780999999994</c:v>
                </c:pt>
                <c:pt idx="85">
                  <c:v>138.00284799999997</c:v>
                </c:pt>
                <c:pt idx="86">
                  <c:v>138.18365600000004</c:v>
                </c:pt>
                <c:pt idx="87">
                  <c:v>138.09004799999997</c:v>
                </c:pt>
                <c:pt idx="88">
                  <c:v>137.98251400000004</c:v>
                </c:pt>
                <c:pt idx="89">
                  <c:v>138.070493</c:v>
                </c:pt>
                <c:pt idx="90">
                  <c:v>138.01263599999999</c:v>
                </c:pt>
                <c:pt idx="91">
                  <c:v>137.99874800000003</c:v>
                </c:pt>
                <c:pt idx="92">
                  <c:v>137.87991800000003</c:v>
                </c:pt>
                <c:pt idx="93">
                  <c:v>137.85628600000001</c:v>
                </c:pt>
                <c:pt idx="94">
                  <c:v>137.75288700000004</c:v>
                </c:pt>
                <c:pt idx="95">
                  <c:v>137.78708999999998</c:v>
                </c:pt>
                <c:pt idx="96">
                  <c:v>137.89055400000001</c:v>
                </c:pt>
                <c:pt idx="97">
                  <c:v>137.86695000000003</c:v>
                </c:pt>
                <c:pt idx="98">
                  <c:v>137.92391300000003</c:v>
                </c:pt>
                <c:pt idx="99">
                  <c:v>137.85397</c:v>
                </c:pt>
                <c:pt idx="100">
                  <c:v>137.85963599999997</c:v>
                </c:pt>
                <c:pt idx="101">
                  <c:v>137.79046200000005</c:v>
                </c:pt>
                <c:pt idx="102">
                  <c:v>137.80109399999998</c:v>
                </c:pt>
                <c:pt idx="103">
                  <c:v>137.53570200000001</c:v>
                </c:pt>
                <c:pt idx="104">
                  <c:v>137.44686800000005</c:v>
                </c:pt>
                <c:pt idx="105">
                  <c:v>137.31409300000001</c:v>
                </c:pt>
                <c:pt idx="106">
                  <c:v>137.12436300000002</c:v>
                </c:pt>
                <c:pt idx="107">
                  <c:v>137.05761699999999</c:v>
                </c:pt>
                <c:pt idx="108">
                  <c:v>136.956571</c:v>
                </c:pt>
                <c:pt idx="109">
                  <c:v>136.82964700000002</c:v>
                </c:pt>
                <c:pt idx="110">
                  <c:v>136.76685300000003</c:v>
                </c:pt>
                <c:pt idx="111">
                  <c:v>136.71396599999997</c:v>
                </c:pt>
                <c:pt idx="112">
                  <c:v>136.40773199999995</c:v>
                </c:pt>
                <c:pt idx="113">
                  <c:v>136.29777000000007</c:v>
                </c:pt>
                <c:pt idx="114">
                  <c:v>136.13740099999995</c:v>
                </c:pt>
                <c:pt idx="115">
                  <c:v>136.142248</c:v>
                </c:pt>
                <c:pt idx="116">
                  <c:v>136.01024699999999</c:v>
                </c:pt>
                <c:pt idx="117">
                  <c:v>135.91423200000003</c:v>
                </c:pt>
                <c:pt idx="118">
                  <c:v>136.39635199999998</c:v>
                </c:pt>
                <c:pt idx="119">
                  <c:v>135.95828500000005</c:v>
                </c:pt>
                <c:pt idx="120">
                  <c:v>135.71721200000007</c:v>
                </c:pt>
                <c:pt idx="121">
                  <c:v>135.58609000000001</c:v>
                </c:pt>
                <c:pt idx="122">
                  <c:v>135.36045900000005</c:v>
                </c:pt>
                <c:pt idx="123">
                  <c:v>135.26683800000001</c:v>
                </c:pt>
                <c:pt idx="124">
                  <c:v>135.38491200000004</c:v>
                </c:pt>
                <c:pt idx="125">
                  <c:v>135.22284000000002</c:v>
                </c:pt>
                <c:pt idx="126">
                  <c:v>135.11693700000006</c:v>
                </c:pt>
                <c:pt idx="127">
                  <c:v>135.13732799999997</c:v>
                </c:pt>
                <c:pt idx="128">
                  <c:v>134.99809599999998</c:v>
                </c:pt>
                <c:pt idx="129">
                  <c:v>134.99561699999998</c:v>
                </c:pt>
                <c:pt idx="130">
                  <c:v>134.812477</c:v>
                </c:pt>
                <c:pt idx="131">
                  <c:v>134.78716500000002</c:v>
                </c:pt>
                <c:pt idx="132">
                  <c:v>134.62677600000001</c:v>
                </c:pt>
                <c:pt idx="133">
                  <c:v>134.43787800000001</c:v>
                </c:pt>
                <c:pt idx="134">
                  <c:v>134.34254000000004</c:v>
                </c:pt>
                <c:pt idx="135">
                  <c:v>134.330445</c:v>
                </c:pt>
                <c:pt idx="136">
                  <c:v>134.16915300000005</c:v>
                </c:pt>
                <c:pt idx="137">
                  <c:v>134.17404400000004</c:v>
                </c:pt>
                <c:pt idx="138">
                  <c:v>134.02096900000004</c:v>
                </c:pt>
                <c:pt idx="139">
                  <c:v>133.94932999999997</c:v>
                </c:pt>
                <c:pt idx="140">
                  <c:v>133.876847</c:v>
                </c:pt>
                <c:pt idx="141">
                  <c:v>133.79392300000001</c:v>
                </c:pt>
                <c:pt idx="142">
                  <c:v>133.585351</c:v>
                </c:pt>
                <c:pt idx="143">
                  <c:v>133.55927200000002</c:v>
                </c:pt>
                <c:pt idx="144">
                  <c:v>133.525868</c:v>
                </c:pt>
                <c:pt idx="145">
                  <c:v>134.007586</c:v>
                </c:pt>
                <c:pt idx="146">
                  <c:v>133.67123900000007</c:v>
                </c:pt>
                <c:pt idx="147">
                  <c:v>133.39435999999995</c:v>
                </c:pt>
                <c:pt idx="148">
                  <c:v>133.01734700000003</c:v>
                </c:pt>
                <c:pt idx="149">
                  <c:v>132.93015599999995</c:v>
                </c:pt>
                <c:pt idx="150">
                  <c:v>132.55803000000003</c:v>
                </c:pt>
                <c:pt idx="151">
                  <c:v>132.54504000000003</c:v>
                </c:pt>
                <c:pt idx="152">
                  <c:v>132.52139000000005</c:v>
                </c:pt>
                <c:pt idx="153">
                  <c:v>132.36421000000001</c:v>
                </c:pt>
                <c:pt idx="154">
                  <c:v>132.57850300000001</c:v>
                </c:pt>
                <c:pt idx="155">
                  <c:v>132.45464899999996</c:v>
                </c:pt>
                <c:pt idx="156">
                  <c:v>132.05565899999999</c:v>
                </c:pt>
                <c:pt idx="157">
                  <c:v>132.13710199999997</c:v>
                </c:pt>
                <c:pt idx="158">
                  <c:v>132.15255100000002</c:v>
                </c:pt>
                <c:pt idx="159">
                  <c:v>132.05647200000004</c:v>
                </c:pt>
                <c:pt idx="160">
                  <c:v>132.00273799999997</c:v>
                </c:pt>
                <c:pt idx="161">
                  <c:v>131.80244999999996</c:v>
                </c:pt>
                <c:pt idx="162">
                  <c:v>131.92541</c:v>
                </c:pt>
                <c:pt idx="163">
                  <c:v>131.81957399999993</c:v>
                </c:pt>
                <c:pt idx="164">
                  <c:v>131.77805400000005</c:v>
                </c:pt>
                <c:pt idx="165">
                  <c:v>131.53214599999995</c:v>
                </c:pt>
                <c:pt idx="166">
                  <c:v>131.78298599999999</c:v>
                </c:pt>
                <c:pt idx="167">
                  <c:v>131.57289099999997</c:v>
                </c:pt>
                <c:pt idx="168">
                  <c:v>131.39863499999996</c:v>
                </c:pt>
                <c:pt idx="169">
                  <c:v>131.26754099999999</c:v>
                </c:pt>
                <c:pt idx="170">
                  <c:v>131.359644</c:v>
                </c:pt>
                <c:pt idx="171">
                  <c:v>131.22937400000001</c:v>
                </c:pt>
                <c:pt idx="172">
                  <c:v>131.13566199999997</c:v>
                </c:pt>
                <c:pt idx="173">
                  <c:v>130.88081</c:v>
                </c:pt>
                <c:pt idx="174">
                  <c:v>130.86538000000002</c:v>
                </c:pt>
                <c:pt idx="175">
                  <c:v>130.63251000000002</c:v>
                </c:pt>
                <c:pt idx="176">
                  <c:v>130.45658800000007</c:v>
                </c:pt>
                <c:pt idx="177">
                  <c:v>130.296177</c:v>
                </c:pt>
                <c:pt idx="178">
                  <c:v>130.10567100000009</c:v>
                </c:pt>
                <c:pt idx="179">
                  <c:v>130.36147</c:v>
                </c:pt>
                <c:pt idx="180">
                  <c:v>130.01201099999997</c:v>
                </c:pt>
                <c:pt idx="181">
                  <c:v>129.80280699999997</c:v>
                </c:pt>
                <c:pt idx="182">
                  <c:v>129.62781100000001</c:v>
                </c:pt>
                <c:pt idx="183">
                  <c:v>129.35102000000001</c:v>
                </c:pt>
                <c:pt idx="184">
                  <c:v>129.20030700000001</c:v>
                </c:pt>
                <c:pt idx="185">
                  <c:v>129.12954300000001</c:v>
                </c:pt>
                <c:pt idx="186">
                  <c:v>128.891728</c:v>
                </c:pt>
                <c:pt idx="187">
                  <c:v>128.77612000000005</c:v>
                </c:pt>
                <c:pt idx="188">
                  <c:v>128.49438100000003</c:v>
                </c:pt>
                <c:pt idx="189">
                  <c:v>128.60032800000005</c:v>
                </c:pt>
                <c:pt idx="190">
                  <c:v>128.29488700000002</c:v>
                </c:pt>
                <c:pt idx="191">
                  <c:v>128.14751900000005</c:v>
                </c:pt>
                <c:pt idx="192">
                  <c:v>127.99850800000002</c:v>
                </c:pt>
                <c:pt idx="193">
                  <c:v>127.74207800000005</c:v>
                </c:pt>
                <c:pt idx="194">
                  <c:v>127.50424800000002</c:v>
                </c:pt>
                <c:pt idx="195">
                  <c:v>127.420433</c:v>
                </c:pt>
                <c:pt idx="196">
                  <c:v>127.247051</c:v>
                </c:pt>
                <c:pt idx="197">
                  <c:v>127.16560299999998</c:v>
                </c:pt>
                <c:pt idx="198">
                  <c:v>126.96940000000001</c:v>
                </c:pt>
                <c:pt idx="199">
                  <c:v>126.712017</c:v>
                </c:pt>
                <c:pt idx="200">
                  <c:v>126.35553600000003</c:v>
                </c:pt>
                <c:pt idx="201">
                  <c:v>126.143799</c:v>
                </c:pt>
                <c:pt idx="202">
                  <c:v>126.30178100000001</c:v>
                </c:pt>
                <c:pt idx="203">
                  <c:v>126.15279200000003</c:v>
                </c:pt>
                <c:pt idx="204">
                  <c:v>125.97695400000003</c:v>
                </c:pt>
                <c:pt idx="205">
                  <c:v>125.88644200000005</c:v>
                </c:pt>
                <c:pt idx="206">
                  <c:v>125.55350700000002</c:v>
                </c:pt>
                <c:pt idx="207">
                  <c:v>125.23419100000001</c:v>
                </c:pt>
                <c:pt idx="208">
                  <c:v>125.032398</c:v>
                </c:pt>
                <c:pt idx="209">
                  <c:v>124.92733800000002</c:v>
                </c:pt>
                <c:pt idx="210">
                  <c:v>124.733519</c:v>
                </c:pt>
                <c:pt idx="211">
                  <c:v>124.41754700000001</c:v>
                </c:pt>
                <c:pt idx="212">
                  <c:v>124.401385</c:v>
                </c:pt>
                <c:pt idx="213">
                  <c:v>124.38414</c:v>
                </c:pt>
                <c:pt idx="214">
                  <c:v>124.12359300000003</c:v>
                </c:pt>
                <c:pt idx="215">
                  <c:v>124.05611800000003</c:v>
                </c:pt>
                <c:pt idx="216">
                  <c:v>123.93660500000004</c:v>
                </c:pt>
                <c:pt idx="217">
                  <c:v>123.53109000000001</c:v>
                </c:pt>
                <c:pt idx="218">
                  <c:v>123.01173599999998</c:v>
                </c:pt>
                <c:pt idx="219">
                  <c:v>122.68748399999998</c:v>
                </c:pt>
                <c:pt idx="220">
                  <c:v>122.209518</c:v>
                </c:pt>
                <c:pt idx="221">
                  <c:v>121.759094</c:v>
                </c:pt>
                <c:pt idx="222">
                  <c:v>121.42676800000004</c:v>
                </c:pt>
                <c:pt idx="223">
                  <c:v>120.79072200000002</c:v>
                </c:pt>
                <c:pt idx="224">
                  <c:v>120.53087799999997</c:v>
                </c:pt>
                <c:pt idx="225">
                  <c:v>120.17731600000002</c:v>
                </c:pt>
                <c:pt idx="226">
                  <c:v>119.54048200000005</c:v>
                </c:pt>
                <c:pt idx="227">
                  <c:v>119.03062199999999</c:v>
                </c:pt>
                <c:pt idx="228">
                  <c:v>118.29131799999999</c:v>
                </c:pt>
                <c:pt idx="229">
                  <c:v>117.90689100000003</c:v>
                </c:pt>
                <c:pt idx="230">
                  <c:v>117.44261899999998</c:v>
                </c:pt>
                <c:pt idx="231">
                  <c:v>116.798382</c:v>
                </c:pt>
                <c:pt idx="232">
                  <c:v>116.146908</c:v>
                </c:pt>
                <c:pt idx="233">
                  <c:v>115.59052700000001</c:v>
                </c:pt>
                <c:pt idx="234">
                  <c:v>114.85115000000002</c:v>
                </c:pt>
                <c:pt idx="235">
                  <c:v>114.32018999999997</c:v>
                </c:pt>
                <c:pt idx="236">
                  <c:v>113.77693100000005</c:v>
                </c:pt>
                <c:pt idx="237">
                  <c:v>113.26872500000002</c:v>
                </c:pt>
                <c:pt idx="238">
                  <c:v>112.66198700000001</c:v>
                </c:pt>
                <c:pt idx="239">
                  <c:v>112.12862000000001</c:v>
                </c:pt>
                <c:pt idx="240">
                  <c:v>111.72380200000003</c:v>
                </c:pt>
                <c:pt idx="241">
                  <c:v>111.05681800000002</c:v>
                </c:pt>
                <c:pt idx="242">
                  <c:v>110.507904</c:v>
                </c:pt>
                <c:pt idx="243">
                  <c:v>110.043543</c:v>
                </c:pt>
                <c:pt idx="244">
                  <c:v>109.15573499999999</c:v>
                </c:pt>
                <c:pt idx="245">
                  <c:v>108.41545200000002</c:v>
                </c:pt>
                <c:pt idx="246">
                  <c:v>107.956772</c:v>
                </c:pt>
                <c:pt idx="247">
                  <c:v>107.40943399999998</c:v>
                </c:pt>
                <c:pt idx="248">
                  <c:v>107.07523000000003</c:v>
                </c:pt>
                <c:pt idx="249">
                  <c:v>106.52060299999999</c:v>
                </c:pt>
                <c:pt idx="250">
                  <c:v>105.71342199999998</c:v>
                </c:pt>
                <c:pt idx="251">
                  <c:v>105.16366699999998</c:v>
                </c:pt>
                <c:pt idx="252">
                  <c:v>104.44458600000002</c:v>
                </c:pt>
                <c:pt idx="253">
                  <c:v>104.22542300000003</c:v>
                </c:pt>
                <c:pt idx="254">
                  <c:v>103.58929800000004</c:v>
                </c:pt>
                <c:pt idx="255">
                  <c:v>103.01507800000002</c:v>
                </c:pt>
                <c:pt idx="256">
                  <c:v>102.40015599999998</c:v>
                </c:pt>
                <c:pt idx="257">
                  <c:v>101.97520100000003</c:v>
                </c:pt>
                <c:pt idx="258">
                  <c:v>101.54853000000003</c:v>
                </c:pt>
                <c:pt idx="259">
                  <c:v>102.25259599999998</c:v>
                </c:pt>
                <c:pt idx="260">
                  <c:v>101.31426900000002</c:v>
                </c:pt>
                <c:pt idx="261">
                  <c:v>101.28662500000002</c:v>
                </c:pt>
                <c:pt idx="262">
                  <c:v>102.21538900000002</c:v>
                </c:pt>
                <c:pt idx="263">
                  <c:v>102.81482499999998</c:v>
                </c:pt>
                <c:pt idx="264">
                  <c:v>104.19240500000001</c:v>
                </c:pt>
                <c:pt idx="265">
                  <c:v>104.81868300000002</c:v>
                </c:pt>
                <c:pt idx="266">
                  <c:v>106.63086500000003</c:v>
                </c:pt>
                <c:pt idx="267">
                  <c:v>107.88240100000002</c:v>
                </c:pt>
                <c:pt idx="268">
                  <c:v>109.51065900000003</c:v>
                </c:pt>
                <c:pt idx="269">
                  <c:v>110.61840699999999</c:v>
                </c:pt>
                <c:pt idx="270">
                  <c:v>112.53486400000003</c:v>
                </c:pt>
                <c:pt idx="271">
                  <c:v>114.12108900000004</c:v>
                </c:pt>
                <c:pt idx="272">
                  <c:v>114.18733700000001</c:v>
                </c:pt>
                <c:pt idx="273">
                  <c:v>116.77378600000003</c:v>
                </c:pt>
                <c:pt idx="274">
                  <c:v>118.26013800000004</c:v>
                </c:pt>
                <c:pt idx="275">
                  <c:v>118.081163</c:v>
                </c:pt>
                <c:pt idx="276">
                  <c:v>119.06923599999999</c:v>
                </c:pt>
                <c:pt idx="277">
                  <c:v>118.59627000000006</c:v>
                </c:pt>
                <c:pt idx="278">
                  <c:v>118.69655</c:v>
                </c:pt>
                <c:pt idx="279">
                  <c:v>118.94335300000006</c:v>
                </c:pt>
                <c:pt idx="280">
                  <c:v>119.03544600000004</c:v>
                </c:pt>
                <c:pt idx="281">
                  <c:v>119.26758100000001</c:v>
                </c:pt>
                <c:pt idx="282">
                  <c:v>119.57469400000002</c:v>
                </c:pt>
                <c:pt idx="283">
                  <c:v>119.68621899999999</c:v>
                </c:pt>
                <c:pt idx="284">
                  <c:v>119.73012699999998</c:v>
                </c:pt>
                <c:pt idx="285">
                  <c:v>119.71711399999998</c:v>
                </c:pt>
                <c:pt idx="286">
                  <c:v>119.65683100000001</c:v>
                </c:pt>
                <c:pt idx="287">
                  <c:v>119.57611700000001</c:v>
                </c:pt>
                <c:pt idx="288">
                  <c:v>119.53374400000001</c:v>
                </c:pt>
                <c:pt idx="289">
                  <c:v>119.37408599999998</c:v>
                </c:pt>
                <c:pt idx="290">
                  <c:v>119.31701000000004</c:v>
                </c:pt>
                <c:pt idx="291">
                  <c:v>119.23316000000005</c:v>
                </c:pt>
                <c:pt idx="292">
                  <c:v>119.16879899999998</c:v>
                </c:pt>
                <c:pt idx="293">
                  <c:v>119.09875900000003</c:v>
                </c:pt>
                <c:pt idx="294">
                  <c:v>118.95867400000003</c:v>
                </c:pt>
                <c:pt idx="295">
                  <c:v>118.69315499999999</c:v>
                </c:pt>
                <c:pt idx="296">
                  <c:v>118.73216199999996</c:v>
                </c:pt>
                <c:pt idx="297">
                  <c:v>118.500944</c:v>
                </c:pt>
                <c:pt idx="298">
                  <c:v>118.51555500000001</c:v>
                </c:pt>
                <c:pt idx="299">
                  <c:v>118.36575499999998</c:v>
                </c:pt>
                <c:pt idx="300">
                  <c:v>118.23301199999997</c:v>
                </c:pt>
                <c:pt idx="301">
                  <c:v>118.21425000000005</c:v>
                </c:pt>
                <c:pt idx="302">
                  <c:v>118.11739100000005</c:v>
                </c:pt>
                <c:pt idx="303">
                  <c:v>118.101044</c:v>
                </c:pt>
                <c:pt idx="304">
                  <c:v>117.97648500000003</c:v>
                </c:pt>
                <c:pt idx="305">
                  <c:v>117.92682400000001</c:v>
                </c:pt>
                <c:pt idx="306">
                  <c:v>117.906451</c:v>
                </c:pt>
                <c:pt idx="307">
                  <c:v>117.76146499999999</c:v>
                </c:pt>
                <c:pt idx="308">
                  <c:v>117.82266499999997</c:v>
                </c:pt>
                <c:pt idx="309">
                  <c:v>117.755763</c:v>
                </c:pt>
                <c:pt idx="310">
                  <c:v>117.72647499999999</c:v>
                </c:pt>
                <c:pt idx="311">
                  <c:v>117.66948100000002</c:v>
                </c:pt>
                <c:pt idx="312">
                  <c:v>117.50907799999999</c:v>
                </c:pt>
                <c:pt idx="313">
                  <c:v>117.58159999999998</c:v>
                </c:pt>
                <c:pt idx="314">
                  <c:v>117.51156199999997</c:v>
                </c:pt>
                <c:pt idx="315">
                  <c:v>117.45109600000001</c:v>
                </c:pt>
                <c:pt idx="316">
                  <c:v>116.82898000000006</c:v>
                </c:pt>
                <c:pt idx="317">
                  <c:v>117.15796599999999</c:v>
                </c:pt>
                <c:pt idx="318">
                  <c:v>117.27907499999998</c:v>
                </c:pt>
                <c:pt idx="319">
                  <c:v>117.22490099999999</c:v>
                </c:pt>
                <c:pt idx="320">
                  <c:v>107.656272</c:v>
                </c:pt>
                <c:pt idx="321">
                  <c:v>107.41762499999999</c:v>
                </c:pt>
                <c:pt idx="322">
                  <c:v>106.94308900000004</c:v>
                </c:pt>
                <c:pt idx="323">
                  <c:v>107.22321300000004</c:v>
                </c:pt>
                <c:pt idx="324">
                  <c:v>107.29722099999998</c:v>
                </c:pt>
                <c:pt idx="325">
                  <c:v>105.80785500000002</c:v>
                </c:pt>
                <c:pt idx="326">
                  <c:v>106.73884500000003</c:v>
                </c:pt>
                <c:pt idx="327">
                  <c:v>106.42298299999999</c:v>
                </c:pt>
                <c:pt idx="328">
                  <c:v>107.10038700000001</c:v>
                </c:pt>
                <c:pt idx="329">
                  <c:v>106.36044300000003</c:v>
                </c:pt>
                <c:pt idx="330">
                  <c:v>106.10576500000002</c:v>
                </c:pt>
                <c:pt idx="331">
                  <c:v>106.43913300000003</c:v>
                </c:pt>
                <c:pt idx="332">
                  <c:v>106.30895100000004</c:v>
                </c:pt>
                <c:pt idx="333">
                  <c:v>105.79071200000004</c:v>
                </c:pt>
                <c:pt idx="334">
                  <c:v>106.15331900000001</c:v>
                </c:pt>
                <c:pt idx="335">
                  <c:v>106.04181399999999</c:v>
                </c:pt>
                <c:pt idx="336">
                  <c:v>105.74304699999999</c:v>
                </c:pt>
                <c:pt idx="337">
                  <c:v>105.674645</c:v>
                </c:pt>
                <c:pt idx="338">
                  <c:v>105.68446599999999</c:v>
                </c:pt>
                <c:pt idx="339">
                  <c:v>105.74712800000003</c:v>
                </c:pt>
                <c:pt idx="340">
                  <c:v>106.85092800000001</c:v>
                </c:pt>
                <c:pt idx="341">
                  <c:v>107.16898599999996</c:v>
                </c:pt>
                <c:pt idx="342">
                  <c:v>107.91840200000001</c:v>
                </c:pt>
                <c:pt idx="343">
                  <c:v>108.59691300000003</c:v>
                </c:pt>
                <c:pt idx="344">
                  <c:v>108.65390399999995</c:v>
                </c:pt>
                <c:pt idx="345">
                  <c:v>108.00384600000001</c:v>
                </c:pt>
                <c:pt idx="346">
                  <c:v>107.62971399999998</c:v>
                </c:pt>
                <c:pt idx="347">
                  <c:v>107.27925199999999</c:v>
                </c:pt>
                <c:pt idx="348">
                  <c:v>106.95740200000006</c:v>
                </c:pt>
                <c:pt idx="349">
                  <c:v>106.90354200000002</c:v>
                </c:pt>
                <c:pt idx="350">
                  <c:v>106.76986000000005</c:v>
                </c:pt>
                <c:pt idx="351">
                  <c:v>106.847981</c:v>
                </c:pt>
                <c:pt idx="352">
                  <c:v>106.65331500000002</c:v>
                </c:pt>
                <c:pt idx="353">
                  <c:v>106.60359099999999</c:v>
                </c:pt>
                <c:pt idx="354">
                  <c:v>106.56939700000004</c:v>
                </c:pt>
                <c:pt idx="355">
                  <c:v>106.51392500000003</c:v>
                </c:pt>
                <c:pt idx="356">
                  <c:v>106.58482200000003</c:v>
                </c:pt>
                <c:pt idx="357">
                  <c:v>106.46751399999999</c:v>
                </c:pt>
                <c:pt idx="358">
                  <c:v>106.48139900000007</c:v>
                </c:pt>
                <c:pt idx="359">
                  <c:v>106.482148</c:v>
                </c:pt>
                <c:pt idx="360">
                  <c:v>106.41545600000001</c:v>
                </c:pt>
                <c:pt idx="361">
                  <c:v>106.30876600000005</c:v>
                </c:pt>
                <c:pt idx="362">
                  <c:v>106.35192599999999</c:v>
                </c:pt>
                <c:pt idx="363">
                  <c:v>106.36901800000004</c:v>
                </c:pt>
                <c:pt idx="364">
                  <c:v>106.29006300000003</c:v>
                </c:pt>
                <c:pt idx="365">
                  <c:v>106.32430600000004</c:v>
                </c:pt>
                <c:pt idx="366">
                  <c:v>106.21111000000002</c:v>
                </c:pt>
                <c:pt idx="367">
                  <c:v>106.350392</c:v>
                </c:pt>
                <c:pt idx="368">
                  <c:v>106.11510300000003</c:v>
                </c:pt>
                <c:pt idx="369">
                  <c:v>106.28363400000001</c:v>
                </c:pt>
                <c:pt idx="370">
                  <c:v>106.25922099999997</c:v>
                </c:pt>
                <c:pt idx="371">
                  <c:v>106.22343800000004</c:v>
                </c:pt>
                <c:pt idx="372">
                  <c:v>106.25190700000002</c:v>
                </c:pt>
                <c:pt idx="373">
                  <c:v>106.08178200000003</c:v>
                </c:pt>
                <c:pt idx="374">
                  <c:v>106.13718799999998</c:v>
                </c:pt>
                <c:pt idx="375">
                  <c:v>106.08513699999997</c:v>
                </c:pt>
                <c:pt idx="376">
                  <c:v>106.15348</c:v>
                </c:pt>
                <c:pt idx="377">
                  <c:v>105.99966799999999</c:v>
                </c:pt>
                <c:pt idx="378">
                  <c:v>106.01187699999997</c:v>
                </c:pt>
                <c:pt idx="379">
                  <c:v>106.02670800000004</c:v>
                </c:pt>
                <c:pt idx="380">
                  <c:v>106.06884100000002</c:v>
                </c:pt>
                <c:pt idx="381">
                  <c:v>106.154517</c:v>
                </c:pt>
                <c:pt idx="382">
                  <c:v>106.01605000000001</c:v>
                </c:pt>
                <c:pt idx="383">
                  <c:v>105.65528599999999</c:v>
                </c:pt>
                <c:pt idx="384">
                  <c:v>106.19601800000004</c:v>
                </c:pt>
                <c:pt idx="385">
                  <c:v>105.89470699999998</c:v>
                </c:pt>
                <c:pt idx="386">
                  <c:v>105.98677000000004</c:v>
                </c:pt>
                <c:pt idx="387">
                  <c:v>106.09922499999999</c:v>
                </c:pt>
                <c:pt idx="388">
                  <c:v>106.03236599999997</c:v>
                </c:pt>
                <c:pt idx="389">
                  <c:v>106.03489800000006</c:v>
                </c:pt>
                <c:pt idx="390">
                  <c:v>106.02430700000002</c:v>
                </c:pt>
                <c:pt idx="391">
                  <c:v>106.03406799999999</c:v>
                </c:pt>
                <c:pt idx="392">
                  <c:v>105.92492900000002</c:v>
                </c:pt>
                <c:pt idx="393">
                  <c:v>105.99825900000002</c:v>
                </c:pt>
                <c:pt idx="394">
                  <c:v>105.97297500000002</c:v>
                </c:pt>
                <c:pt idx="395">
                  <c:v>105.97621900000001</c:v>
                </c:pt>
                <c:pt idx="396">
                  <c:v>105.99009700000005</c:v>
                </c:pt>
                <c:pt idx="397">
                  <c:v>106.05616300000003</c:v>
                </c:pt>
                <c:pt idx="398">
                  <c:v>105.81818300000003</c:v>
                </c:pt>
                <c:pt idx="399">
                  <c:v>105.80368800000002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520-479A-ADFB-29F6ACCC6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87030672"/>
        <c:axId val="-987019248"/>
      </c:scatterChart>
      <c:valAx>
        <c:axId val="-987030672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19248"/>
        <c:crosses val="autoZero"/>
        <c:crossBetween val="midCat"/>
      </c:valAx>
      <c:valAx>
        <c:axId val="-987019248"/>
        <c:scaling>
          <c:orientation val="minMax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Masse (kg)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3067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Rayonnement mesuré par les pyromètres à plaque horizontaux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Test!$J$35:$L$35</c:f>
              <c:strCache>
                <c:ptCount val="1"/>
                <c:pt idx="0">
                  <c:v>HF1f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Meas!$AF$2:$AF$7001</c:f>
              <c:numCache>
                <c:formatCode>General</c:formatCode>
                <c:ptCount val="7000"/>
                <c:pt idx="0">
                  <c:v>0</c:v>
                </c:pt>
                <c:pt idx="1">
                  <c:v>0.41504081507531632</c:v>
                </c:pt>
                <c:pt idx="2">
                  <c:v>0.42979272843554234</c:v>
                </c:pt>
                <c:pt idx="3">
                  <c:v>0.42208584771296476</c:v>
                </c:pt>
                <c:pt idx="4">
                  <c:v>0.41808739309357712</c:v>
                </c:pt>
                <c:pt idx="5">
                  <c:v>0.42854936976758334</c:v>
                </c:pt>
                <c:pt idx="6">
                  <c:v>0.42934420192878453</c:v>
                </c:pt>
                <c:pt idx="7">
                  <c:v>0.42704442873512827</c:v>
                </c:pt>
                <c:pt idx="8">
                  <c:v>0.42925693554362454</c:v>
                </c:pt>
                <c:pt idx="9">
                  <c:v>0.43119293672849363</c:v>
                </c:pt>
                <c:pt idx="10">
                  <c:v>0.43360228444531085</c:v>
                </c:pt>
                <c:pt idx="11">
                  <c:v>0.43439053728336824</c:v>
                </c:pt>
                <c:pt idx="12">
                  <c:v>0.42943979428246681</c:v>
                </c:pt>
                <c:pt idx="13">
                  <c:v>0.43064007772952795</c:v>
                </c:pt>
                <c:pt idx="14">
                  <c:v>0.43251783585956122</c:v>
                </c:pt>
                <c:pt idx="15">
                  <c:v>0.42931209754039595</c:v>
                </c:pt>
                <c:pt idx="16">
                  <c:v>0.42324383477541172</c:v>
                </c:pt>
                <c:pt idx="17">
                  <c:v>0.42134740288093109</c:v>
                </c:pt>
                <c:pt idx="18">
                  <c:v>0.42321245430070581</c:v>
                </c:pt>
                <c:pt idx="19">
                  <c:v>0.41889660264387746</c:v>
                </c:pt>
                <c:pt idx="20">
                  <c:v>0.41661928873633186</c:v>
                </c:pt>
                <c:pt idx="21">
                  <c:v>0.41760268531687023</c:v>
                </c:pt>
                <c:pt idx="22">
                  <c:v>0.42133277864872021</c:v>
                </c:pt>
                <c:pt idx="23">
                  <c:v>0.42108406100019707</c:v>
                </c:pt>
                <c:pt idx="24">
                  <c:v>0.42155040612711858</c:v>
                </c:pt>
                <c:pt idx="25">
                  <c:v>0.42455129966524041</c:v>
                </c:pt>
                <c:pt idx="26">
                  <c:v>0.42401514588220313</c:v>
                </c:pt>
                <c:pt idx="27">
                  <c:v>0.42362427813864528</c:v>
                </c:pt>
                <c:pt idx="28">
                  <c:v>0.4182955759808723</c:v>
                </c:pt>
                <c:pt idx="29">
                  <c:v>0.41312497527901954</c:v>
                </c:pt>
                <c:pt idx="30">
                  <c:v>0.41674189952589474</c:v>
                </c:pt>
                <c:pt idx="31">
                  <c:v>0.41356657523989443</c:v>
                </c:pt>
                <c:pt idx="32">
                  <c:v>0.41006639404826395</c:v>
                </c:pt>
                <c:pt idx="33">
                  <c:v>0.41369126054322114</c:v>
                </c:pt>
                <c:pt idx="34">
                  <c:v>0.41303009371578547</c:v>
                </c:pt>
                <c:pt idx="35">
                  <c:v>0.41905709852250955</c:v>
                </c:pt>
                <c:pt idx="36">
                  <c:v>0.41464561466015493</c:v>
                </c:pt>
                <c:pt idx="37">
                  <c:v>0.40386511644976925</c:v>
                </c:pt>
                <c:pt idx="38">
                  <c:v>0.40537342186718339</c:v>
                </c:pt>
                <c:pt idx="39">
                  <c:v>0.40624705566914576</c:v>
                </c:pt>
                <c:pt idx="40">
                  <c:v>0.39925775822523185</c:v>
                </c:pt>
                <c:pt idx="41">
                  <c:v>0.39529475418304605</c:v>
                </c:pt>
                <c:pt idx="42">
                  <c:v>0.39282674999840367</c:v>
                </c:pt>
                <c:pt idx="43">
                  <c:v>0.39306801558438353</c:v>
                </c:pt>
                <c:pt idx="44">
                  <c:v>0.39834883856686204</c:v>
                </c:pt>
                <c:pt idx="45">
                  <c:v>0.39473781689487097</c:v>
                </c:pt>
                <c:pt idx="46">
                  <c:v>0.38404531338236325</c:v>
                </c:pt>
                <c:pt idx="47">
                  <c:v>0.38615736323611316</c:v>
                </c:pt>
                <c:pt idx="48">
                  <c:v>0.38170603948602505</c:v>
                </c:pt>
                <c:pt idx="49">
                  <c:v>0.37086518841109745</c:v>
                </c:pt>
                <c:pt idx="50">
                  <c:v>0.36689043570717705</c:v>
                </c:pt>
                <c:pt idx="51">
                  <c:v>0.35473525341970846</c:v>
                </c:pt>
                <c:pt idx="52">
                  <c:v>0.33812568939080251</c:v>
                </c:pt>
                <c:pt idx="53">
                  <c:v>0.32177347587950711</c:v>
                </c:pt>
                <c:pt idx="54">
                  <c:v>0.30233545968201803</c:v>
                </c:pt>
                <c:pt idx="55">
                  <c:v>0.28118750886563576</c:v>
                </c:pt>
                <c:pt idx="56">
                  <c:v>0.26660947844141597</c:v>
                </c:pt>
                <c:pt idx="57">
                  <c:v>0.24921240942979164</c:v>
                </c:pt>
                <c:pt idx="58">
                  <c:v>0.23873879701702069</c:v>
                </c:pt>
                <c:pt idx="59">
                  <c:v>0.23526026227396346</c:v>
                </c:pt>
                <c:pt idx="60">
                  <c:v>0.22561860473922685</c:v>
                </c:pt>
                <c:pt idx="61">
                  <c:v>0.2200926543451216</c:v>
                </c:pt>
                <c:pt idx="62">
                  <c:v>0.2214720542974675</c:v>
                </c:pt>
                <c:pt idx="63">
                  <c:v>0.21958538411938422</c:v>
                </c:pt>
                <c:pt idx="64">
                  <c:v>0.2156820933115218</c:v>
                </c:pt>
                <c:pt idx="65">
                  <c:v>0.21764169313827694</c:v>
                </c:pt>
                <c:pt idx="66">
                  <c:v>0.22643552524588598</c:v>
                </c:pt>
                <c:pt idx="67">
                  <c:v>0.24195856395690396</c:v>
                </c:pt>
                <c:pt idx="68">
                  <c:v>0.25218911136804839</c:v>
                </c:pt>
                <c:pt idx="69">
                  <c:v>0.26499996783023394</c:v>
                </c:pt>
                <c:pt idx="70">
                  <c:v>0.28178651732400278</c:v>
                </c:pt>
                <c:pt idx="71">
                  <c:v>0.30769791309418204</c:v>
                </c:pt>
                <c:pt idx="72">
                  <c:v>0.31820571485138688</c:v>
                </c:pt>
                <c:pt idx="73">
                  <c:v>0.31349940032658286</c:v>
                </c:pt>
                <c:pt idx="74">
                  <c:v>0.319170389239884</c:v>
                </c:pt>
                <c:pt idx="75">
                  <c:v>0.33046145087011208</c:v>
                </c:pt>
                <c:pt idx="76">
                  <c:v>0.32567152919382364</c:v>
                </c:pt>
                <c:pt idx="77">
                  <c:v>0.32113676789057172</c:v>
                </c:pt>
                <c:pt idx="78">
                  <c:v>0.31828862831407001</c:v>
                </c:pt>
                <c:pt idx="79">
                  <c:v>0.31353386901839542</c:v>
                </c:pt>
                <c:pt idx="80">
                  <c:v>0.32132482413611957</c:v>
                </c:pt>
                <c:pt idx="81">
                  <c:v>0.32855673341704561</c:v>
                </c:pt>
                <c:pt idx="82">
                  <c:v>0.3127555763914342</c:v>
                </c:pt>
                <c:pt idx="83">
                  <c:v>0.30179700381446756</c:v>
                </c:pt>
                <c:pt idx="84">
                  <c:v>0.28275091792911866</c:v>
                </c:pt>
                <c:pt idx="85">
                  <c:v>0.2615050506045859</c:v>
                </c:pt>
                <c:pt idx="86">
                  <c:v>0.24028844661598364</c:v>
                </c:pt>
                <c:pt idx="87">
                  <c:v>0.22207783194929459</c:v>
                </c:pt>
                <c:pt idx="88">
                  <c:v>0.19517463560690892</c:v>
                </c:pt>
                <c:pt idx="89">
                  <c:v>0.18492167402165771</c:v>
                </c:pt>
                <c:pt idx="90">
                  <c:v>0.19796883496900808</c:v>
                </c:pt>
                <c:pt idx="91">
                  <c:v>0.19824525262532713</c:v>
                </c:pt>
                <c:pt idx="92">
                  <c:v>0.19195583906469774</c:v>
                </c:pt>
                <c:pt idx="93">
                  <c:v>0.19620058993405956</c:v>
                </c:pt>
                <c:pt idx="94">
                  <c:v>0.18878189045774826</c:v>
                </c:pt>
                <c:pt idx="95">
                  <c:v>0.18381846241786598</c:v>
                </c:pt>
                <c:pt idx="96">
                  <c:v>0.18314772778017824</c:v>
                </c:pt>
                <c:pt idx="97">
                  <c:v>0.16722061032966956</c:v>
                </c:pt>
                <c:pt idx="98">
                  <c:v>0.19144750268594635</c:v>
                </c:pt>
                <c:pt idx="99">
                  <c:v>0.20180999123984192</c:v>
                </c:pt>
                <c:pt idx="100">
                  <c:v>0.19442629249307056</c:v>
                </c:pt>
                <c:pt idx="101">
                  <c:v>0.20006236069201666</c:v>
                </c:pt>
                <c:pt idx="102">
                  <c:v>0.20095316939767832</c:v>
                </c:pt>
                <c:pt idx="103">
                  <c:v>0.20542095289565829</c:v>
                </c:pt>
                <c:pt idx="104">
                  <c:v>0.23375429560086444</c:v>
                </c:pt>
                <c:pt idx="105">
                  <c:v>0.26126910718318525</c:v>
                </c:pt>
                <c:pt idx="106">
                  <c:v>0.30806405090530342</c:v>
                </c:pt>
                <c:pt idx="107">
                  <c:v>0.38379229237955509</c:v>
                </c:pt>
                <c:pt idx="108">
                  <c:v>0.46237475455242627</c:v>
                </c:pt>
                <c:pt idx="109">
                  <c:v>0.53659599342762743</c:v>
                </c:pt>
                <c:pt idx="110">
                  <c:v>0.60571471097192409</c:v>
                </c:pt>
                <c:pt idx="111">
                  <c:v>0.64474345250198173</c:v>
                </c:pt>
                <c:pt idx="112">
                  <c:v>0.63231293251036613</c:v>
                </c:pt>
                <c:pt idx="113">
                  <c:v>0.61818027094385475</c:v>
                </c:pt>
                <c:pt idx="114">
                  <c:v>0.58757013392170443</c:v>
                </c:pt>
                <c:pt idx="115">
                  <c:v>0.54214782282575269</c:v>
                </c:pt>
                <c:pt idx="116">
                  <c:v>0.51236452672263533</c:v>
                </c:pt>
                <c:pt idx="117">
                  <c:v>0.48368345191484657</c:v>
                </c:pt>
                <c:pt idx="118">
                  <c:v>0.46678529417458919</c:v>
                </c:pt>
                <c:pt idx="119">
                  <c:v>0.47907121809868453</c:v>
                </c:pt>
                <c:pt idx="120">
                  <c:v>0.49583382094962541</c:v>
                </c:pt>
                <c:pt idx="121">
                  <c:v>0.52791831970191216</c:v>
                </c:pt>
                <c:pt idx="122">
                  <c:v>0.5829007842824705</c:v>
                </c:pt>
                <c:pt idx="123">
                  <c:v>0.63798458665575597</c:v>
                </c:pt>
                <c:pt idx="124">
                  <c:v>0.67555006516677174</c:v>
                </c:pt>
                <c:pt idx="125">
                  <c:v>0.7229284280097612</c:v>
                </c:pt>
                <c:pt idx="126">
                  <c:v>0.79442862093317534</c:v>
                </c:pt>
                <c:pt idx="127">
                  <c:v>0.84997143686222187</c:v>
                </c:pt>
                <c:pt idx="128">
                  <c:v>0.89537747899850939</c:v>
                </c:pt>
                <c:pt idx="129">
                  <c:v>0.92640116512412951</c:v>
                </c:pt>
                <c:pt idx="130">
                  <c:v>0.97241497815524069</c:v>
                </c:pt>
                <c:pt idx="131">
                  <c:v>1.0242169641763845</c:v>
                </c:pt>
                <c:pt idx="132">
                  <c:v>1.0686548774003746</c:v>
                </c:pt>
                <c:pt idx="133">
                  <c:v>1.0950387460874527</c:v>
                </c:pt>
                <c:pt idx="134">
                  <c:v>1.1480883237809631</c:v>
                </c:pt>
                <c:pt idx="135">
                  <c:v>1.1806388237382468</c:v>
                </c:pt>
                <c:pt idx="136">
                  <c:v>1.1901561834883234</c:v>
                </c:pt>
                <c:pt idx="137">
                  <c:v>1.20222174962643</c:v>
                </c:pt>
                <c:pt idx="138">
                  <c:v>1.2470999242871519</c:v>
                </c:pt>
                <c:pt idx="139">
                  <c:v>1.2889139485720202</c:v>
                </c:pt>
                <c:pt idx="140">
                  <c:v>1.3323632658522868</c:v>
                </c:pt>
                <c:pt idx="141">
                  <c:v>1.3906177166766156</c:v>
                </c:pt>
                <c:pt idx="142">
                  <c:v>1.5292458160003306</c:v>
                </c:pt>
                <c:pt idx="143">
                  <c:v>1.7133799537423648</c:v>
                </c:pt>
                <c:pt idx="144">
                  <c:v>1.9061947719553003</c:v>
                </c:pt>
                <c:pt idx="145">
                  <c:v>2.0637011190411787</c:v>
                </c:pt>
                <c:pt idx="146">
                  <c:v>2.2545401915448928</c:v>
                </c:pt>
                <c:pt idx="147">
                  <c:v>2.4631903800524171</c:v>
                </c:pt>
                <c:pt idx="148">
                  <c:v>2.6229055194748554</c:v>
                </c:pt>
                <c:pt idx="149">
                  <c:v>2.6694491587015703</c:v>
                </c:pt>
                <c:pt idx="150">
                  <c:v>2.6463490211769014</c:v>
                </c:pt>
                <c:pt idx="151">
                  <c:v>2.6337727132978932</c:v>
                </c:pt>
                <c:pt idx="152">
                  <c:v>2.6476756243330919</c:v>
                </c:pt>
                <c:pt idx="153">
                  <c:v>2.5851075077154588</c:v>
                </c:pt>
                <c:pt idx="154">
                  <c:v>2.5482872814874988</c:v>
                </c:pt>
                <c:pt idx="155">
                  <c:v>2.533642980759923</c:v>
                </c:pt>
                <c:pt idx="156">
                  <c:v>2.6119572172023702</c:v>
                </c:pt>
                <c:pt idx="157">
                  <c:v>2.7271797886390146</c:v>
                </c:pt>
                <c:pt idx="158">
                  <c:v>2.7802122923219761</c:v>
                </c:pt>
                <c:pt idx="159">
                  <c:v>2.9423253017806466</c:v>
                </c:pt>
                <c:pt idx="160">
                  <c:v>3.2358660992071218</c:v>
                </c:pt>
                <c:pt idx="161">
                  <c:v>3.5261642029584719</c:v>
                </c:pt>
                <c:pt idx="162">
                  <c:v>3.9344491332432132</c:v>
                </c:pt>
                <c:pt idx="163">
                  <c:v>4.4309511865842834</c:v>
                </c:pt>
                <c:pt idx="164">
                  <c:v>5.0240987619382311</c:v>
                </c:pt>
                <c:pt idx="165">
                  <c:v>5.6937322306567477</c:v>
                </c:pt>
                <c:pt idx="166">
                  <c:v>6.2221029163403001</c:v>
                </c:pt>
                <c:pt idx="167">
                  <c:v>6.601223759191325</c:v>
                </c:pt>
                <c:pt idx="168">
                  <c:v>6.9666139116850756</c:v>
                </c:pt>
                <c:pt idx="169">
                  <c:v>7.164633986589382</c:v>
                </c:pt>
                <c:pt idx="170">
                  <c:v>7.3388672563930957</c:v>
                </c:pt>
                <c:pt idx="171">
                  <c:v>7.5937311316437599</c:v>
                </c:pt>
                <c:pt idx="172">
                  <c:v>7.8112629450865017</c:v>
                </c:pt>
                <c:pt idx="173">
                  <c:v>8.1978089331794397</c:v>
                </c:pt>
                <c:pt idx="174">
                  <c:v>8.59342917877483</c:v>
                </c:pt>
                <c:pt idx="175">
                  <c:v>8.7937230414423553</c:v>
                </c:pt>
                <c:pt idx="176">
                  <c:v>9.041137891910207</c:v>
                </c:pt>
                <c:pt idx="177">
                  <c:v>9.2085755414331825</c:v>
                </c:pt>
                <c:pt idx="178">
                  <c:v>9.1785753466697191</c:v>
                </c:pt>
                <c:pt idx="179">
                  <c:v>9.222852752698719</c:v>
                </c:pt>
                <c:pt idx="180">
                  <c:v>9.0074651251109312</c:v>
                </c:pt>
                <c:pt idx="181">
                  <c:v>9.0125954589144843</c:v>
                </c:pt>
                <c:pt idx="182">
                  <c:v>8.9666402541981611</c:v>
                </c:pt>
                <c:pt idx="183">
                  <c:v>8.9879357830944837</c:v>
                </c:pt>
                <c:pt idx="184">
                  <c:v>9.1827733460059964</c:v>
                </c:pt>
                <c:pt idx="185">
                  <c:v>9.2401140744928281</c:v>
                </c:pt>
                <c:pt idx="186">
                  <c:v>9.3364724699882657</c:v>
                </c:pt>
                <c:pt idx="187">
                  <c:v>9.6999569894923212</c:v>
                </c:pt>
                <c:pt idx="188">
                  <c:v>9.9052220968251738</c:v>
                </c:pt>
                <c:pt idx="189">
                  <c:v>10.479827480689393</c:v>
                </c:pt>
                <c:pt idx="190">
                  <c:v>11.226857102601894</c:v>
                </c:pt>
                <c:pt idx="191">
                  <c:v>11.868693615014346</c:v>
                </c:pt>
                <c:pt idx="192">
                  <c:v>12.930175044784976</c:v>
                </c:pt>
                <c:pt idx="193">
                  <c:v>13.755323675791491</c:v>
                </c:pt>
                <c:pt idx="194">
                  <c:v>14.506369099700553</c:v>
                </c:pt>
                <c:pt idx="195">
                  <c:v>15.509610372426772</c:v>
                </c:pt>
                <c:pt idx="196">
                  <c:v>16.765910361601197</c:v>
                </c:pt>
                <c:pt idx="197">
                  <c:v>18.010068507058847</c:v>
                </c:pt>
                <c:pt idx="198">
                  <c:v>19.650411668471101</c:v>
                </c:pt>
                <c:pt idx="199">
                  <c:v>21.477677252217934</c:v>
                </c:pt>
                <c:pt idx="200">
                  <c:v>23.895959258557138</c:v>
                </c:pt>
                <c:pt idx="201">
                  <c:v>26.476691417044211</c:v>
                </c:pt>
                <c:pt idx="202">
                  <c:v>29.237987351109023</c:v>
                </c:pt>
                <c:pt idx="203">
                  <c:v>31.765682086108768</c:v>
                </c:pt>
                <c:pt idx="204">
                  <c:v>34.554721000314366</c:v>
                </c:pt>
                <c:pt idx="205">
                  <c:v>36.927915817931613</c:v>
                </c:pt>
                <c:pt idx="206">
                  <c:v>38.573464112758764</c:v>
                </c:pt>
                <c:pt idx="207">
                  <c:v>39.910156641760089</c:v>
                </c:pt>
                <c:pt idx="208">
                  <c:v>41.183628311433445</c:v>
                </c:pt>
                <c:pt idx="209">
                  <c:v>42.621277302854061</c:v>
                </c:pt>
                <c:pt idx="210">
                  <c:v>44.14640530610513</c:v>
                </c:pt>
                <c:pt idx="211">
                  <c:v>45.340184663038379</c:v>
                </c:pt>
                <c:pt idx="212">
                  <c:v>46.849699643543694</c:v>
                </c:pt>
                <c:pt idx="213">
                  <c:v>49.118237620522265</c:v>
                </c:pt>
                <c:pt idx="214">
                  <c:v>51.695610507033905</c:v>
                </c:pt>
                <c:pt idx="215">
                  <c:v>54.407459192032171</c:v>
                </c:pt>
                <c:pt idx="216">
                  <c:v>56.797422997028967</c:v>
                </c:pt>
                <c:pt idx="217">
                  <c:v>59.202517367096412</c:v>
                </c:pt>
                <c:pt idx="218">
                  <c:v>61.600655329810124</c:v>
                </c:pt>
                <c:pt idx="219">
                  <c:v>63.62999904526022</c:v>
                </c:pt>
                <c:pt idx="220">
                  <c:v>65.255390054464144</c:v>
                </c:pt>
                <c:pt idx="221">
                  <c:v>66.605310850818924</c:v>
                </c:pt>
                <c:pt idx="222">
                  <c:v>67.69690739150019</c:v>
                </c:pt>
                <c:pt idx="223">
                  <c:v>68.657288573207211</c:v>
                </c:pt>
                <c:pt idx="224">
                  <c:v>69.45619025445329</c:v>
                </c:pt>
                <c:pt idx="225">
                  <c:v>70.306169649566314</c:v>
                </c:pt>
                <c:pt idx="226">
                  <c:v>71.422863952046015</c:v>
                </c:pt>
                <c:pt idx="227">
                  <c:v>72.686861026209002</c:v>
                </c:pt>
                <c:pt idx="228">
                  <c:v>73.773943169480972</c:v>
                </c:pt>
                <c:pt idx="229">
                  <c:v>74.838885579756763</c:v>
                </c:pt>
                <c:pt idx="230">
                  <c:v>75.733638739666631</c:v>
                </c:pt>
                <c:pt idx="231">
                  <c:v>76.64451724478576</c:v>
                </c:pt>
                <c:pt idx="232">
                  <c:v>77.414813655088963</c:v>
                </c:pt>
                <c:pt idx="233">
                  <c:v>77.94837832783459</c:v>
                </c:pt>
                <c:pt idx="234">
                  <c:v>78.463454985867088</c:v>
                </c:pt>
                <c:pt idx="235">
                  <c:v>79.005350904010797</c:v>
                </c:pt>
                <c:pt idx="236">
                  <c:v>79.471247511121319</c:v>
                </c:pt>
                <c:pt idx="237">
                  <c:v>80.06777257544725</c:v>
                </c:pt>
                <c:pt idx="238">
                  <c:v>80.882100704247065</c:v>
                </c:pt>
                <c:pt idx="239">
                  <c:v>81.86592062975221</c:v>
                </c:pt>
                <c:pt idx="240">
                  <c:v>82.956218143335136</c:v>
                </c:pt>
                <c:pt idx="241">
                  <c:v>84.040474630880567</c:v>
                </c:pt>
                <c:pt idx="242">
                  <c:v>84.969117687173394</c:v>
                </c:pt>
                <c:pt idx="243">
                  <c:v>86.074066046294575</c:v>
                </c:pt>
                <c:pt idx="244">
                  <c:v>87.250246551783349</c:v>
                </c:pt>
                <c:pt idx="245">
                  <c:v>88.193047607342564</c:v>
                </c:pt>
                <c:pt idx="246">
                  <c:v>88.740269889567827</c:v>
                </c:pt>
                <c:pt idx="247">
                  <c:v>89.196232167210908</c:v>
                </c:pt>
                <c:pt idx="248">
                  <c:v>89.605492292266973</c:v>
                </c:pt>
                <c:pt idx="249">
                  <c:v>90.340099480330451</c:v>
                </c:pt>
                <c:pt idx="250">
                  <c:v>91.237772682704843</c:v>
                </c:pt>
                <c:pt idx="251">
                  <c:v>92.042495357860076</c:v>
                </c:pt>
                <c:pt idx="252">
                  <c:v>92.682619825239954</c:v>
                </c:pt>
                <c:pt idx="253">
                  <c:v>93.361367326062265</c:v>
                </c:pt>
                <c:pt idx="254">
                  <c:v>94.012875852844232</c:v>
                </c:pt>
                <c:pt idx="255">
                  <c:v>94.425837864122173</c:v>
                </c:pt>
                <c:pt idx="256">
                  <c:v>94.570743554932832</c:v>
                </c:pt>
                <c:pt idx="257">
                  <c:v>94.539862375974593</c:v>
                </c:pt>
                <c:pt idx="258">
                  <c:v>94.382609115790828</c:v>
                </c:pt>
                <c:pt idx="259">
                  <c:v>86.905526943683157</c:v>
                </c:pt>
                <c:pt idx="260">
                  <c:v>79.667539972340393</c:v>
                </c:pt>
                <c:pt idx="261">
                  <c:v>73.647579932152425</c:v>
                </c:pt>
                <c:pt idx="262">
                  <c:v>65.791205984917681</c:v>
                </c:pt>
                <c:pt idx="263">
                  <c:v>56.552293492726726</c:v>
                </c:pt>
                <c:pt idx="264">
                  <c:v>45.712165119403906</c:v>
                </c:pt>
                <c:pt idx="265">
                  <c:v>34.720837263565997</c:v>
                </c:pt>
                <c:pt idx="266">
                  <c:v>31.85694881147132</c:v>
                </c:pt>
                <c:pt idx="267">
                  <c:v>29.194430908929654</c:v>
                </c:pt>
                <c:pt idx="268">
                  <c:v>25.07248071961984</c:v>
                </c:pt>
                <c:pt idx="269">
                  <c:v>23.076053729371957</c:v>
                </c:pt>
                <c:pt idx="270">
                  <c:v>22.759205959932967</c:v>
                </c:pt>
                <c:pt idx="271">
                  <c:v>23.615887855061352</c:v>
                </c:pt>
                <c:pt idx="272">
                  <c:v>24.534282943628032</c:v>
                </c:pt>
                <c:pt idx="273">
                  <c:v>22.13879969089141</c:v>
                </c:pt>
                <c:pt idx="274">
                  <c:v>15.409080918961902</c:v>
                </c:pt>
                <c:pt idx="275">
                  <c:v>6.3370360223011124</c:v>
                </c:pt>
                <c:pt idx="276">
                  <c:v>-1.7396683628799967</c:v>
                </c:pt>
                <c:pt idx="277">
                  <c:v>-7.1328510159710108</c:v>
                </c:pt>
                <c:pt idx="278">
                  <c:v>-10.772919113992325</c:v>
                </c:pt>
                <c:pt idx="279">
                  <c:v>-13.61848951100818</c:v>
                </c:pt>
                <c:pt idx="280">
                  <c:v>-13.602687537665352</c:v>
                </c:pt>
                <c:pt idx="281">
                  <c:v>-9.4987726881549346</c:v>
                </c:pt>
                <c:pt idx="282">
                  <c:v>-2.8512406386546809</c:v>
                </c:pt>
                <c:pt idx="283">
                  <c:v>2.5654747084665783</c:v>
                </c:pt>
                <c:pt idx="284">
                  <c:v>4.9616017859392496</c:v>
                </c:pt>
                <c:pt idx="285">
                  <c:v>5.8895612504588923</c:v>
                </c:pt>
                <c:pt idx="286">
                  <c:v>6.0779251752725241</c:v>
                </c:pt>
                <c:pt idx="287">
                  <c:v>5.9107764354948369</c:v>
                </c:pt>
                <c:pt idx="288">
                  <c:v>5.6545556083320818</c:v>
                </c:pt>
                <c:pt idx="289">
                  <c:v>5.3413403382480036</c:v>
                </c:pt>
                <c:pt idx="290">
                  <c:v>5.0332532883935253</c:v>
                </c:pt>
                <c:pt idx="291">
                  <c:v>4.7342306035357842</c:v>
                </c:pt>
                <c:pt idx="292">
                  <c:v>4.4022954996007782</c:v>
                </c:pt>
                <c:pt idx="293">
                  <c:v>4.0906658915708407</c:v>
                </c:pt>
                <c:pt idx="294">
                  <c:v>3.8078580571108818</c:v>
                </c:pt>
                <c:pt idx="295">
                  <c:v>3.5245284488957487</c:v>
                </c:pt>
                <c:pt idx="296">
                  <c:v>3.2573923663175739</c:v>
                </c:pt>
                <c:pt idx="297">
                  <c:v>3.0117446793146705</c:v>
                </c:pt>
                <c:pt idx="298">
                  <c:v>2.810648035426266</c:v>
                </c:pt>
                <c:pt idx="299">
                  <c:v>2.6390150176937097</c:v>
                </c:pt>
                <c:pt idx="300">
                  <c:v>2.5227740254951905</c:v>
                </c:pt>
                <c:pt idx="301">
                  <c:v>2.3977360995886272</c:v>
                </c:pt>
                <c:pt idx="302">
                  <c:v>2.2895226031663896</c:v>
                </c:pt>
                <c:pt idx="303">
                  <c:v>2.1989827725388671</c:v>
                </c:pt>
                <c:pt idx="304">
                  <c:v>2.1367652935699848</c:v>
                </c:pt>
                <c:pt idx="305">
                  <c:v>2.0824439887776975</c:v>
                </c:pt>
                <c:pt idx="306">
                  <c:v>2.03714293848435</c:v>
                </c:pt>
                <c:pt idx="307">
                  <c:v>1.9652803271085431</c:v>
                </c:pt>
                <c:pt idx="308">
                  <c:v>1.9077521367529082</c:v>
                </c:pt>
                <c:pt idx="309">
                  <c:v>1.8515405088349708</c:v>
                </c:pt>
                <c:pt idx="310">
                  <c:v>1.8277714554955364</c:v>
                </c:pt>
                <c:pt idx="311">
                  <c:v>1.7911447663007467</c:v>
                </c:pt>
                <c:pt idx="312">
                  <c:v>1.7624583752053791</c:v>
                </c:pt>
                <c:pt idx="313">
                  <c:v>1.7236633443379412</c:v>
                </c:pt>
                <c:pt idx="314">
                  <c:v>1.6841463075920611</c:v>
                </c:pt>
                <c:pt idx="315">
                  <c:v>1.6390617598849542</c:v>
                </c:pt>
                <c:pt idx="316">
                  <c:v>1.6050317596064954</c:v>
                </c:pt>
                <c:pt idx="317">
                  <c:v>1.5646331358921859</c:v>
                </c:pt>
                <c:pt idx="318">
                  <c:v>1.5247875982688135</c:v>
                </c:pt>
                <c:pt idx="319">
                  <c:v>1.4877720065891913</c:v>
                </c:pt>
                <c:pt idx="320">
                  <c:v>1.452069443513081</c:v>
                </c:pt>
                <c:pt idx="321">
                  <c:v>1.3770478377022741</c:v>
                </c:pt>
                <c:pt idx="322">
                  <c:v>1.3182986253370486</c:v>
                </c:pt>
                <c:pt idx="323">
                  <c:v>1.2757923032831411</c:v>
                </c:pt>
                <c:pt idx="324">
                  <c:v>1.2583897619612974</c:v>
                </c:pt>
                <c:pt idx="325">
                  <c:v>1.2849163936617385</c:v>
                </c:pt>
                <c:pt idx="326">
                  <c:v>1.3190165271337313</c:v>
                </c:pt>
                <c:pt idx="327">
                  <c:v>1.3537148496144655</c:v>
                </c:pt>
                <c:pt idx="328">
                  <c:v>1.4301563640387054</c:v>
                </c:pt>
                <c:pt idx="329">
                  <c:v>1.5133854302857959</c:v>
                </c:pt>
                <c:pt idx="330">
                  <c:v>1.5728619750307342</c:v>
                </c:pt>
                <c:pt idx="331">
                  <c:v>1.6057969528271359</c:v>
                </c:pt>
                <c:pt idx="332">
                  <c:v>1.5726884487547887</c:v>
                </c:pt>
                <c:pt idx="333">
                  <c:v>1.530666699820189</c:v>
                </c:pt>
                <c:pt idx="334">
                  <c:v>1.4987135462199375</c:v>
                </c:pt>
                <c:pt idx="335">
                  <c:v>1.4556455224199716</c:v>
                </c:pt>
                <c:pt idx="336">
                  <c:v>1.4112801283282379</c:v>
                </c:pt>
                <c:pt idx="337">
                  <c:v>1.365396698195759</c:v>
                </c:pt>
                <c:pt idx="338">
                  <c:v>1.3054690429788727</c:v>
                </c:pt>
                <c:pt idx="339">
                  <c:v>1.2519518172392263</c:v>
                </c:pt>
                <c:pt idx="340">
                  <c:v>1.1983486470742051</c:v>
                </c:pt>
                <c:pt idx="341">
                  <c:v>1.1469453051844734</c:v>
                </c:pt>
                <c:pt idx="342">
                  <c:v>1.0950535670473649</c:v>
                </c:pt>
                <c:pt idx="343">
                  <c:v>1.0228514489342402</c:v>
                </c:pt>
                <c:pt idx="344">
                  <c:v>0.96986794280782207</c:v>
                </c:pt>
                <c:pt idx="345">
                  <c:v>0.93004646097991117</c:v>
                </c:pt>
                <c:pt idx="346">
                  <c:v>0.89095178721383816</c:v>
                </c:pt>
                <c:pt idx="347">
                  <c:v>0.85379755180176875</c:v>
                </c:pt>
                <c:pt idx="348">
                  <c:v>0.81476596029727344</c:v>
                </c:pt>
                <c:pt idx="349">
                  <c:v>0.80549597737898659</c:v>
                </c:pt>
                <c:pt idx="350">
                  <c:v>0.81338381260799719</c:v>
                </c:pt>
                <c:pt idx="351">
                  <c:v>0.80221788188852983</c:v>
                </c:pt>
                <c:pt idx="352">
                  <c:v>0.79550177558166002</c:v>
                </c:pt>
                <c:pt idx="353">
                  <c:v>0.80021765816321511</c:v>
                </c:pt>
                <c:pt idx="354">
                  <c:v>0.81305911265706798</c:v>
                </c:pt>
                <c:pt idx="355">
                  <c:v>0.82712512568228902</c:v>
                </c:pt>
                <c:pt idx="356">
                  <c:v>0.83119312603100182</c:v>
                </c:pt>
                <c:pt idx="357">
                  <c:v>0.82793664681510926</c:v>
                </c:pt>
                <c:pt idx="358">
                  <c:v>0.81838488564532674</c:v>
                </c:pt>
                <c:pt idx="359">
                  <c:v>0.80638828054396594</c:v>
                </c:pt>
                <c:pt idx="360">
                  <c:v>0.79034369434318819</c:v>
                </c:pt>
                <c:pt idx="361">
                  <c:v>0.76914954897382126</c:v>
                </c:pt>
                <c:pt idx="362">
                  <c:v>0.75652585192546074</c:v>
                </c:pt>
                <c:pt idx="363">
                  <c:v>0.75544211845970632</c:v>
                </c:pt>
                <c:pt idx="364">
                  <c:v>0.75410384030632127</c:v>
                </c:pt>
                <c:pt idx="365">
                  <c:v>0.75006402038907272</c:v>
                </c:pt>
                <c:pt idx="366">
                  <c:v>0.74499997694396869</c:v>
                </c:pt>
                <c:pt idx="367">
                  <c:v>0.73703953451163862</c:v>
                </c:pt>
                <c:pt idx="368">
                  <c:v>0.73488971058827168</c:v>
                </c:pt>
                <c:pt idx="369">
                  <c:v>0.75082002743187704</c:v>
                </c:pt>
                <c:pt idx="370">
                  <c:v>0.75380048859915516</c:v>
                </c:pt>
                <c:pt idx="371">
                  <c:v>0.76100219573052053</c:v>
                </c:pt>
                <c:pt idx="372">
                  <c:v>0.7799726663628469</c:v>
                </c:pt>
                <c:pt idx="373">
                  <c:v>0.79412343433803534</c:v>
                </c:pt>
                <c:pt idx="374">
                  <c:v>0.80715912658112765</c:v>
                </c:pt>
                <c:pt idx="375">
                  <c:v>0.8086951151837164</c:v>
                </c:pt>
                <c:pt idx="376">
                  <c:v>0.79389776209745311</c:v>
                </c:pt>
                <c:pt idx="377">
                  <c:v>0.78335094304796016</c:v>
                </c:pt>
                <c:pt idx="378">
                  <c:v>0.77277580444581795</c:v>
                </c:pt>
                <c:pt idx="379">
                  <c:v>0.75149941183485736</c:v>
                </c:pt>
                <c:pt idx="380">
                  <c:v>0.73125039796934188</c:v>
                </c:pt>
                <c:pt idx="381">
                  <c:v>0.7206855712378667</c:v>
                </c:pt>
                <c:pt idx="382">
                  <c:v>0.7101720329242962</c:v>
                </c:pt>
                <c:pt idx="383">
                  <c:v>0.68722715252970357</c:v>
                </c:pt>
                <c:pt idx="384">
                  <c:v>0.66727875110766066</c:v>
                </c:pt>
                <c:pt idx="385">
                  <c:v>0.6578334140981571</c:v>
                </c:pt>
                <c:pt idx="386">
                  <c:v>0.65405398299650896</c:v>
                </c:pt>
                <c:pt idx="387">
                  <c:v>0.63770406149159808</c:v>
                </c:pt>
                <c:pt idx="388">
                  <c:v>0.61894937309772469</c:v>
                </c:pt>
                <c:pt idx="389">
                  <c:v>0.61389198303864645</c:v>
                </c:pt>
                <c:pt idx="390">
                  <c:v>0.61465606769668579</c:v>
                </c:pt>
                <c:pt idx="391">
                  <c:v>0.61164242421186521</c:v>
                </c:pt>
                <c:pt idx="392">
                  <c:v>0.60241811501916687</c:v>
                </c:pt>
                <c:pt idx="393">
                  <c:v>0.59819078955332172</c:v>
                </c:pt>
                <c:pt idx="394">
                  <c:v>0.605155324808335</c:v>
                </c:pt>
                <c:pt idx="395">
                  <c:v>0.60674444011134787</c:v>
                </c:pt>
                <c:pt idx="396">
                  <c:v>0.60176881028792473</c:v>
                </c:pt>
                <c:pt idx="397">
                  <c:v>0.59990942207992382</c:v>
                </c:pt>
                <c:pt idx="398">
                  <c:v>0.59605423252719769</c:v>
                </c:pt>
                <c:pt idx="399">
                  <c:v>0.59981357872207453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83F-4481-882E-49A7C18B7913}"/>
            </c:ext>
          </c:extLst>
        </c:ser>
        <c:ser>
          <c:idx val="1"/>
          <c:order val="1"/>
          <c:tx>
            <c:strRef>
              <c:f>Test!$J$36:$L$36</c:f>
              <c:strCache>
                <c:ptCount val="1"/>
                <c:pt idx="0">
                  <c:v>HF2f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Meas!$AG$2:$AG$7001</c:f>
              <c:numCache>
                <c:formatCode>General</c:formatCode>
                <c:ptCount val="7000"/>
                <c:pt idx="0">
                  <c:v>0</c:v>
                </c:pt>
                <c:pt idx="1">
                  <c:v>0.45548861564919396</c:v>
                </c:pt>
                <c:pt idx="2">
                  <c:v>0.44557732839692277</c:v>
                </c:pt>
                <c:pt idx="3">
                  <c:v>0.44229907789218809</c:v>
                </c:pt>
                <c:pt idx="4">
                  <c:v>0.44064081870530397</c:v>
                </c:pt>
                <c:pt idx="5">
                  <c:v>0.43550837971665485</c:v>
                </c:pt>
                <c:pt idx="6">
                  <c:v>0.43183224952523758</c:v>
                </c:pt>
                <c:pt idx="7">
                  <c:v>0.43167709936915283</c:v>
                </c:pt>
                <c:pt idx="8">
                  <c:v>0.42789927926342891</c:v>
                </c:pt>
                <c:pt idx="9">
                  <c:v>0.42651501601885639</c:v>
                </c:pt>
                <c:pt idx="10">
                  <c:v>0.42123201310940522</c:v>
                </c:pt>
                <c:pt idx="11">
                  <c:v>0.4185661937041158</c:v>
                </c:pt>
                <c:pt idx="12">
                  <c:v>0.42405525387981724</c:v>
                </c:pt>
                <c:pt idx="13">
                  <c:v>0.43064587980202129</c:v>
                </c:pt>
                <c:pt idx="14">
                  <c:v>0.43417773377428326</c:v>
                </c:pt>
                <c:pt idx="15">
                  <c:v>0.42863036676121419</c:v>
                </c:pt>
                <c:pt idx="16">
                  <c:v>0.42295873924478528</c:v>
                </c:pt>
                <c:pt idx="17">
                  <c:v>0.4297105423367592</c:v>
                </c:pt>
                <c:pt idx="18">
                  <c:v>0.42462653864751404</c:v>
                </c:pt>
                <c:pt idx="19">
                  <c:v>0.42066280748838719</c:v>
                </c:pt>
                <c:pt idx="20">
                  <c:v>0.42119973303213243</c:v>
                </c:pt>
                <c:pt idx="21">
                  <c:v>0.4106346611484058</c:v>
                </c:pt>
                <c:pt idx="22">
                  <c:v>0.42343626238098508</c:v>
                </c:pt>
                <c:pt idx="23">
                  <c:v>0.43513077992146376</c:v>
                </c:pt>
                <c:pt idx="24">
                  <c:v>0.43162054719583542</c:v>
                </c:pt>
                <c:pt idx="25">
                  <c:v>0.44229271462937497</c:v>
                </c:pt>
                <c:pt idx="26">
                  <c:v>0.44178984371127511</c:v>
                </c:pt>
                <c:pt idx="27">
                  <c:v>0.43312300167408474</c:v>
                </c:pt>
                <c:pt idx="28">
                  <c:v>0.44025243926162849</c:v>
                </c:pt>
                <c:pt idx="29">
                  <c:v>0.42854311485780749</c:v>
                </c:pt>
                <c:pt idx="30">
                  <c:v>0.41188813751787079</c:v>
                </c:pt>
                <c:pt idx="31">
                  <c:v>0.40967286085265436</c:v>
                </c:pt>
                <c:pt idx="32">
                  <c:v>0.41158761576295905</c:v>
                </c:pt>
                <c:pt idx="33">
                  <c:v>0.4126701797415317</c:v>
                </c:pt>
                <c:pt idx="34">
                  <c:v>0.4146091941623461</c:v>
                </c:pt>
                <c:pt idx="35">
                  <c:v>0.41333998216180196</c:v>
                </c:pt>
                <c:pt idx="36">
                  <c:v>0.41317493666227267</c:v>
                </c:pt>
                <c:pt idx="37">
                  <c:v>0.41842680570995344</c:v>
                </c:pt>
                <c:pt idx="38">
                  <c:v>0.41922983443770151</c:v>
                </c:pt>
                <c:pt idx="39">
                  <c:v>0.42162847969281669</c:v>
                </c:pt>
                <c:pt idx="40">
                  <c:v>0.41675710919564662</c:v>
                </c:pt>
                <c:pt idx="41">
                  <c:v>0.41024899987109414</c:v>
                </c:pt>
                <c:pt idx="42">
                  <c:v>0.40671955579844971</c:v>
                </c:pt>
                <c:pt idx="43">
                  <c:v>0.40548085768633896</c:v>
                </c:pt>
                <c:pt idx="44">
                  <c:v>0.41479267969024075</c:v>
                </c:pt>
                <c:pt idx="45">
                  <c:v>0.4179368871853702</c:v>
                </c:pt>
                <c:pt idx="46">
                  <c:v>0.40480738397206928</c:v>
                </c:pt>
                <c:pt idx="47">
                  <c:v>0.41392556665783398</c:v>
                </c:pt>
                <c:pt idx="48">
                  <c:v>0.43639944279631404</c:v>
                </c:pt>
                <c:pt idx="49">
                  <c:v>0.44037867358842275</c:v>
                </c:pt>
                <c:pt idx="50">
                  <c:v>0.43897365441100655</c:v>
                </c:pt>
                <c:pt idx="51">
                  <c:v>0.43114183133108835</c:v>
                </c:pt>
                <c:pt idx="52">
                  <c:v>0.41468168214975748</c:v>
                </c:pt>
                <c:pt idx="53">
                  <c:v>0.41524608990914774</c:v>
                </c:pt>
                <c:pt idx="54">
                  <c:v>0.41092561830079483</c:v>
                </c:pt>
                <c:pt idx="55">
                  <c:v>0.39019537916703589</c:v>
                </c:pt>
                <c:pt idx="56">
                  <c:v>0.38598414501268508</c:v>
                </c:pt>
                <c:pt idx="57">
                  <c:v>0.39098360835902929</c:v>
                </c:pt>
                <c:pt idx="58">
                  <c:v>0.39321903834217348</c:v>
                </c:pt>
                <c:pt idx="59">
                  <c:v>0.41053891717927321</c:v>
                </c:pt>
                <c:pt idx="60">
                  <c:v>0.41366449216930906</c:v>
                </c:pt>
                <c:pt idx="61">
                  <c:v>0.39993545218218346</c:v>
                </c:pt>
                <c:pt idx="62">
                  <c:v>0.41304549571643584</c:v>
                </c:pt>
                <c:pt idx="63">
                  <c:v>0.42336427930750437</c:v>
                </c:pt>
                <c:pt idx="64">
                  <c:v>0.42991968921581003</c:v>
                </c:pt>
                <c:pt idx="65">
                  <c:v>0.42779565427586352</c:v>
                </c:pt>
                <c:pt idx="66">
                  <c:v>0.40673005730162981</c:v>
                </c:pt>
                <c:pt idx="67">
                  <c:v>0.39879853859056563</c:v>
                </c:pt>
                <c:pt idx="68">
                  <c:v>0.40948504602567226</c:v>
                </c:pt>
                <c:pt idx="69">
                  <c:v>0.40605740475478175</c:v>
                </c:pt>
                <c:pt idx="70">
                  <c:v>0.40543705500548455</c:v>
                </c:pt>
                <c:pt idx="71">
                  <c:v>0.40853588721040079</c:v>
                </c:pt>
                <c:pt idx="72">
                  <c:v>0.41544531304315246</c:v>
                </c:pt>
                <c:pt idx="73">
                  <c:v>0.4377236884863504</c:v>
                </c:pt>
                <c:pt idx="74">
                  <c:v>0.45637201889052881</c:v>
                </c:pt>
                <c:pt idx="75">
                  <c:v>0.46836563558142463</c:v>
                </c:pt>
                <c:pt idx="76">
                  <c:v>0.47520996991683884</c:v>
                </c:pt>
                <c:pt idx="77">
                  <c:v>0.47945009856019516</c:v>
                </c:pt>
                <c:pt idx="78">
                  <c:v>0.49451987506104494</c:v>
                </c:pt>
                <c:pt idx="79">
                  <c:v>0.50944831471060259</c:v>
                </c:pt>
                <c:pt idx="80">
                  <c:v>0.51549596615341442</c:v>
                </c:pt>
                <c:pt idx="81">
                  <c:v>0.53486850965201771</c:v>
                </c:pt>
                <c:pt idx="82">
                  <c:v>0.55423121783019447</c:v>
                </c:pt>
                <c:pt idx="83">
                  <c:v>0.55616554652293038</c:v>
                </c:pt>
                <c:pt idx="84">
                  <c:v>0.54510252687669214</c:v>
                </c:pt>
                <c:pt idx="85">
                  <c:v>0.5267798524454339</c:v>
                </c:pt>
                <c:pt idx="86">
                  <c:v>0.53631516785650379</c:v>
                </c:pt>
                <c:pt idx="87">
                  <c:v>0.54649116608498272</c:v>
                </c:pt>
                <c:pt idx="88">
                  <c:v>0.53141798710345323</c:v>
                </c:pt>
                <c:pt idx="89">
                  <c:v>0.52464134722905664</c:v>
                </c:pt>
                <c:pt idx="90">
                  <c:v>0.52982950004777474</c:v>
                </c:pt>
                <c:pt idx="91">
                  <c:v>0.53498003952630124</c:v>
                </c:pt>
                <c:pt idx="92">
                  <c:v>0.55809949324967889</c:v>
                </c:pt>
                <c:pt idx="93">
                  <c:v>0.57492309801941466</c:v>
                </c:pt>
                <c:pt idx="94">
                  <c:v>0.58932576855875429</c:v>
                </c:pt>
                <c:pt idx="95">
                  <c:v>0.60612938988027909</c:v>
                </c:pt>
                <c:pt idx="96">
                  <c:v>0.61728023010001298</c:v>
                </c:pt>
                <c:pt idx="97">
                  <c:v>0.63867609328369213</c:v>
                </c:pt>
                <c:pt idx="98">
                  <c:v>0.69371571719553693</c:v>
                </c:pt>
                <c:pt idx="99">
                  <c:v>0.70558258176946698</c:v>
                </c:pt>
                <c:pt idx="100">
                  <c:v>0.6888136270239118</c:v>
                </c:pt>
                <c:pt idx="101">
                  <c:v>0.6857372696448919</c:v>
                </c:pt>
                <c:pt idx="102">
                  <c:v>0.69519049823944357</c:v>
                </c:pt>
                <c:pt idx="103">
                  <c:v>0.6976707065906389</c:v>
                </c:pt>
                <c:pt idx="104">
                  <c:v>0.69185651129478476</c:v>
                </c:pt>
                <c:pt idx="105">
                  <c:v>0.66592366567643702</c:v>
                </c:pt>
                <c:pt idx="106">
                  <c:v>0.66309904651556095</c:v>
                </c:pt>
                <c:pt idx="107">
                  <c:v>0.68726193369936361</c:v>
                </c:pt>
                <c:pt idx="108">
                  <c:v>0.70811918769201765</c:v>
                </c:pt>
                <c:pt idx="109">
                  <c:v>0.72514997949762139</c:v>
                </c:pt>
                <c:pt idx="110">
                  <c:v>0.75401949049245043</c:v>
                </c:pt>
                <c:pt idx="111">
                  <c:v>0.76597377061161354</c:v>
                </c:pt>
                <c:pt idx="112">
                  <c:v>0.78748334404775033</c:v>
                </c:pt>
                <c:pt idx="113">
                  <c:v>0.84852282297115822</c:v>
                </c:pt>
                <c:pt idx="114">
                  <c:v>0.90765954685855044</c:v>
                </c:pt>
                <c:pt idx="115">
                  <c:v>0.93741353756134671</c:v>
                </c:pt>
                <c:pt idx="116">
                  <c:v>0.91387032480571151</c:v>
                </c:pt>
                <c:pt idx="117">
                  <c:v>0.89219650896334457</c:v>
                </c:pt>
                <c:pt idx="118">
                  <c:v>0.94461019653808775</c:v>
                </c:pt>
                <c:pt idx="119">
                  <c:v>0.99061882673787616</c:v>
                </c:pt>
                <c:pt idx="120">
                  <c:v>0.94322986595476188</c:v>
                </c:pt>
                <c:pt idx="121">
                  <c:v>0.86066958207993416</c:v>
                </c:pt>
                <c:pt idx="122">
                  <c:v>0.80849527764243356</c:v>
                </c:pt>
                <c:pt idx="123">
                  <c:v>0.78629877779444868</c:v>
                </c:pt>
                <c:pt idx="124">
                  <c:v>0.76442175428645154</c:v>
                </c:pt>
                <c:pt idx="125">
                  <c:v>0.69353304815578276</c:v>
                </c:pt>
                <c:pt idx="126">
                  <c:v>0.65816846763188686</c:v>
                </c:pt>
                <c:pt idx="127">
                  <c:v>0.69576620795362953</c:v>
                </c:pt>
                <c:pt idx="128">
                  <c:v>0.70555649910402507</c:v>
                </c:pt>
                <c:pt idx="129">
                  <c:v>0.71500270040049174</c:v>
                </c:pt>
                <c:pt idx="130">
                  <c:v>0.75339583916643538</c:v>
                </c:pt>
                <c:pt idx="131">
                  <c:v>0.81926982873589116</c:v>
                </c:pt>
                <c:pt idx="132">
                  <c:v>0.88320238050436628</c:v>
                </c:pt>
                <c:pt idx="133">
                  <c:v>0.91618765217780018</c:v>
                </c:pt>
                <c:pt idx="134">
                  <c:v>0.92481728869024082</c:v>
                </c:pt>
                <c:pt idx="135">
                  <c:v>0.93724719723303473</c:v>
                </c:pt>
                <c:pt idx="136">
                  <c:v>0.93689514368339111</c:v>
                </c:pt>
                <c:pt idx="137">
                  <c:v>0.91510968774600976</c:v>
                </c:pt>
                <c:pt idx="138">
                  <c:v>0.91006531665411272</c:v>
                </c:pt>
                <c:pt idx="139">
                  <c:v>0.96460218864006075</c:v>
                </c:pt>
                <c:pt idx="140">
                  <c:v>1.0166327347914819</c:v>
                </c:pt>
                <c:pt idx="141">
                  <c:v>1.0381457849257421</c:v>
                </c:pt>
                <c:pt idx="142">
                  <c:v>1.101402292305125</c:v>
                </c:pt>
                <c:pt idx="143">
                  <c:v>1.2242038844456637</c:v>
                </c:pt>
                <c:pt idx="144">
                  <c:v>1.3860606409836662</c:v>
                </c:pt>
                <c:pt idx="145">
                  <c:v>1.4636976251211418</c:v>
                </c:pt>
                <c:pt idx="146">
                  <c:v>1.4819673437196561</c:v>
                </c:pt>
                <c:pt idx="147">
                  <c:v>1.5517619052701461</c:v>
                </c:pt>
                <c:pt idx="148">
                  <c:v>1.6865953922773242</c:v>
                </c:pt>
                <c:pt idx="149">
                  <c:v>1.8181382321467687</c:v>
                </c:pt>
                <c:pt idx="150">
                  <c:v>1.8692450203219473</c:v>
                </c:pt>
                <c:pt idx="151">
                  <c:v>1.8404493148859793</c:v>
                </c:pt>
                <c:pt idx="152">
                  <c:v>1.8142725829292441</c:v>
                </c:pt>
                <c:pt idx="153">
                  <c:v>1.7877605659381259</c:v>
                </c:pt>
                <c:pt idx="154">
                  <c:v>1.7504072339490431</c:v>
                </c:pt>
                <c:pt idx="155">
                  <c:v>1.7587759811237089</c:v>
                </c:pt>
                <c:pt idx="156">
                  <c:v>1.9045016179715744</c:v>
                </c:pt>
                <c:pt idx="157">
                  <c:v>2.0005053609719177</c:v>
                </c:pt>
                <c:pt idx="158">
                  <c:v>2.0668860500468837</c:v>
                </c:pt>
                <c:pt idx="159">
                  <c:v>2.200566343872135</c:v>
                </c:pt>
                <c:pt idx="160">
                  <c:v>2.3843339085523056</c:v>
                </c:pt>
                <c:pt idx="161">
                  <c:v>2.5654039661349635</c:v>
                </c:pt>
                <c:pt idx="162">
                  <c:v>2.6137028658341284</c:v>
                </c:pt>
                <c:pt idx="163">
                  <c:v>2.5099484688906974</c:v>
                </c:pt>
                <c:pt idx="164">
                  <c:v>2.4374299972948434</c:v>
                </c:pt>
                <c:pt idx="165">
                  <c:v>2.4422000103862667</c:v>
                </c:pt>
                <c:pt idx="166">
                  <c:v>2.3871840907928563</c:v>
                </c:pt>
                <c:pt idx="167">
                  <c:v>2.2852710704354697</c:v>
                </c:pt>
                <c:pt idx="168">
                  <c:v>2.1172974591451434</c:v>
                </c:pt>
                <c:pt idx="169">
                  <c:v>2.0326001389357717</c:v>
                </c:pt>
                <c:pt idx="170">
                  <c:v>2.0202806423780277</c:v>
                </c:pt>
                <c:pt idx="171">
                  <c:v>2.0912149643088922</c:v>
                </c:pt>
                <c:pt idx="172">
                  <c:v>2.1866283009836822</c:v>
                </c:pt>
                <c:pt idx="173">
                  <c:v>2.2881138749139565</c:v>
                </c:pt>
                <c:pt idx="174">
                  <c:v>2.4250086788282346</c:v>
                </c:pt>
                <c:pt idx="175">
                  <c:v>2.6064573157140765</c:v>
                </c:pt>
                <c:pt idx="176">
                  <c:v>2.812379804728137</c:v>
                </c:pt>
                <c:pt idx="177">
                  <c:v>2.895059027039919</c:v>
                </c:pt>
                <c:pt idx="178">
                  <c:v>2.9248301868019908</c:v>
                </c:pt>
                <c:pt idx="179">
                  <c:v>3.0547575496555988</c:v>
                </c:pt>
                <c:pt idx="180">
                  <c:v>3.2381630441611007</c:v>
                </c:pt>
                <c:pt idx="181">
                  <c:v>3.3712516872015716</c:v>
                </c:pt>
                <c:pt idx="182">
                  <c:v>3.5573129416834286</c:v>
                </c:pt>
                <c:pt idx="183">
                  <c:v>3.8341883431766632</c:v>
                </c:pt>
                <c:pt idx="184">
                  <c:v>4.1596368994257613</c:v>
                </c:pt>
                <c:pt idx="185">
                  <c:v>4.532525889417558</c:v>
                </c:pt>
                <c:pt idx="186">
                  <c:v>4.9537900723116177</c:v>
                </c:pt>
                <c:pt idx="187">
                  <c:v>5.3660976046049154</c:v>
                </c:pt>
                <c:pt idx="188">
                  <c:v>6.0224795964300721</c:v>
                </c:pt>
                <c:pt idx="189">
                  <c:v>6.7643188082961547</c:v>
                </c:pt>
                <c:pt idx="190">
                  <c:v>7.4891810122079949</c:v>
                </c:pt>
                <c:pt idx="191">
                  <c:v>8.6211241754481076</c:v>
                </c:pt>
                <c:pt idx="192">
                  <c:v>10.00996130847723</c:v>
                </c:pt>
                <c:pt idx="193">
                  <c:v>11.466883307117312</c:v>
                </c:pt>
                <c:pt idx="194">
                  <c:v>12.858940355044322</c:v>
                </c:pt>
                <c:pt idx="195">
                  <c:v>14.191238281212586</c:v>
                </c:pt>
                <c:pt idx="196">
                  <c:v>15.551893714046258</c:v>
                </c:pt>
                <c:pt idx="197">
                  <c:v>17.008897694119835</c:v>
                </c:pt>
                <c:pt idx="198">
                  <c:v>18.141135787445428</c:v>
                </c:pt>
                <c:pt idx="199">
                  <c:v>19.11333804017363</c:v>
                </c:pt>
                <c:pt idx="200">
                  <c:v>19.875884396574811</c:v>
                </c:pt>
                <c:pt idx="201">
                  <c:v>20.968033595613385</c:v>
                </c:pt>
                <c:pt idx="202">
                  <c:v>22.456348908799935</c:v>
                </c:pt>
                <c:pt idx="203">
                  <c:v>24.000446673352823</c:v>
                </c:pt>
                <c:pt idx="204">
                  <c:v>25.625280580907067</c:v>
                </c:pt>
                <c:pt idx="205">
                  <c:v>27.122076509626503</c:v>
                </c:pt>
                <c:pt idx="206">
                  <c:v>28.83044240221454</c:v>
                </c:pt>
                <c:pt idx="207">
                  <c:v>30.829157169166983</c:v>
                </c:pt>
                <c:pt idx="208">
                  <c:v>33.040010047715874</c:v>
                </c:pt>
                <c:pt idx="209">
                  <c:v>35.123033474186506</c:v>
                </c:pt>
                <c:pt idx="210">
                  <c:v>37.579915475367279</c:v>
                </c:pt>
                <c:pt idx="211">
                  <c:v>39.938708754443049</c:v>
                </c:pt>
                <c:pt idx="212">
                  <c:v>42.488077782135612</c:v>
                </c:pt>
                <c:pt idx="213">
                  <c:v>44.994019101635963</c:v>
                </c:pt>
                <c:pt idx="214">
                  <c:v>47.740777881644647</c:v>
                </c:pt>
                <c:pt idx="215">
                  <c:v>50.209326522598062</c:v>
                </c:pt>
                <c:pt idx="216">
                  <c:v>52.055883866747514</c:v>
                </c:pt>
                <c:pt idx="217">
                  <c:v>53.38460694774195</c:v>
                </c:pt>
                <c:pt idx="218">
                  <c:v>54.500869993249616</c:v>
                </c:pt>
                <c:pt idx="219">
                  <c:v>55.509551485431892</c:v>
                </c:pt>
                <c:pt idx="220">
                  <c:v>56.303833439450962</c:v>
                </c:pt>
                <c:pt idx="221">
                  <c:v>56.826697530061004</c:v>
                </c:pt>
                <c:pt idx="222">
                  <c:v>57.248660421237901</c:v>
                </c:pt>
                <c:pt idx="223">
                  <c:v>58.082314047896503</c:v>
                </c:pt>
                <c:pt idx="224">
                  <c:v>59.337131924715116</c:v>
                </c:pt>
                <c:pt idx="225">
                  <c:v>60.738259309669935</c:v>
                </c:pt>
                <c:pt idx="226">
                  <c:v>62.169116391342314</c:v>
                </c:pt>
                <c:pt idx="227">
                  <c:v>63.533629578217635</c:v>
                </c:pt>
                <c:pt idx="228">
                  <c:v>64.56816208808246</c:v>
                </c:pt>
                <c:pt idx="229">
                  <c:v>65.674096460094248</c:v>
                </c:pt>
                <c:pt idx="230">
                  <c:v>66.775065989265997</c:v>
                </c:pt>
                <c:pt idx="231">
                  <c:v>67.48262224116165</c:v>
                </c:pt>
                <c:pt idx="232">
                  <c:v>67.950172176846777</c:v>
                </c:pt>
                <c:pt idx="233">
                  <c:v>68.180773180923794</c:v>
                </c:pt>
                <c:pt idx="234">
                  <c:v>68.380594203515287</c:v>
                </c:pt>
                <c:pt idx="235">
                  <c:v>68.72795979806925</c:v>
                </c:pt>
                <c:pt idx="236">
                  <c:v>68.989396174621902</c:v>
                </c:pt>
                <c:pt idx="237">
                  <c:v>69.037506702842322</c:v>
                </c:pt>
                <c:pt idx="238">
                  <c:v>69.068198411851512</c:v>
                </c:pt>
                <c:pt idx="239">
                  <c:v>69.391181339445012</c:v>
                </c:pt>
                <c:pt idx="240">
                  <c:v>69.973728897236953</c:v>
                </c:pt>
                <c:pt idx="241">
                  <c:v>70.510638701614809</c:v>
                </c:pt>
                <c:pt idx="242">
                  <c:v>70.914280044312534</c:v>
                </c:pt>
                <c:pt idx="243">
                  <c:v>71.230845146053696</c:v>
                </c:pt>
                <c:pt idx="244">
                  <c:v>71.794850909422948</c:v>
                </c:pt>
                <c:pt idx="245">
                  <c:v>72.619415753248191</c:v>
                </c:pt>
                <c:pt idx="246">
                  <c:v>73.23944905861525</c:v>
                </c:pt>
                <c:pt idx="247">
                  <c:v>73.624974285852986</c:v>
                </c:pt>
                <c:pt idx="248">
                  <c:v>74.16623522508182</c:v>
                </c:pt>
                <c:pt idx="249">
                  <c:v>74.705740350803538</c:v>
                </c:pt>
                <c:pt idx="250">
                  <c:v>75.122255775147849</c:v>
                </c:pt>
                <c:pt idx="251">
                  <c:v>75.196649839308336</c:v>
                </c:pt>
                <c:pt idx="252">
                  <c:v>74.814502066369386</c:v>
                </c:pt>
                <c:pt idx="253">
                  <c:v>74.420978115230042</c:v>
                </c:pt>
                <c:pt idx="254">
                  <c:v>74.454481849034934</c:v>
                </c:pt>
                <c:pt idx="255">
                  <c:v>74.822538293412109</c:v>
                </c:pt>
                <c:pt idx="256">
                  <c:v>75.418414491663142</c:v>
                </c:pt>
                <c:pt idx="257">
                  <c:v>76.23474327653841</c:v>
                </c:pt>
                <c:pt idx="258">
                  <c:v>77.011381698429389</c:v>
                </c:pt>
                <c:pt idx="259">
                  <c:v>77.465395713098289</c:v>
                </c:pt>
                <c:pt idx="260">
                  <c:v>74.676999615489649</c:v>
                </c:pt>
                <c:pt idx="261">
                  <c:v>67.908032880555211</c:v>
                </c:pt>
                <c:pt idx="262">
                  <c:v>61.330991772514452</c:v>
                </c:pt>
                <c:pt idx="263">
                  <c:v>55.017307756379275</c:v>
                </c:pt>
                <c:pt idx="264">
                  <c:v>47.746893888236862</c:v>
                </c:pt>
                <c:pt idx="265">
                  <c:v>40.892010832156288</c:v>
                </c:pt>
                <c:pt idx="266">
                  <c:v>34.355611083155203</c:v>
                </c:pt>
                <c:pt idx="267">
                  <c:v>30.411403537322446</c:v>
                </c:pt>
                <c:pt idx="268">
                  <c:v>29.966563533553405</c:v>
                </c:pt>
                <c:pt idx="269">
                  <c:v>27.971476532188383</c:v>
                </c:pt>
                <c:pt idx="270">
                  <c:v>24.503090601890513</c:v>
                </c:pt>
                <c:pt idx="271">
                  <c:v>22.529696927079051</c:v>
                </c:pt>
                <c:pt idx="272">
                  <c:v>20.686252784976567</c:v>
                </c:pt>
                <c:pt idx="273">
                  <c:v>18.173026923631056</c:v>
                </c:pt>
                <c:pt idx="274">
                  <c:v>14.028040361140238</c:v>
                </c:pt>
                <c:pt idx="275">
                  <c:v>9.4911632281174114</c:v>
                </c:pt>
                <c:pt idx="276">
                  <c:v>7.0494691148498658</c:v>
                </c:pt>
                <c:pt idx="277">
                  <c:v>6.0928636706135837</c:v>
                </c:pt>
                <c:pt idx="278">
                  <c:v>4.683348335565193</c:v>
                </c:pt>
                <c:pt idx="279">
                  <c:v>2.8752313919734038</c:v>
                </c:pt>
                <c:pt idx="280">
                  <c:v>1.8453222305567241</c:v>
                </c:pt>
                <c:pt idx="281">
                  <c:v>3.1018102703725279</c:v>
                </c:pt>
                <c:pt idx="282">
                  <c:v>4.937165225061392</c:v>
                </c:pt>
                <c:pt idx="283">
                  <c:v>5.5587378336601132</c:v>
                </c:pt>
                <c:pt idx="284">
                  <c:v>5.6358991772381062</c:v>
                </c:pt>
                <c:pt idx="285">
                  <c:v>5.4777012043309998</c:v>
                </c:pt>
                <c:pt idx="286">
                  <c:v>5.2144259924513294</c:v>
                </c:pt>
                <c:pt idx="287">
                  <c:v>4.8772529352337033</c:v>
                </c:pt>
                <c:pt idx="288">
                  <c:v>4.538092885535379</c:v>
                </c:pt>
                <c:pt idx="289">
                  <c:v>4.2054403478457507</c:v>
                </c:pt>
                <c:pt idx="290">
                  <c:v>3.8841934328324195</c:v>
                </c:pt>
                <c:pt idx="291">
                  <c:v>3.5801948934587462</c:v>
                </c:pt>
                <c:pt idx="292">
                  <c:v>3.2940717881832073</c:v>
                </c:pt>
                <c:pt idx="293">
                  <c:v>3.0604677979055972</c:v>
                </c:pt>
                <c:pt idx="294">
                  <c:v>2.8679910201440371</c:v>
                </c:pt>
                <c:pt idx="295">
                  <c:v>2.6946295689964423</c:v>
                </c:pt>
                <c:pt idx="296">
                  <c:v>2.5420055744609891</c:v>
                </c:pt>
                <c:pt idx="297">
                  <c:v>2.4245046140598161</c:v>
                </c:pt>
                <c:pt idx="298">
                  <c:v>2.3366406406548372</c:v>
                </c:pt>
                <c:pt idx="299">
                  <c:v>2.2436978041901718</c:v>
                </c:pt>
                <c:pt idx="300">
                  <c:v>2.1575376892493896</c:v>
                </c:pt>
                <c:pt idx="301">
                  <c:v>2.0747878078734741</c:v>
                </c:pt>
                <c:pt idx="302">
                  <c:v>1.9852358379198107</c:v>
                </c:pt>
                <c:pt idx="303">
                  <c:v>1.9059131806903336</c:v>
                </c:pt>
                <c:pt idx="304">
                  <c:v>1.8377444447530018</c:v>
                </c:pt>
                <c:pt idx="305">
                  <c:v>1.8068691765686833</c:v>
                </c:pt>
                <c:pt idx="306">
                  <c:v>1.789188319979744</c:v>
                </c:pt>
                <c:pt idx="307">
                  <c:v>1.7647828025977355</c:v>
                </c:pt>
                <c:pt idx="308">
                  <c:v>1.7583771360126221</c:v>
                </c:pt>
                <c:pt idx="309">
                  <c:v>1.7479529577953341</c:v>
                </c:pt>
                <c:pt idx="310">
                  <c:v>1.7138780694076818</c:v>
                </c:pt>
                <c:pt idx="311">
                  <c:v>1.6931512331960554</c:v>
                </c:pt>
                <c:pt idx="312">
                  <c:v>1.6682134728593598</c:v>
                </c:pt>
                <c:pt idx="313">
                  <c:v>1.6410737016089605</c:v>
                </c:pt>
                <c:pt idx="314">
                  <c:v>1.6316308746213257</c:v>
                </c:pt>
                <c:pt idx="315">
                  <c:v>1.6030493273250632</c:v>
                </c:pt>
                <c:pt idx="316">
                  <c:v>1.5762974952927673</c:v>
                </c:pt>
                <c:pt idx="317">
                  <c:v>1.5647097500468437</c:v>
                </c:pt>
                <c:pt idx="318">
                  <c:v>1.5228298294054368</c:v>
                </c:pt>
                <c:pt idx="319">
                  <c:v>1.4650105081060205</c:v>
                </c:pt>
                <c:pt idx="320">
                  <c:v>1.4453622908807844</c:v>
                </c:pt>
                <c:pt idx="321">
                  <c:v>1.5408738488494642</c:v>
                </c:pt>
                <c:pt idx="322">
                  <c:v>1.6616041523326424</c:v>
                </c:pt>
                <c:pt idx="323">
                  <c:v>1.7659419216220729</c:v>
                </c:pt>
                <c:pt idx="324">
                  <c:v>1.8461116152179347</c:v>
                </c:pt>
                <c:pt idx="325">
                  <c:v>1.9055074919348598</c:v>
                </c:pt>
                <c:pt idx="326">
                  <c:v>1.9807321306568184</c:v>
                </c:pt>
                <c:pt idx="327">
                  <c:v>2.0078950999092653</c:v>
                </c:pt>
                <c:pt idx="328">
                  <c:v>1.9157684468846761</c:v>
                </c:pt>
                <c:pt idx="329">
                  <c:v>1.8074056045927436</c:v>
                </c:pt>
                <c:pt idx="330">
                  <c:v>1.7193260158059691</c:v>
                </c:pt>
                <c:pt idx="331">
                  <c:v>1.6667828677298169</c:v>
                </c:pt>
                <c:pt idx="332">
                  <c:v>1.6338074249739505</c:v>
                </c:pt>
                <c:pt idx="333">
                  <c:v>1.5387394174835092</c:v>
                </c:pt>
                <c:pt idx="334">
                  <c:v>1.4639064927023566</c:v>
                </c:pt>
                <c:pt idx="335">
                  <c:v>1.4290259345782506</c:v>
                </c:pt>
                <c:pt idx="336">
                  <c:v>1.3829294912541361</c:v>
                </c:pt>
                <c:pt idx="337">
                  <c:v>1.3353047666032853</c:v>
                </c:pt>
                <c:pt idx="338">
                  <c:v>1.2803851430219126</c:v>
                </c:pt>
                <c:pt idx="339">
                  <c:v>1.2340468176167889</c:v>
                </c:pt>
                <c:pt idx="340">
                  <c:v>1.234858776614463</c:v>
                </c:pt>
                <c:pt idx="341">
                  <c:v>1.2255263946038046</c:v>
                </c:pt>
                <c:pt idx="342">
                  <c:v>1.1837234714696023</c:v>
                </c:pt>
                <c:pt idx="343">
                  <c:v>1.1418812525896271</c:v>
                </c:pt>
                <c:pt idx="344">
                  <c:v>1.1100928001778827</c:v>
                </c:pt>
                <c:pt idx="345">
                  <c:v>1.0904158859137774</c:v>
                </c:pt>
                <c:pt idx="346">
                  <c:v>1.0698014661622588</c:v>
                </c:pt>
                <c:pt idx="347">
                  <c:v>1.0496136287858022</c:v>
                </c:pt>
                <c:pt idx="348">
                  <c:v>1.0198084401375869</c:v>
                </c:pt>
                <c:pt idx="349">
                  <c:v>0.99799570773910884</c:v>
                </c:pt>
                <c:pt idx="350">
                  <c:v>0.99110929655078039</c:v>
                </c:pt>
                <c:pt idx="351">
                  <c:v>0.97071086356044056</c:v>
                </c:pt>
                <c:pt idx="352">
                  <c:v>0.9515646601292852</c:v>
                </c:pt>
                <c:pt idx="353">
                  <c:v>0.94194627772328665</c:v>
                </c:pt>
                <c:pt idx="354">
                  <c:v>0.93236285391744533</c:v>
                </c:pt>
                <c:pt idx="355">
                  <c:v>0.93448233842521422</c:v>
                </c:pt>
                <c:pt idx="356">
                  <c:v>0.92857313738535385</c:v>
                </c:pt>
                <c:pt idx="357">
                  <c:v>0.92494477066764191</c:v>
                </c:pt>
                <c:pt idx="358">
                  <c:v>0.92198977310343067</c:v>
                </c:pt>
                <c:pt idx="359">
                  <c:v>0.909951061917182</c:v>
                </c:pt>
                <c:pt idx="360">
                  <c:v>0.90527281150197514</c:v>
                </c:pt>
                <c:pt idx="361">
                  <c:v>0.90081576449948297</c:v>
                </c:pt>
                <c:pt idx="362">
                  <c:v>0.89345699741471674</c:v>
                </c:pt>
                <c:pt idx="363">
                  <c:v>0.89065875384274362</c:v>
                </c:pt>
                <c:pt idx="364">
                  <c:v>0.88064152607054258</c:v>
                </c:pt>
                <c:pt idx="365">
                  <c:v>0.87623632290208575</c:v>
                </c:pt>
                <c:pt idx="366">
                  <c:v>0.86945609205814922</c:v>
                </c:pt>
                <c:pt idx="367">
                  <c:v>0.85649197000339605</c:v>
                </c:pt>
                <c:pt idx="368">
                  <c:v>0.84505744227749802</c:v>
                </c:pt>
                <c:pt idx="369">
                  <c:v>0.83011239272290605</c:v>
                </c:pt>
                <c:pt idx="370">
                  <c:v>0.82002710888696728</c:v>
                </c:pt>
                <c:pt idx="371">
                  <c:v>0.80898805280131658</c:v>
                </c:pt>
                <c:pt idx="372">
                  <c:v>0.80185688625433738</c:v>
                </c:pt>
                <c:pt idx="373">
                  <c:v>0.79886072127005103</c:v>
                </c:pt>
                <c:pt idx="374">
                  <c:v>0.78599272868757886</c:v>
                </c:pt>
                <c:pt idx="375">
                  <c:v>0.77855970001284835</c:v>
                </c:pt>
                <c:pt idx="376">
                  <c:v>0.78096616490850557</c:v>
                </c:pt>
                <c:pt idx="377">
                  <c:v>0.77029241094260315</c:v>
                </c:pt>
                <c:pt idx="378">
                  <c:v>0.76083706630771208</c:v>
                </c:pt>
                <c:pt idx="379">
                  <c:v>0.75513375753596002</c:v>
                </c:pt>
                <c:pt idx="380">
                  <c:v>0.74516643724746545</c:v>
                </c:pt>
                <c:pt idx="381">
                  <c:v>0.7470609010354714</c:v>
                </c:pt>
                <c:pt idx="382">
                  <c:v>0.74290183876991589</c:v>
                </c:pt>
                <c:pt idx="383">
                  <c:v>0.72179055924601843</c:v>
                </c:pt>
                <c:pt idx="384">
                  <c:v>0.71756417737961442</c:v>
                </c:pt>
                <c:pt idx="385">
                  <c:v>0.72778193673878167</c:v>
                </c:pt>
                <c:pt idx="386">
                  <c:v>0.73239793697138744</c:v>
                </c:pt>
                <c:pt idx="387">
                  <c:v>0.73320249207926735</c:v>
                </c:pt>
                <c:pt idx="388">
                  <c:v>0.72341084976823744</c:v>
                </c:pt>
                <c:pt idx="389">
                  <c:v>0.72768482416101798</c:v>
                </c:pt>
                <c:pt idx="390">
                  <c:v>0.74027374968040749</c:v>
                </c:pt>
                <c:pt idx="391">
                  <c:v>0.73367832383063303</c:v>
                </c:pt>
                <c:pt idx="392">
                  <c:v>0.72551862586106108</c:v>
                </c:pt>
                <c:pt idx="393">
                  <c:v>0.71946877921252861</c:v>
                </c:pt>
                <c:pt idx="394">
                  <c:v>0.71509223779008269</c:v>
                </c:pt>
                <c:pt idx="395">
                  <c:v>0.71551721859823647</c:v>
                </c:pt>
                <c:pt idx="396">
                  <c:v>0.70471665591841681</c:v>
                </c:pt>
                <c:pt idx="397">
                  <c:v>0.69034024827204654</c:v>
                </c:pt>
                <c:pt idx="398">
                  <c:v>0.68780830757343536</c:v>
                </c:pt>
                <c:pt idx="399">
                  <c:v>0.69020269786450594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83F-4481-882E-49A7C18B7913}"/>
            </c:ext>
          </c:extLst>
        </c:ser>
        <c:ser>
          <c:idx val="2"/>
          <c:order val="2"/>
          <c:tx>
            <c:strRef>
              <c:f>Test!$J$37:$L$37</c:f>
              <c:strCache>
                <c:ptCount val="1"/>
                <c:pt idx="0">
                  <c:v>HF3f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Meas!$AH$2:$AH$7001</c:f>
              <c:numCache>
                <c:formatCode>General</c:formatCode>
                <c:ptCount val="7000"/>
                <c:pt idx="0">
                  <c:v>0</c:v>
                </c:pt>
                <c:pt idx="1">
                  <c:v>0.5080382070641033</c:v>
                </c:pt>
                <c:pt idx="2">
                  <c:v>0.48500684036852137</c:v>
                </c:pt>
                <c:pt idx="3">
                  <c:v>0.45255494403776436</c:v>
                </c:pt>
                <c:pt idx="4">
                  <c:v>0.4408211379570724</c:v>
                </c:pt>
                <c:pt idx="5">
                  <c:v>0.44123030232147747</c:v>
                </c:pt>
                <c:pt idx="6">
                  <c:v>0.43994521502122108</c:v>
                </c:pt>
                <c:pt idx="7">
                  <c:v>0.44167700422100092</c:v>
                </c:pt>
                <c:pt idx="8">
                  <c:v>0.42953297451457934</c:v>
                </c:pt>
                <c:pt idx="9">
                  <c:v>0.42292929311120986</c:v>
                </c:pt>
                <c:pt idx="10">
                  <c:v>0.42618673684073843</c:v>
                </c:pt>
                <c:pt idx="11">
                  <c:v>0.43115082205235139</c:v>
                </c:pt>
                <c:pt idx="12">
                  <c:v>0.4304806755988802</c:v>
                </c:pt>
                <c:pt idx="13">
                  <c:v>0.43492789143374777</c:v>
                </c:pt>
                <c:pt idx="14">
                  <c:v>0.4346414160843392</c:v>
                </c:pt>
                <c:pt idx="15">
                  <c:v>0.43156839925302298</c:v>
                </c:pt>
                <c:pt idx="16">
                  <c:v>0.43607994111372056</c:v>
                </c:pt>
                <c:pt idx="17">
                  <c:v>0.43910060976499538</c:v>
                </c:pt>
                <c:pt idx="18">
                  <c:v>0.43454720588190954</c:v>
                </c:pt>
                <c:pt idx="19">
                  <c:v>0.43421115441297442</c:v>
                </c:pt>
                <c:pt idx="20">
                  <c:v>0.43013805683779305</c:v>
                </c:pt>
                <c:pt idx="21">
                  <c:v>0.42163247924485214</c:v>
                </c:pt>
                <c:pt idx="22">
                  <c:v>0.4324726540238672</c:v>
                </c:pt>
                <c:pt idx="23">
                  <c:v>0.43255768386427523</c:v>
                </c:pt>
                <c:pt idx="24">
                  <c:v>0.42830135375145373</c:v>
                </c:pt>
                <c:pt idx="25">
                  <c:v>0.43397325533331849</c:v>
                </c:pt>
                <c:pt idx="26">
                  <c:v>0.43520375287837404</c:v>
                </c:pt>
                <c:pt idx="27">
                  <c:v>0.43914307943257869</c:v>
                </c:pt>
                <c:pt idx="28">
                  <c:v>0.44345064081234481</c:v>
                </c:pt>
                <c:pt idx="29">
                  <c:v>0.43123364109367263</c:v>
                </c:pt>
                <c:pt idx="30">
                  <c:v>0.42580875509598165</c:v>
                </c:pt>
                <c:pt idx="31">
                  <c:v>0.42798875233431216</c:v>
                </c:pt>
                <c:pt idx="32">
                  <c:v>0.42547636051693549</c:v>
                </c:pt>
                <c:pt idx="33">
                  <c:v>0.4221060731566954</c:v>
                </c:pt>
                <c:pt idx="34">
                  <c:v>0.41690588187860467</c:v>
                </c:pt>
                <c:pt idx="35">
                  <c:v>0.42112996098745203</c:v>
                </c:pt>
                <c:pt idx="36">
                  <c:v>0.42359164064951849</c:v>
                </c:pt>
                <c:pt idx="37">
                  <c:v>0.42356210809267553</c:v>
                </c:pt>
                <c:pt idx="38">
                  <c:v>0.42618895239975135</c:v>
                </c:pt>
                <c:pt idx="39">
                  <c:v>0.43279644635869613</c:v>
                </c:pt>
                <c:pt idx="40">
                  <c:v>0.43469929688313286</c:v>
                </c:pt>
                <c:pt idx="41">
                  <c:v>0.4309405168887227</c:v>
                </c:pt>
                <c:pt idx="42">
                  <c:v>0.4291457781315503</c:v>
                </c:pt>
                <c:pt idx="43">
                  <c:v>0.42958115851247369</c:v>
                </c:pt>
                <c:pt idx="44">
                  <c:v>0.43165078757182745</c:v>
                </c:pt>
                <c:pt idx="45">
                  <c:v>0.43061836137151077</c:v>
                </c:pt>
                <c:pt idx="46">
                  <c:v>0.42093034761859233</c:v>
                </c:pt>
                <c:pt idx="47">
                  <c:v>0.41728987280575364</c:v>
                </c:pt>
                <c:pt idx="48">
                  <c:v>0.41775177376645983</c:v>
                </c:pt>
                <c:pt idx="49">
                  <c:v>0.41599877790424084</c:v>
                </c:pt>
                <c:pt idx="50">
                  <c:v>0.42394375318234928</c:v>
                </c:pt>
                <c:pt idx="51">
                  <c:v>0.42539556497020048</c:v>
                </c:pt>
                <c:pt idx="52">
                  <c:v>0.41870834347156832</c:v>
                </c:pt>
                <c:pt idx="53">
                  <c:v>0.41636861044010581</c:v>
                </c:pt>
                <c:pt idx="54">
                  <c:v>0.41702628611288822</c:v>
                </c:pt>
                <c:pt idx="55">
                  <c:v>0.413664099724046</c:v>
                </c:pt>
                <c:pt idx="56">
                  <c:v>0.41046095453280135</c:v>
                </c:pt>
                <c:pt idx="57">
                  <c:v>0.4028161437385519</c:v>
                </c:pt>
                <c:pt idx="58">
                  <c:v>0.39485778409476613</c:v>
                </c:pt>
                <c:pt idx="59">
                  <c:v>0.39410943940837967</c:v>
                </c:pt>
                <c:pt idx="60">
                  <c:v>0.39288620987374362</c:v>
                </c:pt>
                <c:pt idx="61">
                  <c:v>0.38879232761400023</c:v>
                </c:pt>
                <c:pt idx="62">
                  <c:v>0.38767164897519163</c:v>
                </c:pt>
                <c:pt idx="63">
                  <c:v>0.38390639633810009</c:v>
                </c:pt>
                <c:pt idx="64">
                  <c:v>0.37951388998188446</c:v>
                </c:pt>
                <c:pt idx="65">
                  <c:v>0.38088499272758786</c:v>
                </c:pt>
                <c:pt idx="66">
                  <c:v>0.37684382752800399</c:v>
                </c:pt>
                <c:pt idx="67">
                  <c:v>0.3779989406804366</c:v>
                </c:pt>
                <c:pt idx="68">
                  <c:v>0.38040068517205372</c:v>
                </c:pt>
                <c:pt idx="69">
                  <c:v>0.377238490651364</c:v>
                </c:pt>
                <c:pt idx="70">
                  <c:v>0.37342924303524244</c:v>
                </c:pt>
                <c:pt idx="71">
                  <c:v>0.36418864450245553</c:v>
                </c:pt>
                <c:pt idx="72">
                  <c:v>0.36250657321731439</c:v>
                </c:pt>
                <c:pt idx="73">
                  <c:v>0.36717602528120319</c:v>
                </c:pt>
                <c:pt idx="74">
                  <c:v>0.36325539231259807</c:v>
                </c:pt>
                <c:pt idx="75">
                  <c:v>0.35763966825388305</c:v>
                </c:pt>
                <c:pt idx="76">
                  <c:v>0.35363726040172672</c:v>
                </c:pt>
                <c:pt idx="77">
                  <c:v>0.35109131735937532</c:v>
                </c:pt>
                <c:pt idx="78">
                  <c:v>0.35781422800113488</c:v>
                </c:pt>
                <c:pt idx="79">
                  <c:v>0.35195104223694151</c:v>
                </c:pt>
                <c:pt idx="80">
                  <c:v>0.34431791803003187</c:v>
                </c:pt>
                <c:pt idx="81">
                  <c:v>0.34197448152398285</c:v>
                </c:pt>
                <c:pt idx="82">
                  <c:v>0.33539150573371362</c:v>
                </c:pt>
                <c:pt idx="83">
                  <c:v>0.33516586768381568</c:v>
                </c:pt>
                <c:pt idx="84">
                  <c:v>0.33648516165473991</c:v>
                </c:pt>
                <c:pt idx="85">
                  <c:v>0.32881791797794652</c:v>
                </c:pt>
                <c:pt idx="86">
                  <c:v>0.32521560949656536</c:v>
                </c:pt>
                <c:pt idx="87">
                  <c:v>0.32598071090121927</c:v>
                </c:pt>
                <c:pt idx="88">
                  <c:v>0.32572424978343351</c:v>
                </c:pt>
                <c:pt idx="89">
                  <c:v>0.33444174649391206</c:v>
                </c:pt>
                <c:pt idx="90">
                  <c:v>0.3404388611666555</c:v>
                </c:pt>
                <c:pt idx="91">
                  <c:v>0.34099250996400282</c:v>
                </c:pt>
                <c:pt idx="92">
                  <c:v>0.35336391576754639</c:v>
                </c:pt>
                <c:pt idx="93">
                  <c:v>0.37018405925125525</c:v>
                </c:pt>
                <c:pt idx="94">
                  <c:v>0.37686072302315621</c:v>
                </c:pt>
                <c:pt idx="95">
                  <c:v>0.3795996308295907</c:v>
                </c:pt>
                <c:pt idx="96">
                  <c:v>0.37602446813947832</c:v>
                </c:pt>
                <c:pt idx="97">
                  <c:v>0.37656361959217133</c:v>
                </c:pt>
                <c:pt idx="98">
                  <c:v>0.38330011185108809</c:v>
                </c:pt>
                <c:pt idx="99">
                  <c:v>0.3760386040301224</c:v>
                </c:pt>
                <c:pt idx="100">
                  <c:v>0.37023299167975915</c:v>
                </c:pt>
                <c:pt idx="101">
                  <c:v>0.38696172241665211</c:v>
                </c:pt>
                <c:pt idx="102">
                  <c:v>0.42566569052883585</c:v>
                </c:pt>
                <c:pt idx="103">
                  <c:v>0.47484177401513827</c:v>
                </c:pt>
                <c:pt idx="104">
                  <c:v>0.49497907363559918</c:v>
                </c:pt>
                <c:pt idx="105">
                  <c:v>0.49681653927510416</c:v>
                </c:pt>
                <c:pt idx="106">
                  <c:v>0.49729759055803696</c:v>
                </c:pt>
                <c:pt idx="107">
                  <c:v>0.48576765283347001</c:v>
                </c:pt>
                <c:pt idx="108">
                  <c:v>0.468917216158801</c:v>
                </c:pt>
                <c:pt idx="109">
                  <c:v>0.43796892181970154</c:v>
                </c:pt>
                <c:pt idx="110">
                  <c:v>0.40062379327801179</c:v>
                </c:pt>
                <c:pt idx="111">
                  <c:v>0.38189728730053674</c:v>
                </c:pt>
                <c:pt idx="112">
                  <c:v>0.37123571455884602</c:v>
                </c:pt>
                <c:pt idx="113">
                  <c:v>0.36637987591478932</c:v>
                </c:pt>
                <c:pt idx="114">
                  <c:v>0.37078957566536946</c:v>
                </c:pt>
                <c:pt idx="115">
                  <c:v>0.36449835966977434</c:v>
                </c:pt>
                <c:pt idx="116">
                  <c:v>0.34704360291189135</c:v>
                </c:pt>
                <c:pt idx="117">
                  <c:v>0.33290758683535226</c:v>
                </c:pt>
                <c:pt idx="118">
                  <c:v>0.33052906802708565</c:v>
                </c:pt>
                <c:pt idx="119">
                  <c:v>0.32322408432856714</c:v>
                </c:pt>
                <c:pt idx="120">
                  <c:v>0.31685760337034485</c:v>
                </c:pt>
                <c:pt idx="121">
                  <c:v>0.30671926857158899</c:v>
                </c:pt>
                <c:pt idx="122">
                  <c:v>0.30492702250495635</c:v>
                </c:pt>
                <c:pt idx="123">
                  <c:v>0.31307326033143107</c:v>
                </c:pt>
                <c:pt idx="124">
                  <c:v>0.30787008615681505</c:v>
                </c:pt>
                <c:pt idx="125">
                  <c:v>0.30058665613196245</c:v>
                </c:pt>
                <c:pt idx="126">
                  <c:v>0.31328091642148742</c:v>
                </c:pt>
                <c:pt idx="127">
                  <c:v>0.32932404626178996</c:v>
                </c:pt>
                <c:pt idx="128">
                  <c:v>0.33975843064121053</c:v>
                </c:pt>
                <c:pt idx="129">
                  <c:v>0.34091661828352671</c:v>
                </c:pt>
                <c:pt idx="130">
                  <c:v>0.33769019004715461</c:v>
                </c:pt>
                <c:pt idx="131">
                  <c:v>0.34680091301035759</c:v>
                </c:pt>
                <c:pt idx="132">
                  <c:v>0.35990472469202034</c:v>
                </c:pt>
                <c:pt idx="133">
                  <c:v>0.37258267254313493</c:v>
                </c:pt>
                <c:pt idx="134">
                  <c:v>0.37170077594994749</c:v>
                </c:pt>
                <c:pt idx="135">
                  <c:v>0.36696733862366304</c:v>
                </c:pt>
                <c:pt idx="136">
                  <c:v>0.36702257149237882</c:v>
                </c:pt>
                <c:pt idx="137">
                  <c:v>0.37504341020002396</c:v>
                </c:pt>
                <c:pt idx="138">
                  <c:v>0.37726382579149476</c:v>
                </c:pt>
                <c:pt idx="139">
                  <c:v>0.37122220574408443</c:v>
                </c:pt>
                <c:pt idx="140">
                  <c:v>0.34370205882498495</c:v>
                </c:pt>
                <c:pt idx="141">
                  <c:v>0.34019543138379882</c:v>
                </c:pt>
                <c:pt idx="142">
                  <c:v>0.35034257642175082</c:v>
                </c:pt>
                <c:pt idx="143">
                  <c:v>0.36117240289001956</c:v>
                </c:pt>
                <c:pt idx="144">
                  <c:v>0.38300106956182273</c:v>
                </c:pt>
                <c:pt idx="145">
                  <c:v>0.4143829028073211</c:v>
                </c:pt>
                <c:pt idx="146">
                  <c:v>0.44973519900664394</c:v>
                </c:pt>
                <c:pt idx="147">
                  <c:v>0.49610379980930935</c:v>
                </c:pt>
                <c:pt idx="148">
                  <c:v>0.52220312099191135</c:v>
                </c:pt>
                <c:pt idx="149">
                  <c:v>0.53965586725660653</c:v>
                </c:pt>
                <c:pt idx="150">
                  <c:v>0.54697567497463595</c:v>
                </c:pt>
                <c:pt idx="151">
                  <c:v>0.53088934867658788</c:v>
                </c:pt>
                <c:pt idx="152">
                  <c:v>0.51587152111415935</c:v>
                </c:pt>
                <c:pt idx="153">
                  <c:v>0.50057693484510823</c:v>
                </c:pt>
                <c:pt idx="154">
                  <c:v>0.48002637621201327</c:v>
                </c:pt>
                <c:pt idx="155">
                  <c:v>0.46528922347470925</c:v>
                </c:pt>
                <c:pt idx="156">
                  <c:v>0.45887291787584866</c:v>
                </c:pt>
                <c:pt idx="157">
                  <c:v>0.45443323906335392</c:v>
                </c:pt>
                <c:pt idx="158">
                  <c:v>0.44791472254937031</c:v>
                </c:pt>
                <c:pt idx="159">
                  <c:v>0.44697491435034253</c:v>
                </c:pt>
                <c:pt idx="160">
                  <c:v>0.47597612840837206</c:v>
                </c:pt>
                <c:pt idx="161">
                  <c:v>0.53001595377695154</c:v>
                </c:pt>
                <c:pt idx="162">
                  <c:v>0.59209275208354317</c:v>
                </c:pt>
                <c:pt idx="163">
                  <c:v>0.65372239413929079</c:v>
                </c:pt>
                <c:pt idx="164">
                  <c:v>0.72450957579775999</c:v>
                </c:pt>
                <c:pt idx="165">
                  <c:v>0.81856964317700098</c:v>
                </c:pt>
                <c:pt idx="166">
                  <c:v>0.9019872579322582</c:v>
                </c:pt>
                <c:pt idx="167">
                  <c:v>0.95755003967760621</c:v>
                </c:pt>
                <c:pt idx="168">
                  <c:v>1.0144797557870657</c:v>
                </c:pt>
                <c:pt idx="169">
                  <c:v>1.0759189207064077</c:v>
                </c:pt>
                <c:pt idx="170">
                  <c:v>1.132589775182842</c:v>
                </c:pt>
                <c:pt idx="171">
                  <c:v>1.1860320552089498</c:v>
                </c:pt>
                <c:pt idx="172">
                  <c:v>1.2307708710070639</c:v>
                </c:pt>
                <c:pt idx="173">
                  <c:v>1.2726884364206843</c:v>
                </c:pt>
                <c:pt idx="174">
                  <c:v>1.2941588115356921</c:v>
                </c:pt>
                <c:pt idx="175">
                  <c:v>1.301421608342372</c:v>
                </c:pt>
                <c:pt idx="176">
                  <c:v>1.2897537886646206</c:v>
                </c:pt>
                <c:pt idx="177">
                  <c:v>1.2752599799023783</c:v>
                </c:pt>
                <c:pt idx="178">
                  <c:v>1.2747503028953786</c:v>
                </c:pt>
                <c:pt idx="179">
                  <c:v>1.2878410276269334</c:v>
                </c:pt>
                <c:pt idx="180">
                  <c:v>1.311733729110681</c:v>
                </c:pt>
                <c:pt idx="181">
                  <c:v>1.3399871893197781</c:v>
                </c:pt>
                <c:pt idx="182">
                  <c:v>1.3465535149904979</c:v>
                </c:pt>
                <c:pt idx="183">
                  <c:v>1.3578899788432797</c:v>
                </c:pt>
                <c:pt idx="184">
                  <c:v>1.3823766454133104</c:v>
                </c:pt>
                <c:pt idx="185">
                  <c:v>1.3979483221251672</c:v>
                </c:pt>
                <c:pt idx="186">
                  <c:v>1.4032270197810008</c:v>
                </c:pt>
                <c:pt idx="187">
                  <c:v>1.3918918620684202</c:v>
                </c:pt>
                <c:pt idx="188">
                  <c:v>1.3793286012139372</c:v>
                </c:pt>
                <c:pt idx="189">
                  <c:v>1.3809043245839814</c:v>
                </c:pt>
                <c:pt idx="190">
                  <c:v>1.3894655293259472</c:v>
                </c:pt>
                <c:pt idx="191">
                  <c:v>1.3648590385100847</c:v>
                </c:pt>
                <c:pt idx="192">
                  <c:v>1.3356341058879087</c:v>
                </c:pt>
                <c:pt idx="193">
                  <c:v>1.2860714000877895</c:v>
                </c:pt>
                <c:pt idx="194">
                  <c:v>1.2551744673183773</c:v>
                </c:pt>
                <c:pt idx="195">
                  <c:v>1.2778928128531013</c:v>
                </c:pt>
                <c:pt idx="196">
                  <c:v>1.3161044852613866</c:v>
                </c:pt>
                <c:pt idx="197">
                  <c:v>1.3522091942706631</c:v>
                </c:pt>
                <c:pt idx="198">
                  <c:v>1.424835378410038</c:v>
                </c:pt>
                <c:pt idx="199">
                  <c:v>1.4956584631527652</c:v>
                </c:pt>
                <c:pt idx="200">
                  <c:v>1.5498419110254162</c:v>
                </c:pt>
                <c:pt idx="201">
                  <c:v>1.5891807128868412</c:v>
                </c:pt>
                <c:pt idx="202">
                  <c:v>1.6095254530556571</c:v>
                </c:pt>
                <c:pt idx="203">
                  <c:v>1.6329279039542699</c:v>
                </c:pt>
                <c:pt idx="204">
                  <c:v>1.6556064837490239</c:v>
                </c:pt>
                <c:pt idx="205">
                  <c:v>1.6706133627383701</c:v>
                </c:pt>
                <c:pt idx="206">
                  <c:v>1.6812426862223153</c:v>
                </c:pt>
                <c:pt idx="207">
                  <c:v>1.7219275820834647</c:v>
                </c:pt>
                <c:pt idx="208">
                  <c:v>1.7425985528227712</c:v>
                </c:pt>
                <c:pt idx="209">
                  <c:v>1.750810913594737</c:v>
                </c:pt>
                <c:pt idx="210">
                  <c:v>1.7406621811786278</c:v>
                </c:pt>
                <c:pt idx="211">
                  <c:v>1.7474392148028866</c:v>
                </c:pt>
                <c:pt idx="212">
                  <c:v>1.7326435670295015</c:v>
                </c:pt>
                <c:pt idx="213">
                  <c:v>1.7433333988281983</c:v>
                </c:pt>
                <c:pt idx="214">
                  <c:v>1.7511859350567431</c:v>
                </c:pt>
                <c:pt idx="215">
                  <c:v>1.7589414498145517</c:v>
                </c:pt>
                <c:pt idx="216">
                  <c:v>1.7525409145828872</c:v>
                </c:pt>
                <c:pt idx="217">
                  <c:v>1.7495096076331225</c:v>
                </c:pt>
                <c:pt idx="218">
                  <c:v>1.7471901914171131</c:v>
                </c:pt>
                <c:pt idx="219">
                  <c:v>1.7515393581824328</c:v>
                </c:pt>
                <c:pt idx="220">
                  <c:v>1.7348380424273251</c:v>
                </c:pt>
                <c:pt idx="221">
                  <c:v>1.659100714589222</c:v>
                </c:pt>
                <c:pt idx="222">
                  <c:v>1.6177831745498621</c:v>
                </c:pt>
                <c:pt idx="223">
                  <c:v>1.5507109942729682</c:v>
                </c:pt>
                <c:pt idx="224">
                  <c:v>1.4943402006804001</c:v>
                </c:pt>
                <c:pt idx="225">
                  <c:v>1.4347374554134629</c:v>
                </c:pt>
                <c:pt idx="226">
                  <c:v>1.3655393852980851</c:v>
                </c:pt>
                <c:pt idx="227">
                  <c:v>1.3169815669821874</c:v>
                </c:pt>
                <c:pt idx="228">
                  <c:v>1.2979825573661503</c:v>
                </c:pt>
                <c:pt idx="229">
                  <c:v>1.2900204045353694</c:v>
                </c:pt>
                <c:pt idx="230">
                  <c:v>1.3468682626661856</c:v>
                </c:pt>
                <c:pt idx="231">
                  <c:v>1.3839760011489635</c:v>
                </c:pt>
                <c:pt idx="232">
                  <c:v>1.4295086449984797</c:v>
                </c:pt>
                <c:pt idx="233">
                  <c:v>1.5637806602817468</c:v>
                </c:pt>
                <c:pt idx="234">
                  <c:v>1.7010658204684173</c:v>
                </c:pt>
                <c:pt idx="235">
                  <c:v>1.894688337256315</c:v>
                </c:pt>
                <c:pt idx="236">
                  <c:v>2.0507493098849179</c:v>
                </c:pt>
                <c:pt idx="237">
                  <c:v>2.1197919465588329</c:v>
                </c:pt>
                <c:pt idx="238">
                  <c:v>2.1636384791739105</c:v>
                </c:pt>
                <c:pt idx="239">
                  <c:v>2.1454551401733815</c:v>
                </c:pt>
                <c:pt idx="240">
                  <c:v>2.1482990204078756</c:v>
                </c:pt>
                <c:pt idx="241">
                  <c:v>2.1936314187822545</c:v>
                </c:pt>
                <c:pt idx="242">
                  <c:v>2.2680324726727905</c:v>
                </c:pt>
                <c:pt idx="243">
                  <c:v>2.2937711389416298</c:v>
                </c:pt>
                <c:pt idx="244">
                  <c:v>2.3470236283074439</c:v>
                </c:pt>
                <c:pt idx="245">
                  <c:v>2.4109290791108271</c:v>
                </c:pt>
                <c:pt idx="246">
                  <c:v>2.5543478278175837</c:v>
                </c:pt>
                <c:pt idx="247">
                  <c:v>2.6180045252086868</c:v>
                </c:pt>
                <c:pt idx="248">
                  <c:v>2.6246388747083444</c:v>
                </c:pt>
                <c:pt idx="249">
                  <c:v>2.5627815603696575</c:v>
                </c:pt>
                <c:pt idx="250">
                  <c:v>2.5174377568119377</c:v>
                </c:pt>
                <c:pt idx="251">
                  <c:v>2.4808001691598394</c:v>
                </c:pt>
                <c:pt idx="252">
                  <c:v>2.5170484970027198</c:v>
                </c:pt>
                <c:pt idx="253">
                  <c:v>2.5949992247945302</c:v>
                </c:pt>
                <c:pt idx="254">
                  <c:v>2.6291740433730797</c:v>
                </c:pt>
                <c:pt idx="255">
                  <c:v>2.5997755203909869</c:v>
                </c:pt>
                <c:pt idx="256">
                  <c:v>2.5746039086311705</c:v>
                </c:pt>
                <c:pt idx="257">
                  <c:v>2.5903291598599862</c:v>
                </c:pt>
                <c:pt idx="258">
                  <c:v>2.692680613509435</c:v>
                </c:pt>
                <c:pt idx="259">
                  <c:v>2.7771299214123171</c:v>
                </c:pt>
                <c:pt idx="260">
                  <c:v>2.677199798120153</c:v>
                </c:pt>
                <c:pt idx="261">
                  <c:v>2.091086529456935</c:v>
                </c:pt>
                <c:pt idx="262">
                  <c:v>-0.34582808039970353</c:v>
                </c:pt>
                <c:pt idx="263">
                  <c:v>-4.210764882307811</c:v>
                </c:pt>
                <c:pt idx="264">
                  <c:v>-7.1367844004826404</c:v>
                </c:pt>
                <c:pt idx="265">
                  <c:v>-9.4166674270821087</c:v>
                </c:pt>
                <c:pt idx="266">
                  <c:v>-11.45332840873642</c:v>
                </c:pt>
                <c:pt idx="267">
                  <c:v>-12.792028004776848</c:v>
                </c:pt>
                <c:pt idx="268">
                  <c:v>-13.242669542618074</c:v>
                </c:pt>
                <c:pt idx="269">
                  <c:v>-11.621033586877918</c:v>
                </c:pt>
                <c:pt idx="270">
                  <c:v>-8.4708448349130965</c:v>
                </c:pt>
                <c:pt idx="271">
                  <c:v>-6.1652232073360311</c:v>
                </c:pt>
                <c:pt idx="272">
                  <c:v>-4.469355027637163</c:v>
                </c:pt>
                <c:pt idx="273">
                  <c:v>-3.0015755066046785</c:v>
                </c:pt>
                <c:pt idx="274">
                  <c:v>-2.0934462906776918</c:v>
                </c:pt>
                <c:pt idx="275">
                  <c:v>-1.5103344642047918</c:v>
                </c:pt>
                <c:pt idx="276">
                  <c:v>-1.0824748197710954</c:v>
                </c:pt>
                <c:pt idx="277">
                  <c:v>-0.70864467057929914</c:v>
                </c:pt>
                <c:pt idx="278">
                  <c:v>-0.40511319238724675</c:v>
                </c:pt>
                <c:pt idx="279">
                  <c:v>-0.21216267162957578</c:v>
                </c:pt>
                <c:pt idx="280">
                  <c:v>-7.3219687430334496E-2</c:v>
                </c:pt>
                <c:pt idx="281">
                  <c:v>4.8457534979543901E-2</c:v>
                </c:pt>
                <c:pt idx="282">
                  <c:v>0.15016698151010308</c:v>
                </c:pt>
                <c:pt idx="283">
                  <c:v>0.22506910246547493</c:v>
                </c:pt>
                <c:pt idx="284">
                  <c:v>0.25729257743546641</c:v>
                </c:pt>
                <c:pt idx="285">
                  <c:v>0.29282648913500398</c:v>
                </c:pt>
                <c:pt idx="286">
                  <c:v>0.33667673962691769</c:v>
                </c:pt>
                <c:pt idx="287">
                  <c:v>0.38313026966022207</c:v>
                </c:pt>
                <c:pt idx="288">
                  <c:v>0.41103290026399275</c:v>
                </c:pt>
                <c:pt idx="289">
                  <c:v>0.43661569008342832</c:v>
                </c:pt>
                <c:pt idx="290">
                  <c:v>0.49690493819142223</c:v>
                </c:pt>
                <c:pt idx="291">
                  <c:v>0.55828883585114852</c:v>
                </c:pt>
                <c:pt idx="292">
                  <c:v>0.60133275698988342</c:v>
                </c:pt>
                <c:pt idx="293">
                  <c:v>0.63650118705837877</c:v>
                </c:pt>
                <c:pt idx="294">
                  <c:v>0.67044694064254173</c:v>
                </c:pt>
                <c:pt idx="295">
                  <c:v>0.71753156169792498</c:v>
                </c:pt>
                <c:pt idx="296">
                  <c:v>0.75374284764171351</c:v>
                </c:pt>
                <c:pt idx="297">
                  <c:v>0.76581966339007568</c:v>
                </c:pt>
                <c:pt idx="298">
                  <c:v>0.77998056074380118</c:v>
                </c:pt>
                <c:pt idx="299">
                  <c:v>0.79221162122542788</c:v>
                </c:pt>
                <c:pt idx="300">
                  <c:v>0.80706928321849891</c:v>
                </c:pt>
                <c:pt idx="301">
                  <c:v>0.8259327052137424</c:v>
                </c:pt>
                <c:pt idx="302">
                  <c:v>0.82434143203853361</c:v>
                </c:pt>
                <c:pt idx="303">
                  <c:v>0.81634021647940025</c:v>
                </c:pt>
                <c:pt idx="304">
                  <c:v>0.83113788961952806</c:v>
                </c:pt>
                <c:pt idx="305">
                  <c:v>0.85670223848731886</c:v>
                </c:pt>
                <c:pt idx="306">
                  <c:v>0.8653344328899033</c:v>
                </c:pt>
                <c:pt idx="307">
                  <c:v>0.87090650416758475</c:v>
                </c:pt>
                <c:pt idx="308">
                  <c:v>0.88068272077586773</c:v>
                </c:pt>
                <c:pt idx="309">
                  <c:v>0.90410279211927247</c:v>
                </c:pt>
                <c:pt idx="310">
                  <c:v>0.92106737182554177</c:v>
                </c:pt>
                <c:pt idx="311">
                  <c:v>0.91295684965764423</c:v>
                </c:pt>
                <c:pt idx="312">
                  <c:v>0.88890982290516085</c:v>
                </c:pt>
                <c:pt idx="313">
                  <c:v>0.88456231978906386</c:v>
                </c:pt>
                <c:pt idx="314">
                  <c:v>0.88194252355687541</c:v>
                </c:pt>
                <c:pt idx="315">
                  <c:v>0.87846536707111178</c:v>
                </c:pt>
                <c:pt idx="316">
                  <c:v>0.8786812582742981</c:v>
                </c:pt>
                <c:pt idx="317">
                  <c:v>0.88566214207256011</c:v>
                </c:pt>
                <c:pt idx="318">
                  <c:v>0.90457712225411502</c:v>
                </c:pt>
                <c:pt idx="319">
                  <c:v>0.92364146565288274</c:v>
                </c:pt>
                <c:pt idx="320">
                  <c:v>0.91817975969722176</c:v>
                </c:pt>
                <c:pt idx="321">
                  <c:v>0.90412119338149299</c:v>
                </c:pt>
                <c:pt idx="322">
                  <c:v>0.88222768308789756</c:v>
                </c:pt>
                <c:pt idx="323">
                  <c:v>0.84111475736564023</c:v>
                </c:pt>
                <c:pt idx="324">
                  <c:v>0.76854136160694664</c:v>
                </c:pt>
                <c:pt idx="325">
                  <c:v>0.68203954577300852</c:v>
                </c:pt>
                <c:pt idx="326">
                  <c:v>0.60152911110048979</c:v>
                </c:pt>
                <c:pt idx="327">
                  <c:v>0.51879086206022851</c:v>
                </c:pt>
                <c:pt idx="328">
                  <c:v>0.45021320880379162</c:v>
                </c:pt>
                <c:pt idx="329">
                  <c:v>0.39490039673075011</c:v>
                </c:pt>
                <c:pt idx="330">
                  <c:v>0.35138246882594221</c:v>
                </c:pt>
                <c:pt idx="331">
                  <c:v>0.3360885493399427</c:v>
                </c:pt>
                <c:pt idx="332">
                  <c:v>0.33716293539929953</c:v>
                </c:pt>
                <c:pt idx="333">
                  <c:v>0.32098494298951347</c:v>
                </c:pt>
                <c:pt idx="334">
                  <c:v>0.33081592772015489</c:v>
                </c:pt>
                <c:pt idx="335">
                  <c:v>0.37777261343888868</c:v>
                </c:pt>
                <c:pt idx="336">
                  <c:v>0.41593967163463663</c:v>
                </c:pt>
                <c:pt idx="337">
                  <c:v>0.42795694206498069</c:v>
                </c:pt>
                <c:pt idx="338">
                  <c:v>0.42001140894938926</c:v>
                </c:pt>
                <c:pt idx="339">
                  <c:v>0.40377225198775651</c:v>
                </c:pt>
                <c:pt idx="340">
                  <c:v>0.43803893525198295</c:v>
                </c:pt>
                <c:pt idx="341">
                  <c:v>0.48273680582308692</c:v>
                </c:pt>
                <c:pt idx="342">
                  <c:v>0.48551128878577432</c:v>
                </c:pt>
                <c:pt idx="343">
                  <c:v>0.48938040861162546</c:v>
                </c:pt>
                <c:pt idx="344">
                  <c:v>0.51963939270817872</c:v>
                </c:pt>
                <c:pt idx="345">
                  <c:v>0.55990244799514155</c:v>
                </c:pt>
                <c:pt idx="346">
                  <c:v>0.59139353470535683</c:v>
                </c:pt>
                <c:pt idx="347">
                  <c:v>0.59288869272674294</c:v>
                </c:pt>
                <c:pt idx="348">
                  <c:v>0.57665826146657662</c:v>
                </c:pt>
                <c:pt idx="349">
                  <c:v>0.56723283899682586</c:v>
                </c:pt>
                <c:pt idx="350">
                  <c:v>0.54891320598969284</c:v>
                </c:pt>
                <c:pt idx="351">
                  <c:v>0.52242528674056088</c:v>
                </c:pt>
                <c:pt idx="352">
                  <c:v>0.51698868799304853</c:v>
                </c:pt>
                <c:pt idx="353">
                  <c:v>0.52658803087272488</c:v>
                </c:pt>
                <c:pt idx="354">
                  <c:v>0.52644529249576266</c:v>
                </c:pt>
                <c:pt idx="355">
                  <c:v>0.52601848877488588</c:v>
                </c:pt>
                <c:pt idx="356">
                  <c:v>0.52556414161247422</c:v>
                </c:pt>
                <c:pt idx="357">
                  <c:v>0.5361730407979709</c:v>
                </c:pt>
                <c:pt idx="358">
                  <c:v>0.54577877828444943</c:v>
                </c:pt>
                <c:pt idx="359">
                  <c:v>0.54183143016956226</c:v>
                </c:pt>
                <c:pt idx="360">
                  <c:v>0.53872792257063262</c:v>
                </c:pt>
                <c:pt idx="361">
                  <c:v>0.54123982559274064</c:v>
                </c:pt>
                <c:pt idx="362">
                  <c:v>0.54613170013546886</c:v>
                </c:pt>
                <c:pt idx="363">
                  <c:v>0.55138262047373021</c:v>
                </c:pt>
                <c:pt idx="364">
                  <c:v>0.54322636010602487</c:v>
                </c:pt>
                <c:pt idx="365">
                  <c:v>0.53999836560906456</c:v>
                </c:pt>
                <c:pt idx="366">
                  <c:v>0.54053718630476733</c:v>
                </c:pt>
                <c:pt idx="367">
                  <c:v>0.52592961556002638</c:v>
                </c:pt>
                <c:pt idx="368">
                  <c:v>0.51686760451489877</c:v>
                </c:pt>
                <c:pt idx="369">
                  <c:v>0.51501837111660309</c:v>
                </c:pt>
                <c:pt idx="370">
                  <c:v>0.50813497529174967</c:v>
                </c:pt>
                <c:pt idx="371">
                  <c:v>0.5137486875576659</c:v>
                </c:pt>
                <c:pt idx="372">
                  <c:v>0.51889894888099786</c:v>
                </c:pt>
                <c:pt idx="373">
                  <c:v>0.52334614520229616</c:v>
                </c:pt>
                <c:pt idx="374">
                  <c:v>0.53022298170324711</c:v>
                </c:pt>
                <c:pt idx="375">
                  <c:v>0.53201679412700564</c:v>
                </c:pt>
                <c:pt idx="376">
                  <c:v>0.53451557045503983</c:v>
                </c:pt>
                <c:pt idx="377">
                  <c:v>0.5266836960731065</c:v>
                </c:pt>
                <c:pt idx="378">
                  <c:v>0.52009072111171606</c:v>
                </c:pt>
                <c:pt idx="379">
                  <c:v>0.52449314383893131</c:v>
                </c:pt>
                <c:pt idx="380">
                  <c:v>0.52511551609295493</c:v>
                </c:pt>
                <c:pt idx="381">
                  <c:v>0.53428751194262969</c:v>
                </c:pt>
                <c:pt idx="382">
                  <c:v>0.54077653413085058</c:v>
                </c:pt>
                <c:pt idx="383">
                  <c:v>0.53190272742899125</c:v>
                </c:pt>
                <c:pt idx="384">
                  <c:v>0.54088735665589027</c:v>
                </c:pt>
                <c:pt idx="385">
                  <c:v>0.55108176628215</c:v>
                </c:pt>
                <c:pt idx="386">
                  <c:v>0.54330479413269939</c:v>
                </c:pt>
                <c:pt idx="387">
                  <c:v>0.53783091777031689</c:v>
                </c:pt>
                <c:pt idx="388">
                  <c:v>0.53690187704304715</c:v>
                </c:pt>
                <c:pt idx="389">
                  <c:v>0.53741231412155377</c:v>
                </c:pt>
                <c:pt idx="390">
                  <c:v>0.54118348800319527</c:v>
                </c:pt>
                <c:pt idx="391">
                  <c:v>0.53679093096147723</c:v>
                </c:pt>
                <c:pt idx="392">
                  <c:v>0.5377014592446846</c:v>
                </c:pt>
                <c:pt idx="393">
                  <c:v>0.54245409672894784</c:v>
                </c:pt>
                <c:pt idx="394">
                  <c:v>0.54331842612109238</c:v>
                </c:pt>
                <c:pt idx="395">
                  <c:v>0.54054832267699304</c:v>
                </c:pt>
                <c:pt idx="396">
                  <c:v>0.53377302250977177</c:v>
                </c:pt>
                <c:pt idx="397">
                  <c:v>0.52574437850815747</c:v>
                </c:pt>
                <c:pt idx="398">
                  <c:v>0.52607420342370259</c:v>
                </c:pt>
                <c:pt idx="399">
                  <c:v>0.52860342769475155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83F-4481-882E-49A7C18B7913}"/>
            </c:ext>
          </c:extLst>
        </c:ser>
        <c:ser>
          <c:idx val="3"/>
          <c:order val="3"/>
          <c:tx>
            <c:strRef>
              <c:f>Test!$J$38:$L$38</c:f>
              <c:strCache>
                <c:ptCount val="1"/>
                <c:pt idx="0">
                  <c:v>HF4f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Meas!$AI$2:$AI$7001</c:f>
              <c:numCache>
                <c:formatCode>General</c:formatCode>
                <c:ptCount val="7000"/>
                <c:pt idx="0">
                  <c:v>0</c:v>
                </c:pt>
                <c:pt idx="1">
                  <c:v>0.45632847477361921</c:v>
                </c:pt>
                <c:pt idx="2">
                  <c:v>0.43735286715636879</c:v>
                </c:pt>
                <c:pt idx="3">
                  <c:v>0.42822854945766137</c:v>
                </c:pt>
                <c:pt idx="4">
                  <c:v>0.43240534718752527</c:v>
                </c:pt>
                <c:pt idx="5">
                  <c:v>0.43289379901249569</c:v>
                </c:pt>
                <c:pt idx="6">
                  <c:v>0.43015773779724337</c:v>
                </c:pt>
                <c:pt idx="7">
                  <c:v>0.43174426249418668</c:v>
                </c:pt>
                <c:pt idx="8">
                  <c:v>0.42866060028005643</c:v>
                </c:pt>
                <c:pt idx="9">
                  <c:v>0.43283114265565159</c:v>
                </c:pt>
                <c:pt idx="10">
                  <c:v>0.43509973489943965</c:v>
                </c:pt>
                <c:pt idx="11">
                  <c:v>0.42652368694717041</c:v>
                </c:pt>
                <c:pt idx="12">
                  <c:v>0.42554491433553909</c:v>
                </c:pt>
                <c:pt idx="13">
                  <c:v>0.43699380550575351</c:v>
                </c:pt>
                <c:pt idx="14">
                  <c:v>0.43779551785204773</c:v>
                </c:pt>
                <c:pt idx="15">
                  <c:v>0.43403637411919493</c:v>
                </c:pt>
                <c:pt idx="16">
                  <c:v>0.43272922201128428</c:v>
                </c:pt>
                <c:pt idx="17">
                  <c:v>0.42883652884927681</c:v>
                </c:pt>
                <c:pt idx="18">
                  <c:v>0.43164963305632364</c:v>
                </c:pt>
                <c:pt idx="19">
                  <c:v>0.43178331100579603</c:v>
                </c:pt>
                <c:pt idx="20">
                  <c:v>0.42655452053482013</c:v>
                </c:pt>
                <c:pt idx="21">
                  <c:v>0.41880351797834547</c:v>
                </c:pt>
                <c:pt idx="22">
                  <c:v>0.41875505454523732</c:v>
                </c:pt>
                <c:pt idx="23">
                  <c:v>0.42507376277286318</c:v>
                </c:pt>
                <c:pt idx="24">
                  <c:v>0.43062095302148368</c:v>
                </c:pt>
                <c:pt idx="25">
                  <c:v>0.44052838455297189</c:v>
                </c:pt>
                <c:pt idx="26">
                  <c:v>0.44695303425884836</c:v>
                </c:pt>
                <c:pt idx="27">
                  <c:v>0.44500873266608254</c:v>
                </c:pt>
                <c:pt idx="28">
                  <c:v>0.44825763922647827</c:v>
                </c:pt>
                <c:pt idx="29">
                  <c:v>0.44653932149072134</c:v>
                </c:pt>
                <c:pt idx="30">
                  <c:v>0.43284772911588221</c:v>
                </c:pt>
                <c:pt idx="31">
                  <c:v>0.42687610155231975</c:v>
                </c:pt>
                <c:pt idx="32">
                  <c:v>0.42006928359745382</c:v>
                </c:pt>
                <c:pt idx="33">
                  <c:v>0.41360028503324159</c:v>
                </c:pt>
                <c:pt idx="34">
                  <c:v>0.41665042150705345</c:v>
                </c:pt>
                <c:pt idx="35">
                  <c:v>0.42604568446901109</c:v>
                </c:pt>
                <c:pt idx="36">
                  <c:v>0.42902851110557239</c:v>
                </c:pt>
                <c:pt idx="37">
                  <c:v>0.43401594817118883</c:v>
                </c:pt>
                <c:pt idx="38">
                  <c:v>0.43715144542248907</c:v>
                </c:pt>
                <c:pt idx="39">
                  <c:v>0.44228060837742494</c:v>
                </c:pt>
                <c:pt idx="40">
                  <c:v>0.44800829074107912</c:v>
                </c:pt>
                <c:pt idx="41">
                  <c:v>0.44211082379667166</c:v>
                </c:pt>
                <c:pt idx="42">
                  <c:v>0.43528843635220787</c:v>
                </c:pt>
                <c:pt idx="43">
                  <c:v>0.43807998410032029</c:v>
                </c:pt>
                <c:pt idx="44">
                  <c:v>0.44118112319228747</c:v>
                </c:pt>
                <c:pt idx="45">
                  <c:v>0.43732641082969492</c:v>
                </c:pt>
                <c:pt idx="46">
                  <c:v>0.42000680577245741</c:v>
                </c:pt>
                <c:pt idx="47">
                  <c:v>0.41011276552793019</c:v>
                </c:pt>
                <c:pt idx="48">
                  <c:v>0.425082374586842</c:v>
                </c:pt>
                <c:pt idx="49">
                  <c:v>0.40615121964776318</c:v>
                </c:pt>
                <c:pt idx="50">
                  <c:v>0.34861217173892423</c:v>
                </c:pt>
                <c:pt idx="51">
                  <c:v>0.3234138520201747</c:v>
                </c:pt>
                <c:pt idx="52">
                  <c:v>0.33080637608573776</c:v>
                </c:pt>
                <c:pt idx="53">
                  <c:v>0.30582311364721254</c:v>
                </c:pt>
                <c:pt idx="54">
                  <c:v>0.22653159747110063</c:v>
                </c:pt>
                <c:pt idx="55">
                  <c:v>9.5420114904072789E-2</c:v>
                </c:pt>
                <c:pt idx="56">
                  <c:v>-6.4042976628731804E-2</c:v>
                </c:pt>
                <c:pt idx="57">
                  <c:v>-0.25503426668422269</c:v>
                </c:pt>
                <c:pt idx="58">
                  <c:v>-0.51153191521548003</c:v>
                </c:pt>
                <c:pt idx="59">
                  <c:v>-0.80817873718862498</c:v>
                </c:pt>
                <c:pt idx="60">
                  <c:v>-1.0837091706129827</c:v>
                </c:pt>
                <c:pt idx="61">
                  <c:v>-1.3693963379541021</c:v>
                </c:pt>
                <c:pt idx="62">
                  <c:v>-1.6048140563305873</c:v>
                </c:pt>
                <c:pt idx="63">
                  <c:v>-1.7360696598124026</c:v>
                </c:pt>
                <c:pt idx="64">
                  <c:v>-1.7473882298553221</c:v>
                </c:pt>
                <c:pt idx="65">
                  <c:v>-1.5714026944250368</c:v>
                </c:pt>
                <c:pt idx="66">
                  <c:v>-1.1730298365457572</c:v>
                </c:pt>
                <c:pt idx="67">
                  <c:v>-0.41862592695958506</c:v>
                </c:pt>
                <c:pt idx="68">
                  <c:v>0.98528119375752587</c:v>
                </c:pt>
                <c:pt idx="69">
                  <c:v>2.6339156948021989</c:v>
                </c:pt>
                <c:pt idx="70">
                  <c:v>3.9200004960022912</c:v>
                </c:pt>
                <c:pt idx="71">
                  <c:v>5.5435817779232321</c:v>
                </c:pt>
                <c:pt idx="72">
                  <c:v>7.8500052912567293</c:v>
                </c:pt>
                <c:pt idx="73">
                  <c:v>9.8149154179510081</c:v>
                </c:pt>
                <c:pt idx="74">
                  <c:v>11.253770253844831</c:v>
                </c:pt>
                <c:pt idx="75">
                  <c:v>13.877365594420368</c:v>
                </c:pt>
                <c:pt idx="76">
                  <c:v>16.061818631792942</c:v>
                </c:pt>
                <c:pt idx="77">
                  <c:v>18.477561975854062</c:v>
                </c:pt>
                <c:pt idx="78">
                  <c:v>22.113309861916001</c:v>
                </c:pt>
                <c:pt idx="79">
                  <c:v>24.308193317452353</c:v>
                </c:pt>
                <c:pt idx="80">
                  <c:v>25.544004069944098</c:v>
                </c:pt>
                <c:pt idx="81">
                  <c:v>25.562991262087905</c:v>
                </c:pt>
                <c:pt idx="82">
                  <c:v>21.78283465424413</c:v>
                </c:pt>
                <c:pt idx="83">
                  <c:v>16.840283273773355</c:v>
                </c:pt>
                <c:pt idx="84">
                  <c:v>12.964431888743288</c:v>
                </c:pt>
                <c:pt idx="85">
                  <c:v>7.9015527266181182</c:v>
                </c:pt>
                <c:pt idx="86">
                  <c:v>2.1948660807991915</c:v>
                </c:pt>
                <c:pt idx="87">
                  <c:v>-4.4511399011105253</c:v>
                </c:pt>
                <c:pt idx="88">
                  <c:v>-10.334463745453315</c:v>
                </c:pt>
                <c:pt idx="89">
                  <c:v>-14.234687673756179</c:v>
                </c:pt>
                <c:pt idx="90">
                  <c:v>-16.137688308722726</c:v>
                </c:pt>
                <c:pt idx="91">
                  <c:v>-15.827763963581004</c:v>
                </c:pt>
                <c:pt idx="92">
                  <c:v>-14.1566387092754</c:v>
                </c:pt>
                <c:pt idx="93">
                  <c:v>-12.502092677837393</c:v>
                </c:pt>
                <c:pt idx="94">
                  <c:v>-8.5826052955880012</c:v>
                </c:pt>
                <c:pt idx="95">
                  <c:v>-4.3032305697746329</c:v>
                </c:pt>
                <c:pt idx="96">
                  <c:v>-2.5368289095787042</c:v>
                </c:pt>
                <c:pt idx="97">
                  <c:v>-3.3442489378443105</c:v>
                </c:pt>
                <c:pt idx="98">
                  <c:v>-6.1964325738972592</c:v>
                </c:pt>
                <c:pt idx="99">
                  <c:v>-9.0208258376869388</c:v>
                </c:pt>
                <c:pt idx="100">
                  <c:v>-11.680302482198652</c:v>
                </c:pt>
                <c:pt idx="101">
                  <c:v>-14.57408515412904</c:v>
                </c:pt>
                <c:pt idx="102">
                  <c:v>-17.717010453825896</c:v>
                </c:pt>
                <c:pt idx="103">
                  <c:v>-18.080998200497408</c:v>
                </c:pt>
                <c:pt idx="104">
                  <c:v>-12.951335407760501</c:v>
                </c:pt>
                <c:pt idx="105">
                  <c:v>-8.219331404982011</c:v>
                </c:pt>
                <c:pt idx="106">
                  <c:v>-9.7434676028817471</c:v>
                </c:pt>
                <c:pt idx="107">
                  <c:v>-9.0945148039938708</c:v>
                </c:pt>
                <c:pt idx="108">
                  <c:v>-2.0305603774488676</c:v>
                </c:pt>
                <c:pt idx="109">
                  <c:v>8.8342019472898361</c:v>
                </c:pt>
                <c:pt idx="110">
                  <c:v>23.039586377427952</c:v>
                </c:pt>
                <c:pt idx="111">
                  <c:v>35.926698263055904</c:v>
                </c:pt>
                <c:pt idx="112">
                  <c:v>47.06549237443685</c:v>
                </c:pt>
                <c:pt idx="113">
                  <c:v>60.770417550481056</c:v>
                </c:pt>
                <c:pt idx="114">
                  <c:v>70.749139132894797</c:v>
                </c:pt>
                <c:pt idx="115">
                  <c:v>73.646922883126066</c:v>
                </c:pt>
                <c:pt idx="116">
                  <c:v>74.466217045567802</c:v>
                </c:pt>
                <c:pt idx="117">
                  <c:v>71.849011301860244</c:v>
                </c:pt>
                <c:pt idx="118">
                  <c:v>67.160101732226721</c:v>
                </c:pt>
                <c:pt idx="119">
                  <c:v>63.266125970194544</c:v>
                </c:pt>
                <c:pt idx="120">
                  <c:v>59.546885961529838</c:v>
                </c:pt>
                <c:pt idx="121">
                  <c:v>58.383393576885631</c:v>
                </c:pt>
                <c:pt idx="122">
                  <c:v>59.016945079749291</c:v>
                </c:pt>
                <c:pt idx="123">
                  <c:v>58.411985433800872</c:v>
                </c:pt>
                <c:pt idx="124">
                  <c:v>58.877806312863477</c:v>
                </c:pt>
                <c:pt idx="125">
                  <c:v>59.064876170530773</c:v>
                </c:pt>
                <c:pt idx="126">
                  <c:v>58.752758630136292</c:v>
                </c:pt>
                <c:pt idx="127">
                  <c:v>59.301507251772804</c:v>
                </c:pt>
                <c:pt idx="128">
                  <c:v>59.630039675652199</c:v>
                </c:pt>
                <c:pt idx="129">
                  <c:v>59.557395665668764</c:v>
                </c:pt>
                <c:pt idx="130">
                  <c:v>59.821100462365131</c:v>
                </c:pt>
                <c:pt idx="131">
                  <c:v>58.680880121105908</c:v>
                </c:pt>
                <c:pt idx="132">
                  <c:v>56.240017335756811</c:v>
                </c:pt>
                <c:pt idx="133">
                  <c:v>53.893052652540341</c:v>
                </c:pt>
                <c:pt idx="134">
                  <c:v>53.569759343027478</c:v>
                </c:pt>
                <c:pt idx="135">
                  <c:v>54.442156886842625</c:v>
                </c:pt>
                <c:pt idx="136">
                  <c:v>54.673976489635642</c:v>
                </c:pt>
                <c:pt idx="137">
                  <c:v>54.688373358746091</c:v>
                </c:pt>
                <c:pt idx="138">
                  <c:v>55.480527868631007</c:v>
                </c:pt>
                <c:pt idx="139">
                  <c:v>57.921635932728599</c:v>
                </c:pt>
                <c:pt idx="140">
                  <c:v>61.04136510515746</c:v>
                </c:pt>
                <c:pt idx="141">
                  <c:v>62.085366845976431</c:v>
                </c:pt>
                <c:pt idx="142">
                  <c:v>61.992355252268858</c:v>
                </c:pt>
                <c:pt idx="143">
                  <c:v>62.011922528078379</c:v>
                </c:pt>
                <c:pt idx="144">
                  <c:v>61.751033559051443</c:v>
                </c:pt>
                <c:pt idx="145">
                  <c:v>61.115424351863616</c:v>
                </c:pt>
                <c:pt idx="146">
                  <c:v>60.820674062850536</c:v>
                </c:pt>
                <c:pt idx="147">
                  <c:v>60.693442842556045</c:v>
                </c:pt>
                <c:pt idx="148">
                  <c:v>61.781941919537189</c:v>
                </c:pt>
                <c:pt idx="149">
                  <c:v>63.204840379502976</c:v>
                </c:pt>
                <c:pt idx="150">
                  <c:v>64.612501962409468</c:v>
                </c:pt>
                <c:pt idx="151">
                  <c:v>65.305884863745334</c:v>
                </c:pt>
                <c:pt idx="152">
                  <c:v>64.673396732116288</c:v>
                </c:pt>
                <c:pt idx="153">
                  <c:v>63.70873764815623</c:v>
                </c:pt>
                <c:pt idx="154">
                  <c:v>64.035076445275593</c:v>
                </c:pt>
                <c:pt idx="155">
                  <c:v>63.644415607708204</c:v>
                </c:pt>
                <c:pt idx="156">
                  <c:v>62.437447882752437</c:v>
                </c:pt>
                <c:pt idx="157">
                  <c:v>60.761058600018309</c:v>
                </c:pt>
                <c:pt idx="158">
                  <c:v>59.888812386356093</c:v>
                </c:pt>
                <c:pt idx="159">
                  <c:v>61.484585919800431</c:v>
                </c:pt>
                <c:pt idx="160">
                  <c:v>63.142095047010955</c:v>
                </c:pt>
                <c:pt idx="161">
                  <c:v>62.620457845848037</c:v>
                </c:pt>
                <c:pt idx="162">
                  <c:v>62.402762291794566</c:v>
                </c:pt>
                <c:pt idx="163">
                  <c:v>62.570954940875417</c:v>
                </c:pt>
                <c:pt idx="164">
                  <c:v>62.356777837354265</c:v>
                </c:pt>
                <c:pt idx="165">
                  <c:v>61.950822836751186</c:v>
                </c:pt>
                <c:pt idx="166">
                  <c:v>60.340786673918004</c:v>
                </c:pt>
                <c:pt idx="167">
                  <c:v>58.66952810078002</c:v>
                </c:pt>
                <c:pt idx="168">
                  <c:v>58.89000195312105</c:v>
                </c:pt>
                <c:pt idx="169">
                  <c:v>60.337809043474898</c:v>
                </c:pt>
                <c:pt idx="170">
                  <c:v>62.106032453034793</c:v>
                </c:pt>
                <c:pt idx="171">
                  <c:v>64.453183911104276</c:v>
                </c:pt>
                <c:pt idx="172">
                  <c:v>67.171085988178675</c:v>
                </c:pt>
                <c:pt idx="173">
                  <c:v>69.68547519396131</c:v>
                </c:pt>
                <c:pt idx="174">
                  <c:v>72.132619142376114</c:v>
                </c:pt>
                <c:pt idx="175">
                  <c:v>73.438781702198824</c:v>
                </c:pt>
                <c:pt idx="176">
                  <c:v>73.626734794362406</c:v>
                </c:pt>
                <c:pt idx="177">
                  <c:v>73.734679292818882</c:v>
                </c:pt>
                <c:pt idx="178">
                  <c:v>74.347032363385338</c:v>
                </c:pt>
                <c:pt idx="179">
                  <c:v>76.363998976508924</c:v>
                </c:pt>
                <c:pt idx="180">
                  <c:v>79.033576385169042</c:v>
                </c:pt>
                <c:pt idx="181">
                  <c:v>80.622042264155041</c:v>
                </c:pt>
                <c:pt idx="182">
                  <c:v>81.948598084808708</c:v>
                </c:pt>
                <c:pt idx="183">
                  <c:v>84.121262304696145</c:v>
                </c:pt>
                <c:pt idx="184">
                  <c:v>85.895539235839479</c:v>
                </c:pt>
                <c:pt idx="185">
                  <c:v>87.111633950178913</c:v>
                </c:pt>
                <c:pt idx="186">
                  <c:v>87.414618899964609</c:v>
                </c:pt>
                <c:pt idx="187">
                  <c:v>87.21417575031316</c:v>
                </c:pt>
                <c:pt idx="188">
                  <c:v>88.428534903417599</c:v>
                </c:pt>
                <c:pt idx="189">
                  <c:v>90.044990977975814</c:v>
                </c:pt>
                <c:pt idx="190">
                  <c:v>90.275097514987763</c:v>
                </c:pt>
                <c:pt idx="191">
                  <c:v>90.642375428685909</c:v>
                </c:pt>
                <c:pt idx="192">
                  <c:v>90.896473670492455</c:v>
                </c:pt>
                <c:pt idx="193">
                  <c:v>91.856453109220737</c:v>
                </c:pt>
                <c:pt idx="194">
                  <c:v>92.756088961368079</c:v>
                </c:pt>
                <c:pt idx="195">
                  <c:v>92.261969497464179</c:v>
                </c:pt>
                <c:pt idx="196">
                  <c:v>91.869538284636292</c:v>
                </c:pt>
                <c:pt idx="197">
                  <c:v>91.865741943461984</c:v>
                </c:pt>
                <c:pt idx="198">
                  <c:v>92.061566767343464</c:v>
                </c:pt>
                <c:pt idx="199">
                  <c:v>92.815959493465272</c:v>
                </c:pt>
                <c:pt idx="200">
                  <c:v>92.41286226121035</c:v>
                </c:pt>
                <c:pt idx="201">
                  <c:v>92.954157739162255</c:v>
                </c:pt>
                <c:pt idx="202">
                  <c:v>93.619913282649946</c:v>
                </c:pt>
                <c:pt idx="203">
                  <c:v>93.466391123324826</c:v>
                </c:pt>
                <c:pt idx="204">
                  <c:v>93.452586236687196</c:v>
                </c:pt>
                <c:pt idx="205">
                  <c:v>93.097972761958417</c:v>
                </c:pt>
                <c:pt idx="206">
                  <c:v>92.536187749279264</c:v>
                </c:pt>
                <c:pt idx="207">
                  <c:v>92.413776074205742</c:v>
                </c:pt>
                <c:pt idx="208">
                  <c:v>91.209338627771331</c:v>
                </c:pt>
                <c:pt idx="209">
                  <c:v>90.213399294773652</c:v>
                </c:pt>
                <c:pt idx="210">
                  <c:v>89.738422953030209</c:v>
                </c:pt>
                <c:pt idx="211">
                  <c:v>89.092507246966576</c:v>
                </c:pt>
                <c:pt idx="212">
                  <c:v>89.313658832760666</c:v>
                </c:pt>
                <c:pt idx="213">
                  <c:v>89.608735265301704</c:v>
                </c:pt>
                <c:pt idx="214">
                  <c:v>89.25032247404269</c:v>
                </c:pt>
                <c:pt idx="215">
                  <c:v>88.77614991051783</c:v>
                </c:pt>
                <c:pt idx="216">
                  <c:v>88.936567924584708</c:v>
                </c:pt>
                <c:pt idx="217">
                  <c:v>89.404833155057602</c:v>
                </c:pt>
                <c:pt idx="218">
                  <c:v>89.726713905000977</c:v>
                </c:pt>
                <c:pt idx="219">
                  <c:v>90.119114872503587</c:v>
                </c:pt>
                <c:pt idx="220">
                  <c:v>90.600733903688962</c:v>
                </c:pt>
                <c:pt idx="221">
                  <c:v>90.974821523090625</c:v>
                </c:pt>
                <c:pt idx="222">
                  <c:v>91.157384392277208</c:v>
                </c:pt>
                <c:pt idx="223">
                  <c:v>91.000238203595501</c:v>
                </c:pt>
                <c:pt idx="224">
                  <c:v>90.651874988414377</c:v>
                </c:pt>
                <c:pt idx="225">
                  <c:v>90.989350749424602</c:v>
                </c:pt>
                <c:pt idx="226">
                  <c:v>90.989573922143421</c:v>
                </c:pt>
                <c:pt idx="227">
                  <c:v>90.816793039887969</c:v>
                </c:pt>
                <c:pt idx="228">
                  <c:v>90.76807194819132</c:v>
                </c:pt>
                <c:pt idx="229">
                  <c:v>90.717983318893445</c:v>
                </c:pt>
                <c:pt idx="230">
                  <c:v>90.720621248541789</c:v>
                </c:pt>
                <c:pt idx="231">
                  <c:v>90.224364156453447</c:v>
                </c:pt>
                <c:pt idx="232">
                  <c:v>89.539275511086089</c:v>
                </c:pt>
                <c:pt idx="233">
                  <c:v>89.028492335510151</c:v>
                </c:pt>
                <c:pt idx="234">
                  <c:v>88.381622302637496</c:v>
                </c:pt>
                <c:pt idx="235">
                  <c:v>88.099483286843267</c:v>
                </c:pt>
                <c:pt idx="236">
                  <c:v>88.450011791372361</c:v>
                </c:pt>
                <c:pt idx="237">
                  <c:v>89.38413937458904</c:v>
                </c:pt>
                <c:pt idx="238">
                  <c:v>91.2891626059846</c:v>
                </c:pt>
                <c:pt idx="239">
                  <c:v>93.264605202101961</c:v>
                </c:pt>
                <c:pt idx="240">
                  <c:v>94.032450653238229</c:v>
                </c:pt>
                <c:pt idx="241">
                  <c:v>94.089507904564172</c:v>
                </c:pt>
                <c:pt idx="242">
                  <c:v>93.853318089169619</c:v>
                </c:pt>
                <c:pt idx="243">
                  <c:v>93.69581482727348</c:v>
                </c:pt>
                <c:pt idx="244">
                  <c:v>92.806231202695386</c:v>
                </c:pt>
                <c:pt idx="245">
                  <c:v>92.039600744924456</c:v>
                </c:pt>
                <c:pt idx="246">
                  <c:v>91.228721956607131</c:v>
                </c:pt>
                <c:pt idx="247">
                  <c:v>90.885693205144534</c:v>
                </c:pt>
                <c:pt idx="248">
                  <c:v>92.259738649934675</c:v>
                </c:pt>
                <c:pt idx="249">
                  <c:v>94.122628114856255</c:v>
                </c:pt>
                <c:pt idx="250">
                  <c:v>95.957084832217376</c:v>
                </c:pt>
                <c:pt idx="251">
                  <c:v>98.25934342852527</c:v>
                </c:pt>
                <c:pt idx="252">
                  <c:v>99.366799868145662</c:v>
                </c:pt>
                <c:pt idx="253">
                  <c:v>100.3446300307584</c:v>
                </c:pt>
                <c:pt idx="254">
                  <c:v>101.5747005438346</c:v>
                </c:pt>
                <c:pt idx="255">
                  <c:v>101.69275103486837</c:v>
                </c:pt>
                <c:pt idx="256">
                  <c:v>101.36511308007741</c:v>
                </c:pt>
                <c:pt idx="257">
                  <c:v>101.56401090899058</c:v>
                </c:pt>
                <c:pt idx="258">
                  <c:v>102.38183008069031</c:v>
                </c:pt>
                <c:pt idx="259">
                  <c:v>100.87728263190188</c:v>
                </c:pt>
                <c:pt idx="260">
                  <c:v>76.602431681011552</c:v>
                </c:pt>
                <c:pt idx="261">
                  <c:v>34.699720479440046</c:v>
                </c:pt>
                <c:pt idx="262">
                  <c:v>-2.049126441665976</c:v>
                </c:pt>
                <c:pt idx="263">
                  <c:v>-27.828647920131914</c:v>
                </c:pt>
                <c:pt idx="264">
                  <c:v>-49.617805716789071</c:v>
                </c:pt>
                <c:pt idx="265">
                  <c:v>-70.638170965032188</c:v>
                </c:pt>
                <c:pt idx="266">
                  <c:v>-89.64371058202353</c:v>
                </c:pt>
                <c:pt idx="267">
                  <c:v>-84.438077723957278</c:v>
                </c:pt>
                <c:pt idx="268">
                  <c:v>-57.250466095310983</c:v>
                </c:pt>
                <c:pt idx="269">
                  <c:v>-35.198701748832669</c:v>
                </c:pt>
                <c:pt idx="270">
                  <c:v>-27.033273980144781</c:v>
                </c:pt>
                <c:pt idx="271">
                  <c:v>-22.954643451183152</c:v>
                </c:pt>
                <c:pt idx="272">
                  <c:v>-17.269334995460873</c:v>
                </c:pt>
                <c:pt idx="273">
                  <c:v>-11.150835667418436</c:v>
                </c:pt>
                <c:pt idx="274">
                  <c:v>-6.9456209149228387</c:v>
                </c:pt>
                <c:pt idx="275">
                  <c:v>-6.3152760016355574</c:v>
                </c:pt>
                <c:pt idx="276">
                  <c:v>-5.38521709755498</c:v>
                </c:pt>
                <c:pt idx="277">
                  <c:v>-1.916438081798512</c:v>
                </c:pt>
                <c:pt idx="278">
                  <c:v>0.74374120792245868</c:v>
                </c:pt>
                <c:pt idx="279">
                  <c:v>0.57633494364699545</c:v>
                </c:pt>
                <c:pt idx="280">
                  <c:v>0.45299162135502541</c:v>
                </c:pt>
                <c:pt idx="281">
                  <c:v>0.51794102624554417</c:v>
                </c:pt>
                <c:pt idx="282">
                  <c:v>6.4185698368459734E-2</c:v>
                </c:pt>
                <c:pt idx="283">
                  <c:v>-0.42195881176750355</c:v>
                </c:pt>
                <c:pt idx="284">
                  <c:v>-0.2746888662114792</c:v>
                </c:pt>
                <c:pt idx="285">
                  <c:v>-0.10261821583148843</c:v>
                </c:pt>
                <c:pt idx="286">
                  <c:v>-0.14012274103444908</c:v>
                </c:pt>
                <c:pt idx="287">
                  <c:v>-1.1799430047088024E-2</c:v>
                </c:pt>
                <c:pt idx="288">
                  <c:v>0.21671903295726644</c:v>
                </c:pt>
                <c:pt idx="289">
                  <c:v>0.5882166878479218</c:v>
                </c:pt>
                <c:pt idx="290">
                  <c:v>0.61718920084054429</c:v>
                </c:pt>
                <c:pt idx="291">
                  <c:v>-4.3549132949941081E-2</c:v>
                </c:pt>
                <c:pt idx="292">
                  <c:v>-0.6933532788659923</c:v>
                </c:pt>
                <c:pt idx="293">
                  <c:v>-0.91732068321313254</c:v>
                </c:pt>
                <c:pt idx="294">
                  <c:v>-0.8525301822574709</c:v>
                </c:pt>
                <c:pt idx="295">
                  <c:v>-0.9092866009566547</c:v>
                </c:pt>
                <c:pt idx="296">
                  <c:v>-1.1386161384398636</c:v>
                </c:pt>
                <c:pt idx="297">
                  <c:v>-0.88196363149637347</c:v>
                </c:pt>
                <c:pt idx="298">
                  <c:v>-0.28857543830692611</c:v>
                </c:pt>
                <c:pt idx="299">
                  <c:v>0.15036970598782487</c:v>
                </c:pt>
                <c:pt idx="300">
                  <c:v>0.20427403762220017</c:v>
                </c:pt>
                <c:pt idx="301">
                  <c:v>3.1437348202181012E-2</c:v>
                </c:pt>
                <c:pt idx="302">
                  <c:v>0.14107004464169146</c:v>
                </c:pt>
                <c:pt idx="303">
                  <c:v>0.234049229037744</c:v>
                </c:pt>
                <c:pt idx="304">
                  <c:v>2.6927236084722892E-2</c:v>
                </c:pt>
                <c:pt idx="305">
                  <c:v>-0.37349997547218333</c:v>
                </c:pt>
                <c:pt idx="306">
                  <c:v>-0.61253402374702415</c:v>
                </c:pt>
                <c:pt idx="307">
                  <c:v>-0.63772790833943582</c:v>
                </c:pt>
                <c:pt idx="308">
                  <c:v>-0.53732916365284067</c:v>
                </c:pt>
                <c:pt idx="309">
                  <c:v>-0.4186702612850382</c:v>
                </c:pt>
                <c:pt idx="310">
                  <c:v>-0.41654955183960679</c:v>
                </c:pt>
                <c:pt idx="311">
                  <c:v>-0.44492716020290146</c:v>
                </c:pt>
                <c:pt idx="312">
                  <c:v>-4.6453791141881529E-2</c:v>
                </c:pt>
                <c:pt idx="313">
                  <c:v>0.38154813337529203</c:v>
                </c:pt>
                <c:pt idx="314">
                  <c:v>0.30972521851178614</c:v>
                </c:pt>
                <c:pt idx="315">
                  <c:v>7.4500194329344946E-2</c:v>
                </c:pt>
                <c:pt idx="316">
                  <c:v>-0.30912150888619616</c:v>
                </c:pt>
                <c:pt idx="317">
                  <c:v>-0.39150272269134551</c:v>
                </c:pt>
                <c:pt idx="318">
                  <c:v>-0.20579793202743532</c:v>
                </c:pt>
                <c:pt idx="319">
                  <c:v>-0.35967118788226643</c:v>
                </c:pt>
                <c:pt idx="320">
                  <c:v>-0.85030795729133557</c:v>
                </c:pt>
                <c:pt idx="321">
                  <c:v>-1.5662637905941952</c:v>
                </c:pt>
                <c:pt idx="322">
                  <c:v>-2.2543653867677693</c:v>
                </c:pt>
                <c:pt idx="323">
                  <c:v>-2.6231670784379375</c:v>
                </c:pt>
                <c:pt idx="324">
                  <c:v>-2.8297247645583581</c:v>
                </c:pt>
                <c:pt idx="325">
                  <c:v>-3.0436523569594636</c:v>
                </c:pt>
                <c:pt idx="326">
                  <c:v>-3.0711721344230871</c:v>
                </c:pt>
                <c:pt idx="327">
                  <c:v>-2.7049634510924605</c:v>
                </c:pt>
                <c:pt idx="328">
                  <c:v>-1.9236298795053755</c:v>
                </c:pt>
                <c:pt idx="329">
                  <c:v>-1.1154244907764497</c:v>
                </c:pt>
                <c:pt idx="330">
                  <c:v>-0.56825889111225236</c:v>
                </c:pt>
                <c:pt idx="331">
                  <c:v>-0.23742120074650463</c:v>
                </c:pt>
                <c:pt idx="332">
                  <c:v>-0.21339413261420029</c:v>
                </c:pt>
                <c:pt idx="333">
                  <c:v>-0.31074938627653964</c:v>
                </c:pt>
                <c:pt idx="334">
                  <c:v>-0.28178618517534043</c:v>
                </c:pt>
                <c:pt idx="335">
                  <c:v>-0.233648472475359</c:v>
                </c:pt>
                <c:pt idx="336">
                  <c:v>-0.13434116265313306</c:v>
                </c:pt>
                <c:pt idx="337">
                  <c:v>1.878169045617736E-2</c:v>
                </c:pt>
                <c:pt idx="338">
                  <c:v>4.3207819650629871E-2</c:v>
                </c:pt>
                <c:pt idx="339">
                  <c:v>0.14910773536469354</c:v>
                </c:pt>
                <c:pt idx="340">
                  <c:v>0.37959697064451692</c:v>
                </c:pt>
                <c:pt idx="341">
                  <c:v>0.45973506925872748</c:v>
                </c:pt>
                <c:pt idx="342">
                  <c:v>0.43428733228322786</c:v>
                </c:pt>
                <c:pt idx="343">
                  <c:v>0.3651548675645403</c:v>
                </c:pt>
                <c:pt idx="344">
                  <c:v>0.2952093752681218</c:v>
                </c:pt>
                <c:pt idx="345">
                  <c:v>0.25321301783459027</c:v>
                </c:pt>
                <c:pt idx="346">
                  <c:v>0.21521189650708292</c:v>
                </c:pt>
                <c:pt idx="347">
                  <c:v>0.18428328231337732</c:v>
                </c:pt>
                <c:pt idx="348">
                  <c:v>0.17211265778468254</c:v>
                </c:pt>
                <c:pt idx="349">
                  <c:v>0.1942983543956959</c:v>
                </c:pt>
                <c:pt idx="350">
                  <c:v>0.22553168658731054</c:v>
                </c:pt>
                <c:pt idx="351">
                  <c:v>0.204809595422378</c:v>
                </c:pt>
                <c:pt idx="352">
                  <c:v>0.15092083248982111</c:v>
                </c:pt>
                <c:pt idx="353">
                  <c:v>0.12976358144175404</c:v>
                </c:pt>
                <c:pt idx="354">
                  <c:v>0.12527916098441214</c:v>
                </c:pt>
                <c:pt idx="355">
                  <c:v>0.10667489188888465</c:v>
                </c:pt>
                <c:pt idx="356">
                  <c:v>9.7981210972053007E-2</c:v>
                </c:pt>
                <c:pt idx="357">
                  <c:v>0.10554698195213583</c:v>
                </c:pt>
                <c:pt idx="358">
                  <c:v>0.13029928330336288</c:v>
                </c:pt>
                <c:pt idx="359">
                  <c:v>0.16782962204158264</c:v>
                </c:pt>
                <c:pt idx="360">
                  <c:v>0.19311724850342493</c:v>
                </c:pt>
                <c:pt idx="361">
                  <c:v>0.17389045742735273</c:v>
                </c:pt>
                <c:pt idx="362">
                  <c:v>0.17175758170947267</c:v>
                </c:pt>
                <c:pt idx="363">
                  <c:v>0.20291345401554375</c:v>
                </c:pt>
                <c:pt idx="364">
                  <c:v>0.20824733672223036</c:v>
                </c:pt>
                <c:pt idx="365">
                  <c:v>0.21998326343073962</c:v>
                </c:pt>
                <c:pt idx="366">
                  <c:v>0.23285846287951456</c:v>
                </c:pt>
                <c:pt idx="367">
                  <c:v>0.2089628986922871</c:v>
                </c:pt>
                <c:pt idx="368">
                  <c:v>0.19223338456749015</c:v>
                </c:pt>
                <c:pt idx="369">
                  <c:v>0.16562833566576099</c:v>
                </c:pt>
                <c:pt idx="370">
                  <c:v>0.11917355244651948</c:v>
                </c:pt>
                <c:pt idx="371">
                  <c:v>0.10375247697052335</c:v>
                </c:pt>
                <c:pt idx="372">
                  <c:v>8.8076059269708545E-2</c:v>
                </c:pt>
                <c:pt idx="373">
                  <c:v>8.6914110265445599E-2</c:v>
                </c:pt>
                <c:pt idx="374">
                  <c:v>0.11998821903076744</c:v>
                </c:pt>
                <c:pt idx="375">
                  <c:v>0.16209345015367677</c:v>
                </c:pt>
                <c:pt idx="376">
                  <c:v>0.20683375914249164</c:v>
                </c:pt>
                <c:pt idx="377">
                  <c:v>0.2342238458766723</c:v>
                </c:pt>
                <c:pt idx="378">
                  <c:v>0.25970031156683143</c:v>
                </c:pt>
                <c:pt idx="379">
                  <c:v>0.29126431630540361</c:v>
                </c:pt>
                <c:pt idx="380">
                  <c:v>0.28882533877352001</c:v>
                </c:pt>
                <c:pt idx="381">
                  <c:v>0.28488632521006196</c:v>
                </c:pt>
                <c:pt idx="382">
                  <c:v>0.27684189124524872</c:v>
                </c:pt>
                <c:pt idx="383">
                  <c:v>0.25014844343817849</c:v>
                </c:pt>
                <c:pt idx="384">
                  <c:v>0.23949926782492367</c:v>
                </c:pt>
                <c:pt idx="385">
                  <c:v>0.24496753976419727</c:v>
                </c:pt>
                <c:pt idx="386">
                  <c:v>0.23922990214353965</c:v>
                </c:pt>
                <c:pt idx="387">
                  <c:v>0.23337845189708939</c:v>
                </c:pt>
                <c:pt idx="388">
                  <c:v>0.21718300663469106</c:v>
                </c:pt>
                <c:pt idx="389">
                  <c:v>0.20503379903395788</c:v>
                </c:pt>
                <c:pt idx="390">
                  <c:v>0.22480523156492963</c:v>
                </c:pt>
                <c:pt idx="391">
                  <c:v>0.2426389026235925</c:v>
                </c:pt>
                <c:pt idx="392">
                  <c:v>0.21617494763566167</c:v>
                </c:pt>
                <c:pt idx="393">
                  <c:v>0.18296739164116407</c:v>
                </c:pt>
                <c:pt idx="394">
                  <c:v>0.19023639585424071</c:v>
                </c:pt>
                <c:pt idx="395">
                  <c:v>0.20238189416276051</c:v>
                </c:pt>
                <c:pt idx="396">
                  <c:v>0.20987848765144901</c:v>
                </c:pt>
                <c:pt idx="397">
                  <c:v>0.19712115193039151</c:v>
                </c:pt>
                <c:pt idx="398">
                  <c:v>0.17238644715409751</c:v>
                </c:pt>
                <c:pt idx="399">
                  <c:v>0.17772896804798252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83F-4481-882E-49A7C18B7913}"/>
            </c:ext>
          </c:extLst>
        </c:ser>
        <c:ser>
          <c:idx val="4"/>
          <c:order val="4"/>
          <c:tx>
            <c:strRef>
              <c:f>Test!$J$39:$L$39</c:f>
              <c:strCache>
                <c:ptCount val="1"/>
                <c:pt idx="0">
                  <c:v>HF1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Meas!$AJ$2:$AJ$7001</c:f>
              <c:numCache>
                <c:formatCode>General</c:formatCode>
                <c:ptCount val="7000"/>
                <c:pt idx="0">
                  <c:v>0</c:v>
                </c:pt>
                <c:pt idx="1">
                  <c:v>0.41504081507531632</c:v>
                </c:pt>
                <c:pt idx="2">
                  <c:v>0.44454464179576836</c:v>
                </c:pt>
                <c:pt idx="3">
                  <c:v>0.40667208626780971</c:v>
                </c:pt>
                <c:pt idx="4">
                  <c:v>0.40609202923541415</c:v>
                </c:pt>
                <c:pt idx="5">
                  <c:v>0.47039727646360813</c:v>
                </c:pt>
                <c:pt idx="6">
                  <c:v>0.43331836273479035</c:v>
                </c:pt>
                <c:pt idx="7">
                  <c:v>0.41324578957319058</c:v>
                </c:pt>
                <c:pt idx="8">
                  <c:v>0.43052836273479039</c:v>
                </c:pt>
                <c:pt idx="9">
                  <c:v>0.45809665008985201</c:v>
                </c:pt>
                <c:pt idx="10">
                  <c:v>0.42353752028553016</c:v>
                </c:pt>
                <c:pt idx="11">
                  <c:v>0.41160979910181617</c:v>
                </c:pt>
                <c:pt idx="12">
                  <c:v>0.43574207545729782</c:v>
                </c:pt>
                <c:pt idx="13">
                  <c:v>0.44172034686421824</c:v>
                </c:pt>
                <c:pt idx="14">
                  <c:v>0.42639009648342346</c:v>
                </c:pt>
                <c:pt idx="15">
                  <c:v>0.40808819450063338</c:v>
                </c:pt>
                <c:pt idx="16">
                  <c:v>0.4156188107349631</c:v>
                </c:pt>
                <c:pt idx="17">
                  <c:v>0.41026249702416534</c:v>
                </c:pt>
                <c:pt idx="18">
                  <c:v>0.42466515904023927</c:v>
                </c:pt>
                <c:pt idx="19">
                  <c:v>0.40553111385949925</c:v>
                </c:pt>
                <c:pt idx="20">
                  <c:v>0.42577914951139939</c:v>
                </c:pt>
                <c:pt idx="21">
                  <c:v>0.43327387254719218</c:v>
                </c:pt>
                <c:pt idx="22">
                  <c:v>0.43419884782358259</c:v>
                </c:pt>
                <c:pt idx="23">
                  <c:v>0.41387778719530149</c:v>
                </c:pt>
                <c:pt idx="24">
                  <c:v>0.41352691291261573</c:v>
                </c:pt>
                <c:pt idx="25">
                  <c:v>0.44567141380709258</c:v>
                </c:pt>
                <c:pt idx="26">
                  <c:v>0.40177803737823786</c:v>
                </c:pt>
                <c:pt idx="27">
                  <c:v>0.42304307530649415</c:v>
                </c:pt>
                <c:pt idx="28">
                  <c:v>0.39597295744278155</c:v>
                </c:pt>
                <c:pt idx="29">
                  <c:v>0.39800464291061366</c:v>
                </c:pt>
                <c:pt idx="30">
                  <c:v>0.43919625692342795</c:v>
                </c:pt>
                <c:pt idx="31">
                  <c:v>0.39129964291061359</c:v>
                </c:pt>
                <c:pt idx="32">
                  <c:v>0.42117014546567888</c:v>
                </c:pt>
                <c:pt idx="33">
                  <c:v>0.42715210284293781</c:v>
                </c:pt>
                <c:pt idx="34">
                  <c:v>0.41841490751444488</c:v>
                </c:pt>
                <c:pt idx="35">
                  <c:v>0.4381619910898496</c:v>
                </c:pt>
                <c:pt idx="36">
                  <c:v>0.36712425587413144</c:v>
                </c:pt>
                <c:pt idx="37">
                  <c:v>0.36373276945072858</c:v>
                </c:pt>
                <c:pt idx="38">
                  <c:v>0.40185778083251261</c:v>
                </c:pt>
                <c:pt idx="39">
                  <c:v>0.42728558207941569</c:v>
                </c:pt>
                <c:pt idx="40">
                  <c:v>0.37822702073554043</c:v>
                </c:pt>
                <c:pt idx="41">
                  <c:v>0.39067387921914415</c:v>
                </c:pt>
                <c:pt idx="42">
                  <c:v>0.42088596179735244</c:v>
                </c:pt>
                <c:pt idx="43">
                  <c:v>0.36881311497599095</c:v>
                </c:pt>
                <c:pt idx="44">
                  <c:v>0.4006985303280779</c:v>
                </c:pt>
                <c:pt idx="45">
                  <c:v>0.37658062912857521</c:v>
                </c:pt>
                <c:pt idx="46">
                  <c:v>0.35243805749186197</c:v>
                </c:pt>
                <c:pt idx="47">
                  <c:v>0.39301136971178979</c:v>
                </c:pt>
                <c:pt idx="48">
                  <c:v>0.3595146129685276</c:v>
                </c:pt>
                <c:pt idx="49">
                  <c:v>0.34500000427285865</c:v>
                </c:pt>
                <c:pt idx="50">
                  <c:v>0.34098984604854815</c:v>
                </c:pt>
                <c:pt idx="51">
                  <c:v>0.31561225431579742</c:v>
                </c:pt>
                <c:pt idx="52">
                  <c:v>0.26031368092623397</c:v>
                </c:pt>
                <c:pt idx="53">
                  <c:v>0.23797256291279364</c:v>
                </c:pt>
                <c:pt idx="54">
                  <c:v>0.25694525632936671</c:v>
                </c:pt>
                <c:pt idx="55">
                  <c:v>0.21147895725385144</c:v>
                </c:pt>
                <c:pt idx="56">
                  <c:v>0.24295379130332032</c:v>
                </c:pt>
                <c:pt idx="57">
                  <c:v>0.21921036296717791</c:v>
                </c:pt>
                <c:pt idx="58">
                  <c:v>0.24229696742640053</c:v>
                </c:pt>
                <c:pt idx="59">
                  <c:v>0.23596393772483354</c:v>
                </c:pt>
                <c:pt idx="60">
                  <c:v>0.17048096016963746</c:v>
                </c:pt>
                <c:pt idx="61">
                  <c:v>0.21826360357062993</c:v>
                </c:pt>
                <c:pt idx="62">
                  <c:v>0.22113475692027271</c:v>
                </c:pt>
                <c:pt idx="63">
                  <c:v>0.22974710005673746</c:v>
                </c:pt>
                <c:pt idx="64">
                  <c:v>0.19188732731214111</c:v>
                </c:pt>
                <c:pt idx="65">
                  <c:v>0.25601416621368639</c:v>
                </c:pt>
                <c:pt idx="66">
                  <c:v>0.29752076247809656</c:v>
                </c:pt>
                <c:pt idx="67">
                  <c:v>0.27914223114676351</c:v>
                </c:pt>
                <c:pt idx="68">
                  <c:v>0.28987743544864053</c:v>
                </c:pt>
                <c:pt idx="69">
                  <c:v>0.31081075215557236</c:v>
                </c:pt>
                <c:pt idx="70">
                  <c:v>0.34725294651311933</c:v>
                </c:pt>
                <c:pt idx="71">
                  <c:v>0.37326709770339539</c:v>
                </c:pt>
                <c:pt idx="72">
                  <c:v>0.32956877851412059</c:v>
                </c:pt>
                <c:pt idx="73">
                  <c:v>0.26457656080446817</c:v>
                </c:pt>
                <c:pt idx="74">
                  <c:v>0.31883915353987163</c:v>
                </c:pt>
                <c:pt idx="75">
                  <c:v>0.36891486686023717</c:v>
                </c:pt>
                <c:pt idx="76">
                  <c:v>0.2772813004215533</c:v>
                </c:pt>
                <c:pt idx="77">
                  <c:v>0.31550961739035588</c:v>
                </c:pt>
                <c:pt idx="78">
                  <c:v>0.35333012066788361</c:v>
                </c:pt>
                <c:pt idx="79">
                  <c:v>0.29628546344439805</c:v>
                </c:pt>
                <c:pt idx="80">
                  <c:v>0.31911324662853746</c:v>
                </c:pt>
                <c:pt idx="81">
                  <c:v>0.3694625185063537</c:v>
                </c:pt>
                <c:pt idx="82">
                  <c:v>0.25830676768095734</c:v>
                </c:pt>
                <c:pt idx="83">
                  <c:v>0.20057129238278656</c:v>
                </c:pt>
                <c:pt idx="84">
                  <c:v>0.18218701619291408</c:v>
                </c:pt>
                <c:pt idx="85">
                  <c:v>0.2046090493961546</c:v>
                </c:pt>
                <c:pt idx="86">
                  <c:v>0.14776923552418203</c:v>
                </c:pt>
                <c:pt idx="87">
                  <c:v>0.19163894396171388</c:v>
                </c:pt>
                <c:pt idx="88">
                  <c:v>0.18114014410965415</c:v>
                </c:pt>
                <c:pt idx="89">
                  <c:v>0.18653603658419876</c:v>
                </c:pt>
                <c:pt idx="90">
                  <c:v>0.29190141901423911</c:v>
                </c:pt>
                <c:pt idx="91">
                  <c:v>0.18412193978714736</c:v>
                </c:pt>
                <c:pt idx="92">
                  <c:v>0.16058315447174881</c:v>
                </c:pt>
                <c:pt idx="93">
                  <c:v>0.17748249160971494</c:v>
                </c:pt>
                <c:pt idx="94">
                  <c:v>0.13970804762753472</c:v>
                </c:pt>
                <c:pt idx="95">
                  <c:v>0.14639614783047808</c:v>
                </c:pt>
                <c:pt idx="96">
                  <c:v>0.18184089412038446</c:v>
                </c:pt>
                <c:pt idx="97">
                  <c:v>0.18041159686067851</c:v>
                </c:pt>
                <c:pt idx="98">
                  <c:v>0.35371018628108492</c:v>
                </c:pt>
                <c:pt idx="99">
                  <c:v>0.23312057434901773</c:v>
                </c:pt>
                <c:pt idx="100">
                  <c:v>0.12579660038231544</c:v>
                </c:pt>
                <c:pt idx="101">
                  <c:v>0.17916052502015747</c:v>
                </c:pt>
                <c:pt idx="102">
                  <c:v>0.15263180877010984</c:v>
                </c:pt>
                <c:pt idx="103">
                  <c:v>0.21311537860624388</c:v>
                </c:pt>
                <c:pt idx="104">
                  <c:v>0.37874499579712179</c:v>
                </c:pt>
                <c:pt idx="105">
                  <c:v>0.54631386735733056</c:v>
                </c:pt>
                <c:pt idx="106">
                  <c:v>0.56068518040384518</c:v>
                </c:pt>
                <c:pt idx="107">
                  <c:v>0.65589429070207717</c:v>
                </c:pt>
                <c:pt idx="108">
                  <c:v>0.72923776023025533</c:v>
                </c:pt>
                <c:pt idx="109">
                  <c:v>0.67218048089651794</c:v>
                </c:pt>
                <c:pt idx="110">
                  <c:v>0.69694640141632158</c:v>
                </c:pt>
                <c:pt idx="111">
                  <c:v>0.65194618650752456</c:v>
                </c:pt>
                <c:pt idx="112">
                  <c:v>0.45930022741602056</c:v>
                </c:pt>
                <c:pt idx="113">
                  <c:v>0.46175654943826555</c:v>
                </c:pt>
                <c:pt idx="114">
                  <c:v>0.4416233315470256</c:v>
                </c:pt>
                <c:pt idx="115">
                  <c:v>0.41128158255859376</c:v>
                </c:pt>
                <c:pt idx="116">
                  <c:v>0.46369740817469596</c:v>
                </c:pt>
                <c:pt idx="117">
                  <c:v>0.49617887776180009</c:v>
                </c:pt>
                <c:pt idx="118">
                  <c:v>0.53365908232572268</c:v>
                </c:pt>
                <c:pt idx="119">
                  <c:v>0.54530169488468783</c:v>
                </c:pt>
                <c:pt idx="120">
                  <c:v>0.57909476939485194</c:v>
                </c:pt>
                <c:pt idx="121">
                  <c:v>0.6662148228130329</c:v>
                </c:pt>
                <c:pt idx="122">
                  <c:v>0.79615883462250281</c:v>
                </c:pt>
                <c:pt idx="123">
                  <c:v>0.84928402478769283</c:v>
                </c:pt>
                <c:pt idx="124">
                  <c:v>0.75913722733891087</c:v>
                </c:pt>
                <c:pt idx="125">
                  <c:v>0.86530762222664925</c:v>
                </c:pt>
                <c:pt idx="126">
                  <c:v>1.0458030453485876</c:v>
                </c:pt>
                <c:pt idx="127">
                  <c:v>0.96789448089817653</c:v>
                </c:pt>
                <c:pt idx="128">
                  <c:v>0.98405711776704563</c:v>
                </c:pt>
                <c:pt idx="129">
                  <c:v>1.0133246375018434</c:v>
                </c:pt>
                <c:pt idx="130">
                  <c:v>1.1713807160054708</c:v>
                </c:pt>
                <c:pt idx="131">
                  <c:v>1.1217511294869189</c:v>
                </c:pt>
                <c:pt idx="132">
                  <c:v>1.1763730147945795</c:v>
                </c:pt>
                <c:pt idx="133">
                  <c:v>1.2304901261581345</c:v>
                </c:pt>
                <c:pt idx="134">
                  <c:v>1.3392415247527505</c:v>
                </c:pt>
                <c:pt idx="135">
                  <c:v>1.2119106174680305</c:v>
                </c:pt>
                <c:pt idx="136">
                  <c:v>1.0799461557523788</c:v>
                </c:pt>
                <c:pt idx="137">
                  <c:v>1.2558396789722184</c:v>
                </c:pt>
                <c:pt idx="138">
                  <c:v>1.4358983521119717</c:v>
                </c:pt>
                <c:pt idx="139">
                  <c:v>1.4690711847886564</c:v>
                </c:pt>
                <c:pt idx="140">
                  <c:v>1.5346353471200027</c:v>
                </c:pt>
                <c:pt idx="141">
                  <c:v>1.7470226805230504</c:v>
                </c:pt>
                <c:pt idx="142">
                  <c:v>2.182307312734038</c:v>
                </c:pt>
                <c:pt idx="143">
                  <c:v>2.3688851199466145</c:v>
                </c:pt>
                <c:pt idx="144">
                  <c:v>2.6055434064627669</c:v>
                </c:pt>
                <c:pt idx="145">
                  <c:v>2.5384427817131221</c:v>
                </c:pt>
                <c:pt idx="146">
                  <c:v>2.8049446923146535</c:v>
                </c:pt>
                <c:pt idx="147">
                  <c:v>2.9951866666726747</c:v>
                </c:pt>
                <c:pt idx="148">
                  <c:v>2.865028656480118</c:v>
                </c:pt>
                <c:pt idx="149">
                  <c:v>2.5081127873210383</c:v>
                </c:pt>
                <c:pt idx="150">
                  <c:v>2.2071841572739355</c:v>
                </c:pt>
                <c:pt idx="151">
                  <c:v>2.5175092513097086</c:v>
                </c:pt>
                <c:pt idx="152">
                  <c:v>2.6357631589595112</c:v>
                </c:pt>
                <c:pt idx="153">
                  <c:v>2.3669678759912243</c:v>
                </c:pt>
                <c:pt idx="154">
                  <c:v>2.7374450830769574</c:v>
                </c:pt>
                <c:pt idx="155">
                  <c:v>2.7625185513870858</c:v>
                </c:pt>
                <c:pt idx="156">
                  <c:v>3.0563124424181685</c:v>
                </c:pt>
                <c:pt idx="157">
                  <c:v>3.0137421573304479</c:v>
                </c:pt>
                <c:pt idx="158">
                  <c:v>2.8887367770904357</c:v>
                </c:pt>
                <c:pt idx="159">
                  <c:v>3.7705542251702084</c:v>
                </c:pt>
                <c:pt idx="160">
                  <c:v>4.4217534579765454</c:v>
                </c:pt>
                <c:pt idx="161">
                  <c:v>4.7695318093364092</c:v>
                </c:pt>
                <c:pt idx="162">
                  <c:v>5.620513063380276</c:v>
                </c:pt>
                <c:pt idx="163">
                  <c:v>6.5318268158056583</c:v>
                </c:pt>
                <c:pt idx="164">
                  <c:v>7.1657751848080773</c:v>
                </c:pt>
                <c:pt idx="165">
                  <c:v>7.5761710581200532</c:v>
                </c:pt>
                <c:pt idx="166">
                  <c:v>7.4691490249550867</c:v>
                </c:pt>
                <c:pt idx="167">
                  <c:v>7.0755993579337098</c:v>
                </c:pt>
                <c:pt idx="168">
                  <c:v>7.3272628767926653</c:v>
                </c:pt>
                <c:pt idx="169">
                  <c:v>7.006653587710427</c:v>
                </c:pt>
                <c:pt idx="170">
                  <c:v>7.7514597044316558</c:v>
                </c:pt>
                <c:pt idx="171">
                  <c:v>8.9498223115627304</c:v>
                </c:pt>
                <c:pt idx="172">
                  <c:v>9.0988937522192401</c:v>
                </c:pt>
                <c:pt idx="173">
                  <c:v>10.174970941605652</c:v>
                </c:pt>
                <c:pt idx="174">
                  <c:v>9.8449410771014385</c:v>
                </c:pt>
                <c:pt idx="175">
                  <c:v>8.7293199154653447</c:v>
                </c:pt>
                <c:pt idx="176">
                  <c:v>8.7385575409853882</c:v>
                </c:pt>
                <c:pt idx="177">
                  <c:v>8.9235232510924796</c:v>
                </c:pt>
                <c:pt idx="178">
                  <c:v>8.7398209482184868</c:v>
                </c:pt>
                <c:pt idx="179">
                  <c:v>9.4088355944222481</c:v>
                </c:pt>
                <c:pt idx="180">
                  <c:v>8.6672575484911345</c:v>
                </c:pt>
                <c:pt idx="181">
                  <c:v>9.8808534137263084</c:v>
                </c:pt>
                <c:pt idx="182">
                  <c:v>8.4076334824510806</c:v>
                </c:pt>
                <c:pt idx="183">
                  <c:v>8.8876262432596533</c:v>
                </c:pt>
                <c:pt idx="184">
                  <c:v>10.287386191473056</c:v>
                </c:pt>
                <c:pt idx="185">
                  <c:v>9.1412060476263139</c:v>
                </c:pt>
                <c:pt idx="186">
                  <c:v>10.083344362890319</c:v>
                </c:pt>
                <c:pt idx="187">
                  <c:v>11.211649185019523</c:v>
                </c:pt>
                <c:pt idx="188">
                  <c:v>11.317709165056268</c:v>
                </c:pt>
                <c:pt idx="189">
                  <c:v>12.429871169500617</c:v>
                </c:pt>
                <c:pt idx="190">
                  <c:v>14.116833596647149</c:v>
                </c:pt>
                <c:pt idx="191">
                  <c:v>14.780241778360217</c:v>
                </c:pt>
                <c:pt idx="192">
                  <c:v>16.571576056020739</c:v>
                </c:pt>
                <c:pt idx="193">
                  <c:v>15.859384779935931</c:v>
                </c:pt>
                <c:pt idx="194">
                  <c:v>16.468967152382959</c:v>
                </c:pt>
                <c:pt idx="195">
                  <c:v>18.340398074139788</c:v>
                </c:pt>
                <c:pt idx="196">
                  <c:v>21.223971093721623</c:v>
                </c:pt>
                <c:pt idx="197">
                  <c:v>22.825940614850666</c:v>
                </c:pt>
                <c:pt idx="198">
                  <c:v>26.262643908246016</c:v>
                </c:pt>
                <c:pt idx="199">
                  <c:v>29.362435142248529</c:v>
                </c:pt>
                <c:pt idx="200">
                  <c:v>32.787358824310395</c:v>
                </c:pt>
                <c:pt idx="201">
                  <c:v>34.534092261792473</c:v>
                </c:pt>
                <c:pt idx="202">
                  <c:v>37.669469612593488</c:v>
                </c:pt>
                <c:pt idx="203">
                  <c:v>38.91783423871982</c:v>
                </c:pt>
                <c:pt idx="204">
                  <c:v>42.349213014289866</c:v>
                </c:pt>
                <c:pt idx="205">
                  <c:v>42.875007631566717</c:v>
                </c:pt>
                <c:pt idx="206">
                  <c:v>40.881273206038614</c:v>
                </c:pt>
                <c:pt idx="207">
                  <c:v>42.144206527319675</c:v>
                </c:pt>
                <c:pt idx="208">
                  <c:v>43.448393949505963</c:v>
                </c:pt>
                <c:pt idx="209">
                  <c:v>47.733012552537751</c:v>
                </c:pt>
                <c:pt idx="210">
                  <c:v>49.593730261477312</c:v>
                </c:pt>
                <c:pt idx="211">
                  <c:v>50.705668512822633</c:v>
                </c:pt>
                <c:pt idx="212">
                  <c:v>53.44161249510389</c:v>
                </c:pt>
                <c:pt idx="213">
                  <c:v>56.761039044888676</c:v>
                </c:pt>
                <c:pt idx="214">
                  <c:v>60.185816732901138</c:v>
                </c:pt>
                <c:pt idx="215">
                  <c:v>62.431334744493796</c:v>
                </c:pt>
                <c:pt idx="216">
                  <c:v>64.462759187515402</c:v>
                </c:pt>
                <c:pt idx="217">
                  <c:v>66.42939085194935</c:v>
                </c:pt>
                <c:pt idx="218">
                  <c:v>67.492634251818657</c:v>
                </c:pt>
                <c:pt idx="219">
                  <c:v>67.647018503254543</c:v>
                </c:pt>
                <c:pt idx="220">
                  <c:v>68.138776109316083</c:v>
                </c:pt>
                <c:pt idx="221">
                  <c:v>69.635262307384551</c:v>
                </c:pt>
                <c:pt idx="222">
                  <c:v>70.072510529262729</c:v>
                </c:pt>
                <c:pt idx="223">
                  <c:v>71.185427459464591</c:v>
                </c:pt>
                <c:pt idx="224">
                  <c:v>72.021702620671817</c:v>
                </c:pt>
                <c:pt idx="225">
                  <c:v>73.44249001760987</c:v>
                </c:pt>
                <c:pt idx="226">
                  <c:v>75.463878620612434</c:v>
                </c:pt>
                <c:pt idx="227">
                  <c:v>76.986755628456919</c:v>
                </c:pt>
                <c:pt idx="228">
                  <c:v>77.244837310288446</c:v>
                </c:pt>
                <c:pt idx="229">
                  <c:v>77.527107401193248</c:v>
                </c:pt>
                <c:pt idx="230">
                  <c:v>77.448699578833711</c:v>
                </c:pt>
                <c:pt idx="231">
                  <c:v>78.397852156505635</c:v>
                </c:pt>
                <c:pt idx="232">
                  <c:v>78.834564889732292</c:v>
                </c:pt>
                <c:pt idx="233">
                  <c:v>79.198831329831819</c:v>
                </c:pt>
                <c:pt idx="234">
                  <c:v>80.592292234684436</c:v>
                </c:pt>
                <c:pt idx="235">
                  <c:v>81.038108737294451</c:v>
                </c:pt>
                <c:pt idx="236">
                  <c:v>80.788383650966935</c:v>
                </c:pt>
                <c:pt idx="237">
                  <c:v>81.624375029115214</c:v>
                </c:pt>
                <c:pt idx="238">
                  <c:v>84.098149058104397</c:v>
                </c:pt>
                <c:pt idx="239">
                  <c:v>85.721304368268292</c:v>
                </c:pt>
                <c:pt idx="240">
                  <c:v>86.830913924912139</c:v>
                </c:pt>
                <c:pt idx="241">
                  <c:v>88.182087647502556</c:v>
                </c:pt>
                <c:pt idx="242">
                  <c:v>87.538610131344214</c:v>
                </c:pt>
                <c:pt idx="243">
                  <c:v>88.523022164815245</c:v>
                </c:pt>
                <c:pt idx="244">
                  <c:v>89.857638567536611</c:v>
                </c:pt>
                <c:pt idx="245">
                  <c:v>90.697756447018875</c:v>
                </c:pt>
                <c:pt idx="246">
                  <c:v>89.55186034384522</c:v>
                </c:pt>
                <c:pt idx="247">
                  <c:v>90.022649868413524</c:v>
                </c:pt>
                <c:pt idx="248">
                  <c:v>91.046908522895166</c:v>
                </c:pt>
                <c:pt idx="249">
                  <c:v>92.68086044778866</c:v>
                </c:pt>
                <c:pt idx="250">
                  <c:v>94.806734581435862</c:v>
                </c:pt>
                <c:pt idx="251">
                  <c:v>95.490697293623256</c:v>
                </c:pt>
                <c:pt idx="252">
                  <c:v>95.178627718677987</c:v>
                </c:pt>
                <c:pt idx="253">
                  <c:v>94.303092849601455</c:v>
                </c:pt>
                <c:pt idx="254">
                  <c:v>94.583209555887251</c:v>
                </c:pt>
                <c:pt idx="255">
                  <c:v>93.937642601840736</c:v>
                </c:pt>
                <c:pt idx="256">
                  <c:v>93.695200283463265</c:v>
                </c:pt>
                <c:pt idx="257">
                  <c:v>94.590566328728201</c:v>
                </c:pt>
                <c:pt idx="258">
                  <c:v>94.389924472336915</c:v>
                </c:pt>
                <c:pt idx="259">
                  <c:v>42.839052513924244</c:v>
                </c:pt>
                <c:pt idx="260">
                  <c:v>43.637184050202237</c:v>
                </c:pt>
                <c:pt idx="261">
                  <c:v>52.443489274571377</c:v>
                </c:pt>
                <c:pt idx="262">
                  <c:v>38.94302497119746</c:v>
                </c:pt>
                <c:pt idx="263">
                  <c:v>29.022812838126615</c:v>
                </c:pt>
                <c:pt idx="264">
                  <c:v>18.709667715468495</c:v>
                </c:pt>
                <c:pt idx="265">
                  <c:v>17.450629481471537</c:v>
                </c:pt>
                <c:pt idx="266">
                  <c:v>22.791833349261513</c:v>
                </c:pt>
                <c:pt idx="267">
                  <c:v>24.999558732410581</c:v>
                </c:pt>
                <c:pt idx="268">
                  <c:v>23.589837949402654</c:v>
                </c:pt>
                <c:pt idx="269">
                  <c:v>24.968036039462305</c:v>
                </c:pt>
                <c:pt idx="270">
                  <c:v>26.804878452053714</c:v>
                </c:pt>
                <c:pt idx="271">
                  <c:v>24.706440981367198</c:v>
                </c:pt>
                <c:pt idx="272">
                  <c:v>23.879395101438256</c:v>
                </c:pt>
                <c:pt idx="273">
                  <c:v>6.0234505801051768</c:v>
                </c:pt>
                <c:pt idx="274">
                  <c:v>-22.108472671095967</c:v>
                </c:pt>
                <c:pt idx="275">
                  <c:v>-39.9144763272229</c:v>
                </c:pt>
                <c:pt idx="276">
                  <c:v>-31.568894656805458</c:v>
                </c:pt>
                <c:pt idx="277">
                  <c:v>-10.947400119583387</c:v>
                </c:pt>
                <c:pt idx="278">
                  <c:v>-0.77403570478198258</c:v>
                </c:pt>
                <c:pt idx="279">
                  <c:v>3.9604023223272491</c:v>
                </c:pt>
                <c:pt idx="280">
                  <c:v>6.134064393504973</c:v>
                </c:pt>
                <c:pt idx="281">
                  <c:v>6.6189312754769585</c:v>
                </c:pt>
                <c:pt idx="282">
                  <c:v>6.6182480192788784</c:v>
                </c:pt>
                <c:pt idx="283">
                  <c:v>6.3481127730433577</c:v>
                </c:pt>
                <c:pt idx="284">
                  <c:v>5.8254894227253127</c:v>
                </c:pt>
                <c:pt idx="285">
                  <c:v>5.7216805468555201</c:v>
                </c:pt>
                <c:pt idx="286">
                  <c:v>5.278949796022669</c:v>
                </c:pt>
                <c:pt idx="287">
                  <c:v>4.9640232150611636</c:v>
                </c:pt>
                <c:pt idx="288">
                  <c:v>4.8253854853376685</c:v>
                </c:pt>
                <c:pt idx="289">
                  <c:v>4.4257411286903361</c:v>
                </c:pt>
                <c:pt idx="290">
                  <c:v>4.1915034240620077</c:v>
                </c:pt>
                <c:pt idx="291">
                  <c:v>3.7323306287211189</c:v>
                </c:pt>
                <c:pt idx="292">
                  <c:v>3.3981348193104832</c:v>
                </c:pt>
                <c:pt idx="293">
                  <c:v>3.0975425398131078</c:v>
                </c:pt>
                <c:pt idx="294">
                  <c:v>2.9843683738414484</c:v>
                </c:pt>
                <c:pt idx="295">
                  <c:v>2.84207822783174</c:v>
                </c:pt>
                <c:pt idx="296">
                  <c:v>2.5557885506431059</c:v>
                </c:pt>
                <c:pt idx="297">
                  <c:v>2.4719696150416892</c:v>
                </c:pt>
                <c:pt idx="298">
                  <c:v>2.324654121502288</c:v>
                </c:pt>
                <c:pt idx="299">
                  <c:v>2.1967036951825922</c:v>
                </c:pt>
                <c:pt idx="300">
                  <c:v>2.2838555944234695</c:v>
                </c:pt>
                <c:pt idx="301">
                  <c:v>2.1091028924955038</c:v>
                </c:pt>
                <c:pt idx="302">
                  <c:v>2.0845837528760778</c:v>
                </c:pt>
                <c:pt idx="303">
                  <c:v>1.9220097362504507</c:v>
                </c:pt>
                <c:pt idx="304">
                  <c:v>2.0364472622595127</c:v>
                </c:pt>
                <c:pt idx="305">
                  <c:v>1.9444049879562773</c:v>
                </c:pt>
                <c:pt idx="306">
                  <c:v>1.8795963431291576</c:v>
                </c:pt>
                <c:pt idx="307">
                  <c:v>1.7808173147928228</c:v>
                </c:pt>
                <c:pt idx="308">
                  <c:v>1.7064055600060593</c:v>
                </c:pt>
                <c:pt idx="309">
                  <c:v>1.6911023574505162</c:v>
                </c:pt>
                <c:pt idx="310">
                  <c:v>1.7556263628744084</c:v>
                </c:pt>
                <c:pt idx="311">
                  <c:v>1.7800604378959857</c:v>
                </c:pt>
                <c:pt idx="312">
                  <c:v>1.7436002502887036</c:v>
                </c:pt>
                <c:pt idx="313">
                  <c:v>1.6080311270570917</c:v>
                </c:pt>
                <c:pt idx="314">
                  <c:v>1.504198057571662</c:v>
                </c:pt>
                <c:pt idx="315">
                  <c:v>1.390813726056312</c:v>
                </c:pt>
                <c:pt idx="316">
                  <c:v>1.4528923555013045</c:v>
                </c:pt>
                <c:pt idx="317">
                  <c:v>1.472835996874241</c:v>
                </c:pt>
                <c:pt idx="318">
                  <c:v>1.5011416745323789</c:v>
                </c:pt>
                <c:pt idx="319">
                  <c:v>1.4844911085313501</c:v>
                </c:pt>
                <c:pt idx="320">
                  <c:v>1.3581131855243189</c:v>
                </c:pt>
                <c:pt idx="321">
                  <c:v>0.97904681689601325</c:v>
                </c:pt>
                <c:pt idx="322">
                  <c:v>0.97956923949973329</c:v>
                </c:pt>
                <c:pt idx="323">
                  <c:v>1.1553481011239515</c:v>
                </c:pt>
                <c:pt idx="324">
                  <c:v>1.351018207621336</c:v>
                </c:pt>
                <c:pt idx="325">
                  <c:v>1.6868280964354645</c:v>
                </c:pt>
                <c:pt idx="326">
                  <c:v>1.7231920428353011</c:v>
                </c:pt>
                <c:pt idx="327">
                  <c:v>1.6010014428894581</c:v>
                </c:pt>
                <c:pt idx="328">
                  <c:v>1.5141374178656943</c:v>
                </c:pt>
                <c:pt idx="329">
                  <c:v>1.5621727032293651</c:v>
                </c:pt>
                <c:pt idx="330">
                  <c:v>1.5716839143385199</c:v>
                </c:pt>
                <c:pt idx="331">
                  <c:v>1.5815630521961488</c:v>
                </c:pt>
                <c:pt idx="332">
                  <c:v>1.4550685679290336</c:v>
                </c:pt>
                <c:pt idx="333">
                  <c:v>1.4290398002931022</c:v>
                </c:pt>
                <c:pt idx="334">
                  <c:v>1.377329367687699</c:v>
                </c:pt>
                <c:pt idx="335">
                  <c:v>1.2126612512659334</c:v>
                </c:pt>
                <c:pt idx="336">
                  <c:v>1.251614944587228</c:v>
                </c:pt>
                <c:pt idx="337">
                  <c:v>1.2504999034111686</c:v>
                </c:pt>
                <c:pt idx="338">
                  <c:v>1.1620694656779442</c:v>
                </c:pt>
                <c:pt idx="339">
                  <c:v>1.080447987751511</c:v>
                </c:pt>
                <c:pt idx="340">
                  <c:v>1.053817609137951</c:v>
                </c:pt>
                <c:pt idx="341">
                  <c:v>1.017505974459576</c:v>
                </c:pt>
                <c:pt idx="342">
                  <c:v>0.84941908430617541</c:v>
                </c:pt>
                <c:pt idx="343">
                  <c:v>0.74620011779535433</c:v>
                </c:pt>
                <c:pt idx="344">
                  <c:v>0.87961536052624278</c:v>
                </c:pt>
                <c:pt idx="345">
                  <c:v>0.88331909288256882</c:v>
                </c:pt>
                <c:pt idx="346">
                  <c:v>0.8067852713889988</c:v>
                </c:pt>
                <c:pt idx="347">
                  <c:v>0.79373796125346441</c:v>
                </c:pt>
                <c:pt idx="348">
                  <c:v>0.7442848339281094</c:v>
                </c:pt>
                <c:pt idx="349">
                  <c:v>0.78452920387816749</c:v>
                </c:pt>
                <c:pt idx="350">
                  <c:v>0.80141496439842919</c:v>
                </c:pt>
                <c:pt idx="351">
                  <c:v>0.80145384548997078</c:v>
                </c:pt>
                <c:pt idx="352">
                  <c:v>0.83630634873448029</c:v>
                </c:pt>
                <c:pt idx="353">
                  <c:v>0.8397964494598843</c:v>
                </c:pt>
                <c:pt idx="354">
                  <c:v>0.88362814271043455</c:v>
                </c:pt>
                <c:pt idx="355">
                  <c:v>0.84274692510465588</c:v>
                </c:pt>
                <c:pt idx="356">
                  <c:v>0.81300520631915763</c:v>
                </c:pt>
                <c:pt idx="357">
                  <c:v>0.77861960988718204</c:v>
                </c:pt>
                <c:pt idx="358">
                  <c:v>0.73459151730149186</c:v>
                </c:pt>
                <c:pt idx="359">
                  <c:v>0.75233011302495412</c:v>
                </c:pt>
                <c:pt idx="360">
                  <c:v>0.72748434605444101</c:v>
                </c:pt>
                <c:pt idx="361">
                  <c:v>0.73526912512486686</c:v>
                </c:pt>
                <c:pt idx="362">
                  <c:v>0.75438104576613141</c:v>
                </c:pt>
                <c:pt idx="363">
                  <c:v>0.80541907205887642</c:v>
                </c:pt>
                <c:pt idx="364">
                  <c:v>0.76925166281348767</c:v>
                </c:pt>
                <c:pt idx="365">
                  <c:v>0.70631277788075209</c:v>
                </c:pt>
                <c:pt idx="366">
                  <c:v>0.71688180890922526</c:v>
                </c:pt>
                <c:pt idx="367">
                  <c:v>0.67176124902812984</c:v>
                </c:pt>
                <c:pt idx="368">
                  <c:v>0.72022035766129877</c:v>
                </c:pt>
                <c:pt idx="369">
                  <c:v>0.86589326367136865</c:v>
                </c:pt>
                <c:pt idx="370">
                  <c:v>0.82628230022982396</c:v>
                </c:pt>
                <c:pt idx="371">
                  <c:v>0.81966361273304567</c:v>
                </c:pt>
                <c:pt idx="372">
                  <c:v>0.83910607230703693</c:v>
                </c:pt>
                <c:pt idx="373">
                  <c:v>0.81593718473554311</c:v>
                </c:pt>
                <c:pt idx="374">
                  <c:v>0.76301109472977668</c:v>
                </c:pt>
                <c:pt idx="375">
                  <c:v>0.73097227787941998</c:v>
                </c:pt>
                <c:pt idx="376">
                  <c:v>0.76231179206752475</c:v>
                </c:pt>
                <c:pt idx="377">
                  <c:v>0.75245456688337431</c:v>
                </c:pt>
                <c:pt idx="378">
                  <c:v>0.74563764251805009</c:v>
                </c:pt>
                <c:pt idx="379">
                  <c:v>0.69017132403031201</c:v>
                </c:pt>
                <c:pt idx="380">
                  <c:v>0.67419408767693456</c:v>
                </c:pt>
                <c:pt idx="381">
                  <c:v>0.68905730760945094</c:v>
                </c:pt>
                <c:pt idx="382">
                  <c:v>0.65737750968442643</c:v>
                </c:pt>
                <c:pt idx="383">
                  <c:v>0.6016976293053774</c:v>
                </c:pt>
                <c:pt idx="384">
                  <c:v>0.61281575692907231</c:v>
                </c:pt>
                <c:pt idx="385">
                  <c:v>0.6795202834515266</c:v>
                </c:pt>
                <c:pt idx="386">
                  <c:v>0.66371530631877496</c:v>
                </c:pt>
                <c:pt idx="387">
                  <c:v>0.55974463714255818</c:v>
                </c:pt>
                <c:pt idx="388">
                  <c:v>0.55777448885233627</c:v>
                </c:pt>
                <c:pt idx="389">
                  <c:v>0.62197577927087933</c:v>
                </c:pt>
                <c:pt idx="390">
                  <c:v>0.60704622191165325</c:v>
                </c:pt>
                <c:pt idx="391">
                  <c:v>0.59172025253532845</c:v>
                </c:pt>
                <c:pt idx="392">
                  <c:v>0.61495011910263819</c:v>
                </c:pt>
                <c:pt idx="393">
                  <c:v>0.63412402805785772</c:v>
                </c:pt>
                <c:pt idx="394">
                  <c:v>0.60849638392765204</c:v>
                </c:pt>
                <c:pt idx="395">
                  <c:v>0.56889829597342534</c:v>
                </c:pt>
                <c:pt idx="396">
                  <c:v>0.58714637050691865</c:v>
                </c:pt>
                <c:pt idx="397">
                  <c:v>0.59403050445564665</c:v>
                </c:pt>
                <c:pt idx="398">
                  <c:v>0.56473392566624514</c:v>
                </c:pt>
                <c:pt idx="399">
                  <c:v>0.64126554246677658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83F-4481-882E-49A7C18B7913}"/>
            </c:ext>
          </c:extLst>
        </c:ser>
        <c:ser>
          <c:idx val="5"/>
          <c:order val="5"/>
          <c:tx>
            <c:strRef>
              <c:f>Test!$J$40:$L$40</c:f>
              <c:strCache>
                <c:ptCount val="1"/>
                <c:pt idx="0">
                  <c:v>HF2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Meas!$AK$2:$AK$7001</c:f>
              <c:numCache>
                <c:formatCode>General</c:formatCode>
                <c:ptCount val="7000"/>
                <c:pt idx="0">
                  <c:v>0</c:v>
                </c:pt>
                <c:pt idx="1">
                  <c:v>0.45548861564919396</c:v>
                </c:pt>
                <c:pt idx="2">
                  <c:v>0.43566604114465157</c:v>
                </c:pt>
                <c:pt idx="3">
                  <c:v>0.43574257688271878</c:v>
                </c:pt>
                <c:pt idx="4">
                  <c:v>0.43566604114465157</c:v>
                </c:pt>
                <c:pt idx="5">
                  <c:v>0.41497862376205835</c:v>
                </c:pt>
                <c:pt idx="6">
                  <c:v>0.41345159856815139</c:v>
                </c:pt>
                <c:pt idx="7">
                  <c:v>0.43074619843264417</c:v>
                </c:pt>
                <c:pt idx="8">
                  <c:v>0.42904387490912643</c:v>
                </c:pt>
                <c:pt idx="9">
                  <c:v>0.42597619843264417</c:v>
                </c:pt>
                <c:pt idx="10">
                  <c:v>0.39876155651656037</c:v>
                </c:pt>
                <c:pt idx="11">
                  <c:v>0.41700530530762586</c:v>
                </c:pt>
                <c:pt idx="12">
                  <c:v>0.45340204499196812</c:v>
                </c:pt>
                <c:pt idx="13">
                  <c:v>0.45958598002358025</c:v>
                </c:pt>
                <c:pt idx="14">
                  <c:v>0.4554691762384781</c:v>
                </c:pt>
                <c:pt idx="15">
                  <c:v>0.39021230581764216</c:v>
                </c:pt>
                <c:pt idx="16">
                  <c:v>0.38627480581764218</c:v>
                </c:pt>
                <c:pt idx="17">
                  <c:v>0.44602417816037782</c:v>
                </c:pt>
                <c:pt idx="18">
                  <c:v>0.38141727948290954</c:v>
                </c:pt>
                <c:pt idx="19">
                  <c:v>0.42565592687807985</c:v>
                </c:pt>
                <c:pt idx="20">
                  <c:v>0.46334445882979769</c:v>
                </c:pt>
                <c:pt idx="21">
                  <c:v>0.38151367305239148</c:v>
                </c:pt>
                <c:pt idx="22">
                  <c:v>0.47982351444569743</c:v>
                </c:pt>
                <c:pt idx="23">
                  <c:v>0.46813642860099275</c:v>
                </c:pt>
                <c:pt idx="24">
                  <c:v>0.42145254908097918</c:v>
                </c:pt>
                <c:pt idx="25">
                  <c:v>0.45612245151768643</c:v>
                </c:pt>
                <c:pt idx="26">
                  <c:v>0.42213583045138103</c:v>
                </c:pt>
                <c:pt idx="27">
                  <c:v>0.40267656456946493</c:v>
                </c:pt>
                <c:pt idx="28">
                  <c:v>0.43141973616519774</c:v>
                </c:pt>
                <c:pt idx="29">
                  <c:v>0.39785824361895022</c:v>
                </c:pt>
                <c:pt idx="30">
                  <c:v>0.3515515872214362</c:v>
                </c:pt>
                <c:pt idx="31">
                  <c:v>0.40594561242446414</c:v>
                </c:pt>
                <c:pt idx="32">
                  <c:v>0.46952573588981905</c:v>
                </c:pt>
                <c:pt idx="33">
                  <c:v>0.4297137783013899</c:v>
                </c:pt>
                <c:pt idx="34">
                  <c:v>0.41624966551516523</c:v>
                </c:pt>
                <c:pt idx="35">
                  <c:v>0.42253525216138904</c:v>
                </c:pt>
                <c:pt idx="36">
                  <c:v>0.39670292512224486</c:v>
                </c:pt>
                <c:pt idx="37">
                  <c:v>0.38831467055520125</c:v>
                </c:pt>
                <c:pt idx="38">
                  <c:v>0.41156681351870095</c:v>
                </c:pt>
                <c:pt idx="39">
                  <c:v>0.48631625267562584</c:v>
                </c:pt>
                <c:pt idx="40">
                  <c:v>0.39561418482119898</c:v>
                </c:pt>
                <c:pt idx="41">
                  <c:v>0.37069290024329832</c:v>
                </c:pt>
                <c:pt idx="42">
                  <c:v>0.39782914365287797</c:v>
                </c:pt>
                <c:pt idx="43">
                  <c:v>0.38803203833746941</c:v>
                </c:pt>
                <c:pt idx="44">
                  <c:v>0.45349742458251341</c:v>
                </c:pt>
                <c:pt idx="45">
                  <c:v>0.43357626598460736</c:v>
                </c:pt>
                <c:pt idx="46">
                  <c:v>0.39440973018251996</c:v>
                </c:pt>
                <c:pt idx="47">
                  <c:v>0.45944146362155197</c:v>
                </c:pt>
                <c:pt idx="48">
                  <c:v>0.52801003321265849</c:v>
                </c:pt>
                <c:pt idx="49">
                  <c:v>0.42568375919763879</c:v>
                </c:pt>
                <c:pt idx="50">
                  <c:v>0.37819690409555562</c:v>
                </c:pt>
                <c:pt idx="51">
                  <c:v>0.39867466302308663</c:v>
                </c:pt>
                <c:pt idx="52">
                  <c:v>0.31835522171529085</c:v>
                </c:pt>
                <c:pt idx="53">
                  <c:v>0.3983605844982519</c:v>
                </c:pt>
                <c:pt idx="54">
                  <c:v>0.42919816236308184</c:v>
                </c:pt>
                <c:pt idx="55">
                  <c:v>0.38289835927634597</c:v>
                </c:pt>
                <c:pt idx="56">
                  <c:v>0.39620512011718312</c:v>
                </c:pt>
                <c:pt idx="57">
                  <c:v>0.41319314751996494</c:v>
                </c:pt>
                <c:pt idx="58">
                  <c:v>0.41432267290509556</c:v>
                </c:pt>
                <c:pt idx="59">
                  <c:v>0.43959437357498937</c:v>
                </c:pt>
                <c:pt idx="60">
                  <c:v>0.42023960942850286</c:v>
                </c:pt>
                <c:pt idx="61">
                  <c:v>0.33309488245320268</c:v>
                </c:pt>
                <c:pt idx="62">
                  <c:v>0.47466866401611241</c:v>
                </c:pt>
                <c:pt idx="63">
                  <c:v>0.46843660525466241</c:v>
                </c:pt>
                <c:pt idx="64">
                  <c:v>0.4590810168781046</c:v>
                </c:pt>
                <c:pt idx="65">
                  <c:v>0.39945442832547073</c:v>
                </c:pt>
                <c:pt idx="66">
                  <c:v>0.29213519475535332</c:v>
                </c:pt>
                <c:pt idx="67">
                  <c:v>0.3647189784510535</c:v>
                </c:pt>
                <c:pt idx="68">
                  <c:v>0.40790043449894914</c:v>
                </c:pt>
                <c:pt idx="69">
                  <c:v>0.45067517511987909</c:v>
                </c:pt>
                <c:pt idx="70">
                  <c:v>0.46409415700958123</c:v>
                </c:pt>
                <c:pt idx="71">
                  <c:v>0.48077284231251816</c:v>
                </c:pt>
                <c:pt idx="72">
                  <c:v>0.44782040915473337</c:v>
                </c:pt>
                <c:pt idx="73">
                  <c:v>0.44808382285773884</c:v>
                </c:pt>
                <c:pt idx="74">
                  <c:v>0.49525729128030166</c:v>
                </c:pt>
                <c:pt idx="75">
                  <c:v>0.49185575133522003</c:v>
                </c:pt>
                <c:pt idx="76">
                  <c:v>0.49858551546777868</c:v>
                </c:pt>
                <c:pt idx="77">
                  <c:v>0.49377505751307532</c:v>
                </c:pt>
                <c:pt idx="78">
                  <c:v>0.58626127781846704</c:v>
                </c:pt>
                <c:pt idx="79">
                  <c:v>0.55231948670163644</c:v>
                </c:pt>
                <c:pt idx="80">
                  <c:v>0.49041738295742221</c:v>
                </c:pt>
                <c:pt idx="81">
                  <c:v>0.63086509577052485</c:v>
                </c:pt>
                <c:pt idx="82">
                  <c:v>0.62739470858245705</c:v>
                </c:pt>
                <c:pt idx="83">
                  <c:v>0.51212581631692988</c:v>
                </c:pt>
                <c:pt idx="84">
                  <c:v>0.416333919989408</c:v>
                </c:pt>
                <c:pt idx="85">
                  <c:v>0.45800255679965879</c:v>
                </c:pt>
                <c:pt idx="86">
                  <c:v>0.619066694579126</c:v>
                </c:pt>
                <c:pt idx="87">
                  <c:v>0.56164937055677455</c:v>
                </c:pt>
                <c:pt idx="88">
                  <c:v>0.52535284289981876</c:v>
                </c:pt>
                <c:pt idx="89">
                  <c:v>0.57995822946168041</c:v>
                </c:pt>
                <c:pt idx="90">
                  <c:v>0.54844288604795655</c:v>
                </c:pt>
                <c:pt idx="91">
                  <c:v>0.45238769633909431</c:v>
                </c:pt>
                <c:pt idx="92">
                  <c:v>0.61983873286330204</c:v>
                </c:pt>
                <c:pt idx="93">
                  <c:v>0.73683192796727581</c:v>
                </c:pt>
                <c:pt idx="94">
                  <c:v>0.66246806433215188</c:v>
                </c:pt>
                <c:pt idx="95">
                  <c:v>0.64297819215049201</c:v>
                </c:pt>
                <c:pt idx="96">
                  <c:v>0.65801411099981766</c:v>
                </c:pt>
                <c:pt idx="97">
                  <c:v>0.69821392833370988</c:v>
                </c:pt>
                <c:pt idx="98">
                  <c:v>0.83766506372200888</c:v>
                </c:pt>
                <c:pt idx="99">
                  <c:v>0.70290678488081226</c:v>
                </c:pt>
                <c:pt idx="100">
                  <c:v>0.61944924474839036</c:v>
                </c:pt>
                <c:pt idx="101">
                  <c:v>0.64093356267901236</c:v>
                </c:pt>
                <c:pt idx="102">
                  <c:v>0.70915079231235323</c:v>
                </c:pt>
                <c:pt idx="103">
                  <c:v>0.67537556945818522</c:v>
                </c:pt>
                <c:pt idx="104">
                  <c:v>0.65751456126273133</c:v>
                </c:pt>
                <c:pt idx="105">
                  <c:v>0.6561351443935739</c:v>
                </c:pt>
                <c:pt idx="106">
                  <c:v>0.68313445075468049</c:v>
                </c:pt>
                <c:pt idx="107">
                  <c:v>0.78858945503500844</c:v>
                </c:pt>
                <c:pt idx="108">
                  <c:v>0.7869343406275906</c:v>
                </c:pt>
                <c:pt idx="109">
                  <c:v>0.8283663349515793</c:v>
                </c:pt>
                <c:pt idx="110">
                  <c:v>0.87746214642198883</c:v>
                </c:pt>
                <c:pt idx="111">
                  <c:v>0.74119452209687364</c:v>
                </c:pt>
                <c:pt idx="112">
                  <c:v>0.80670215844653081</c:v>
                </c:pt>
                <c:pt idx="113">
                  <c:v>1.1104108032185362</c:v>
                </c:pt>
                <c:pt idx="114">
                  <c:v>1.2025465222467542</c:v>
                </c:pt>
                <c:pt idx="115">
                  <c:v>0.99521227554716396</c:v>
                </c:pt>
                <c:pt idx="116">
                  <c:v>0.66356384566213267</c:v>
                </c:pt>
                <c:pt idx="117">
                  <c:v>0.72574543552541981</c:v>
                </c:pt>
                <c:pt idx="118">
                  <c:v>1.1080903351200764</c:v>
                </c:pt>
                <c:pt idx="119">
                  <c:v>1.1287625698450501</c:v>
                </c:pt>
                <c:pt idx="120">
                  <c:v>0.77868807773673621</c:v>
                </c:pt>
                <c:pt idx="121">
                  <c:v>0.6246245351229599</c:v>
                </c:pt>
                <c:pt idx="122">
                  <c:v>0.6299921444846599</c:v>
                </c:pt>
                <c:pt idx="123">
                  <c:v>0.50818834672623736</c:v>
                </c:pt>
                <c:pt idx="124">
                  <c:v>0.57260627096943995</c:v>
                </c:pt>
                <c:pt idx="125">
                  <c:v>0.61186939220539582</c:v>
                </c:pt>
                <c:pt idx="126">
                  <c:v>0.88121050617777863</c:v>
                </c:pt>
                <c:pt idx="127">
                  <c:v>1.0418722599889352</c:v>
                </c:pt>
                <c:pt idx="128">
                  <c:v>0.69315657317572832</c:v>
                </c:pt>
                <c:pt idx="129">
                  <c:v>0.6961155535599276</c:v>
                </c:pt>
                <c:pt idx="130">
                  <c:v>0.77694031808784214</c:v>
                </c:pt>
                <c:pt idx="131">
                  <c:v>1.0337241979556306</c:v>
                </c:pt>
                <c:pt idx="132">
                  <c:v>1.0593972545847214</c:v>
                </c:pt>
                <c:pt idx="133">
                  <c:v>1.1121074078918152</c:v>
                </c:pt>
                <c:pt idx="134">
                  <c:v>1.10227971557602</c:v>
                </c:pt>
                <c:pt idx="135">
                  <c:v>0.7801659329752868</c:v>
                </c:pt>
                <c:pt idx="136">
                  <c:v>0.69365117871242188</c:v>
                </c:pt>
                <c:pt idx="137">
                  <c:v>0.62444212652617304</c:v>
                </c:pt>
                <c:pt idx="138">
                  <c:v>0.99841360031235071</c:v>
                </c:pt>
                <c:pt idx="139">
                  <c:v>1.4411553584863583</c:v>
                </c:pt>
                <c:pt idx="140">
                  <c:v>1.4763212309517617</c:v>
                </c:pt>
                <c:pt idx="141">
                  <c:v>1.2528710665158416</c:v>
                </c:pt>
                <c:pt idx="142">
                  <c:v>1.2229614846309678</c:v>
                </c:pt>
                <c:pt idx="143">
                  <c:v>1.5532623236961927</c:v>
                </c:pt>
                <c:pt idx="144">
                  <c:v>1.7574394222921896</c:v>
                </c:pt>
                <c:pt idx="145">
                  <c:v>1.54187248927468</c:v>
                </c:pt>
                <c:pt idx="146">
                  <c:v>1.56904338867596</c:v>
                </c:pt>
                <c:pt idx="147">
                  <c:v>1.9648831618051927</c:v>
                </c:pt>
                <c:pt idx="148">
                  <c:v>2.1967054755660884</c:v>
                </c:pt>
                <c:pt idx="149">
                  <c:v>2.1437613637170787</c:v>
                </c:pt>
                <c:pt idx="150">
                  <c:v>1.911009840922441</c:v>
                </c:pt>
                <c:pt idx="151">
                  <c:v>1.5558694842404139</c:v>
                </c:pt>
                <c:pt idx="152">
                  <c:v>1.3586353655775347</c:v>
                </c:pt>
                <c:pt idx="153">
                  <c:v>1.3834592697381318</c:v>
                </c:pt>
                <c:pt idx="154">
                  <c:v>1.7034098378816129</c:v>
                </c:pt>
                <c:pt idx="155">
                  <c:v>2.2552867057887491</c:v>
                </c:pt>
                <c:pt idx="156">
                  <c:v>3.1638408216521365</c:v>
                </c:pt>
                <c:pt idx="157">
                  <c:v>2.5830360419248457</c:v>
                </c:pt>
                <c:pt idx="158">
                  <c:v>2.0205343077651743</c:v>
                </c:pt>
                <c:pt idx="159">
                  <c:v>2.2943974223542924</c:v>
                </c:pt>
                <c:pt idx="160">
                  <c:v>2.6698322224993269</c:v>
                </c:pt>
                <c:pt idx="161">
                  <c:v>2.9709002409602228</c:v>
                </c:pt>
                <c:pt idx="162">
                  <c:v>2.5933790036828994</c:v>
                </c:pt>
                <c:pt idx="163">
                  <c:v>2.4375600430481192</c:v>
                </c:pt>
                <c:pt idx="164">
                  <c:v>2.0754067407538708</c:v>
                </c:pt>
                <c:pt idx="165">
                  <c:v>2.0539243994051386</c:v>
                </c:pt>
                <c:pt idx="166">
                  <c:v>1.9092859852004134</c:v>
                </c:pt>
                <c:pt idx="167">
                  <c:v>1.9564410799976224</c:v>
                </c:pt>
                <c:pt idx="168">
                  <c:v>1.7950849619279421</c:v>
                </c:pt>
                <c:pt idx="169">
                  <c:v>2.0004977622172948</c:v>
                </c:pt>
                <c:pt idx="170">
                  <c:v>2.3513235671439117</c:v>
                </c:pt>
                <c:pt idx="171">
                  <c:v>2.5719469942699238</c:v>
                </c:pt>
                <c:pt idx="172">
                  <c:v>2.7218177561286683</c:v>
                </c:pt>
                <c:pt idx="173">
                  <c:v>2.6196850027123317</c:v>
                </c:pt>
                <c:pt idx="174">
                  <c:v>2.9147047073975703</c:v>
                </c:pt>
                <c:pt idx="175">
                  <c:v>3.0652254201288343</c:v>
                </c:pt>
                <c:pt idx="176">
                  <c:v>3.441955185315718</c:v>
                </c:pt>
                <c:pt idx="177">
                  <c:v>2.9300781233263855</c:v>
                </c:pt>
                <c:pt idx="178">
                  <c:v>2.7803451126044267</c:v>
                </c:pt>
                <c:pt idx="179">
                  <c:v>3.6313092961039262</c:v>
                </c:pt>
                <c:pt idx="180">
                  <c:v>3.9035234642508421</c:v>
                </c:pt>
                <c:pt idx="181">
                  <c:v>3.8463252086808688</c:v>
                </c:pt>
                <c:pt idx="182">
                  <c:v>4.3676542015018311</c:v>
                </c:pt>
                <c:pt idx="183">
                  <c:v>5.3800829957683636</c:v>
                </c:pt>
                <c:pt idx="184">
                  <c:v>5.2082180170700685</c:v>
                </c:pt>
                <c:pt idx="185">
                  <c:v>5.3905680425470059</c:v>
                </c:pt>
                <c:pt idx="186">
                  <c:v>6.5801585763623454</c:v>
                </c:pt>
                <c:pt idx="187">
                  <c:v>6.7896761903039238</c:v>
                </c:pt>
                <c:pt idx="188">
                  <c:v>8.4409991514569711</c:v>
                </c:pt>
                <c:pt idx="189">
                  <c:v>9.5605286845644084</c:v>
                </c:pt>
                <c:pt idx="190">
                  <c:v>10.45411842315124</c:v>
                </c:pt>
                <c:pt idx="191">
                  <c:v>13.131820159750852</c:v>
                </c:pt>
                <c:pt idx="192">
                  <c:v>15.112427973750878</c:v>
                </c:pt>
                <c:pt idx="193">
                  <c:v>16.778612566842913</c:v>
                </c:pt>
                <c:pt idx="194">
                  <c:v>16.534075525792979</c:v>
                </c:pt>
                <c:pt idx="195">
                  <c:v>17.767084634634834</c:v>
                </c:pt>
                <c:pt idx="196">
                  <c:v>19.085116714400101</c:v>
                </c:pt>
                <c:pt idx="197">
                  <c:v>20.653146283666292</c:v>
                </c:pt>
                <c:pt idx="198">
                  <c:v>21.057486813030003</c:v>
                </c:pt>
                <c:pt idx="199">
                  <c:v>21.917843742848312</c:v>
                </c:pt>
                <c:pt idx="200">
                  <c:v>22.116437061651158</c:v>
                </c:pt>
                <c:pt idx="201">
                  <c:v>24.179119919063005</c:v>
                </c:pt>
                <c:pt idx="202">
                  <c:v>28.185291826940706</c:v>
                </c:pt>
                <c:pt idx="203">
                  <c:v>29.893801066270267</c:v>
                </c:pt>
                <c:pt idx="204">
                  <c:v>32.026983636546021</c:v>
                </c:pt>
                <c:pt idx="205">
                  <c:v>31.535058314066045</c:v>
                </c:pt>
                <c:pt idx="206">
                  <c:v>33.876404990964566</c:v>
                </c:pt>
                <c:pt idx="207">
                  <c:v>36.10744043031827</c:v>
                </c:pt>
                <c:pt idx="208">
                  <c:v>39.655090068905231</c:v>
                </c:pt>
                <c:pt idx="209">
                  <c:v>42.766455812235158</c:v>
                </c:pt>
                <c:pt idx="210">
                  <c:v>47.091975074535689</c:v>
                </c:pt>
                <c:pt idx="211">
                  <c:v>48.538536590076355</c:v>
                </c:pt>
                <c:pt idx="212">
                  <c:v>49.380641507913992</c:v>
                </c:pt>
                <c:pt idx="213">
                  <c:v>51.417994227467062</c:v>
                </c:pt>
                <c:pt idx="214">
                  <c:v>55.33475189037906</c:v>
                </c:pt>
                <c:pt idx="215">
                  <c:v>56.934930555579129</c:v>
                </c:pt>
                <c:pt idx="216">
                  <c:v>55.692357221281256</c:v>
                </c:pt>
                <c:pt idx="217">
                  <c:v>56.393036641496799</c:v>
                </c:pt>
                <c:pt idx="218">
                  <c:v>56.352377908629961</c:v>
                </c:pt>
                <c:pt idx="219">
                  <c:v>56.441411953189963</c:v>
                </c:pt>
                <c:pt idx="220">
                  <c:v>56.977967905600643</c:v>
                </c:pt>
                <c:pt idx="221">
                  <c:v>58.994800524649349</c:v>
                </c:pt>
                <c:pt idx="222">
                  <c:v>59.88867079381729</c:v>
                </c:pt>
                <c:pt idx="223">
                  <c:v>61.527932607891472</c:v>
                </c:pt>
                <c:pt idx="224">
                  <c:v>65.176761779227078</c:v>
                </c:pt>
                <c:pt idx="225">
                  <c:v>66.160269603313736</c:v>
                </c:pt>
                <c:pt idx="226">
                  <c:v>66.457411524896642</c:v>
                </c:pt>
                <c:pt idx="227">
                  <c:v>66.529560213727862</c:v>
                </c:pt>
                <c:pt idx="228">
                  <c:v>66.236528093703143</c:v>
                </c:pt>
                <c:pt idx="229">
                  <c:v>67.630211397899828</c:v>
                </c:pt>
                <c:pt idx="230">
                  <c:v>69.234719312093731</c:v>
                </c:pt>
                <c:pt idx="231">
                  <c:v>70.129655542496693</c:v>
                </c:pt>
                <c:pt idx="232">
                  <c:v>69.433119153109587</c:v>
                </c:pt>
                <c:pt idx="233">
                  <c:v>68.071618553435727</c:v>
                </c:pt>
                <c:pt idx="234">
                  <c:v>67.928307371868257</c:v>
                </c:pt>
                <c:pt idx="235">
                  <c:v>68.668087255580943</c:v>
                </c:pt>
                <c:pt idx="236">
                  <c:v>69.46026603376842</c:v>
                </c:pt>
                <c:pt idx="237">
                  <c:v>69.571493009636711</c:v>
                </c:pt>
                <c:pt idx="238">
                  <c:v>70.344497505561051</c:v>
                </c:pt>
                <c:pt idx="239">
                  <c:v>71.693999646263919</c:v>
                </c:pt>
                <c:pt idx="240">
                  <c:v>72.149451457979396</c:v>
                </c:pt>
                <c:pt idx="241">
                  <c:v>71.686676002513224</c:v>
                </c:pt>
                <c:pt idx="242">
                  <c:v>71.493576654465031</c:v>
                </c:pt>
                <c:pt idx="243">
                  <c:v>71.676221745956582</c:v>
                </c:pt>
                <c:pt idx="244">
                  <c:v>73.519533353221519</c:v>
                </c:pt>
                <c:pt idx="245">
                  <c:v>76.116451412337653</c:v>
                </c:pt>
                <c:pt idx="246">
                  <c:v>76.03423278383336</c:v>
                </c:pt>
                <c:pt idx="247">
                  <c:v>74.84812804864346</c:v>
                </c:pt>
                <c:pt idx="248">
                  <c:v>75.475502577115222</c:v>
                </c:pt>
                <c:pt idx="249">
                  <c:v>75.270112534516912</c:v>
                </c:pt>
                <c:pt idx="250">
                  <c:v>74.591829716366803</c:v>
                </c:pt>
                <c:pt idx="251">
                  <c:v>74.040291802344996</c:v>
                </c:pt>
                <c:pt idx="252">
                  <c:v>73.44141700176489</c:v>
                </c:pt>
                <c:pt idx="253">
                  <c:v>73.27956512585807</c:v>
                </c:pt>
                <c:pt idx="254">
                  <c:v>75.082654185277704</c:v>
                </c:pt>
                <c:pt idx="255">
                  <c:v>78.051897687755371</c:v>
                </c:pt>
                <c:pt idx="256">
                  <c:v>79.441245922274106</c:v>
                </c:pt>
                <c:pt idx="257">
                  <c:v>80.306131210493675</c:v>
                </c:pt>
                <c:pt idx="258">
                  <c:v>79.476760755581935</c:v>
                </c:pt>
                <c:pt idx="259">
                  <c:v>76.619515104447231</c:v>
                </c:pt>
                <c:pt idx="260">
                  <c:v>53.76079244259742</c:v>
                </c:pt>
                <c:pt idx="261">
                  <c:v>27.699887040736638</c:v>
                </c:pt>
                <c:pt idx="262">
                  <c:v>32.012609931470138</c:v>
                </c:pt>
                <c:pt idx="263">
                  <c:v>35.245457809327817</c:v>
                </c:pt>
                <c:pt idx="264">
                  <c:v>29.413234133496886</c:v>
                </c:pt>
                <c:pt idx="265">
                  <c:v>31.492579363017892</c:v>
                </c:pt>
                <c:pt idx="266">
                  <c:v>30.864716861439636</c:v>
                </c:pt>
                <c:pt idx="267">
                  <c:v>26.151339621768109</c:v>
                </c:pt>
                <c:pt idx="268">
                  <c:v>24.586007014353378</c:v>
                </c:pt>
                <c:pt idx="269">
                  <c:v>18.047000921914943</c:v>
                </c:pt>
                <c:pt idx="270">
                  <c:v>10.966756297242728</c:v>
                </c:pt>
                <c:pt idx="271">
                  <c:v>15.599478409816646</c:v>
                </c:pt>
                <c:pt idx="272">
                  <c:v>18.588470368300523</c:v>
                </c:pt>
                <c:pt idx="273">
                  <c:v>13.272135832021076</c:v>
                </c:pt>
                <c:pt idx="274">
                  <c:v>-2.8635663156676272</c:v>
                </c:pt>
                <c:pt idx="275">
                  <c:v>-7.1721329168064223</c:v>
                </c:pt>
                <c:pt idx="276">
                  <c:v>0.95514212904213125</c:v>
                </c:pt>
                <c:pt idx="277">
                  <c:v>4.2705181875887597</c:v>
                </c:pt>
                <c:pt idx="278">
                  <c:v>5.7328710644779148</c:v>
                </c:pt>
                <c:pt idx="279">
                  <c:v>5.9316517631579941</c:v>
                </c:pt>
                <c:pt idx="280">
                  <c:v>6.0627717021043184</c:v>
                </c:pt>
                <c:pt idx="281">
                  <c:v>5.9318499630429997</c:v>
                </c:pt>
                <c:pt idx="282">
                  <c:v>5.675351766015627</c:v>
                </c:pt>
                <c:pt idx="283">
                  <c:v>5.3061503892331823</c:v>
                </c:pt>
                <c:pt idx="284">
                  <c:v>4.8106475926346981</c:v>
                </c:pt>
                <c:pt idx="285">
                  <c:v>4.6254852541281819</c:v>
                </c:pt>
                <c:pt idx="286">
                  <c:v>4.0887252800003004</c:v>
                </c:pt>
                <c:pt idx="287">
                  <c:v>3.7025603015809327</c:v>
                </c:pt>
                <c:pt idx="288">
                  <c:v>3.5577296151547348</c:v>
                </c:pt>
                <c:pt idx="289">
                  <c:v>3.3467840021882225</c:v>
                </c:pt>
                <c:pt idx="290">
                  <c:v>3.0574219841398627</c:v>
                </c:pt>
                <c:pt idx="291">
                  <c:v>2.6826578170189892</c:v>
                </c:pt>
                <c:pt idx="292">
                  <c:v>2.6226235171994117</c:v>
                </c:pt>
                <c:pt idx="293">
                  <c:v>2.4534973480570255</c:v>
                </c:pt>
                <c:pt idx="294">
                  <c:v>2.3552228572500131</c:v>
                </c:pt>
                <c:pt idx="295">
                  <c:v>2.3441994571215679</c:v>
                </c:pt>
                <c:pt idx="296">
                  <c:v>2.2784160404400526</c:v>
                </c:pt>
                <c:pt idx="297">
                  <c:v>2.2349152613316492</c:v>
                </c:pt>
                <c:pt idx="298">
                  <c:v>2.0676100031841393</c:v>
                </c:pt>
                <c:pt idx="299">
                  <c:v>1.9720236619467553</c:v>
                </c:pt>
                <c:pt idx="300">
                  <c:v>1.8503765434715493</c:v>
                </c:pt>
                <c:pt idx="301">
                  <c:v>1.7759736876186045</c:v>
                </c:pt>
                <c:pt idx="302">
                  <c:v>1.7173356674459253</c:v>
                </c:pt>
                <c:pt idx="303">
                  <c:v>1.7231574398337124</c:v>
                </c:pt>
                <c:pt idx="304">
                  <c:v>1.7577341097703267</c:v>
                </c:pt>
                <c:pt idx="305">
                  <c:v>1.8514831258939088</c:v>
                </c:pt>
                <c:pt idx="306">
                  <c:v>1.8482576658241818</c:v>
                </c:pt>
                <c:pt idx="307">
                  <c:v>1.6795379217974886</c:v>
                </c:pt>
                <c:pt idx="308">
                  <c:v>1.731134021522811</c:v>
                </c:pt>
                <c:pt idx="309">
                  <c:v>1.6443664199249082</c:v>
                </c:pt>
                <c:pt idx="310">
                  <c:v>1.484633221120147</c:v>
                </c:pt>
                <c:pt idx="311">
                  <c:v>1.6126462562889441</c:v>
                </c:pt>
                <c:pt idx="312">
                  <c:v>1.6769188035370384</c:v>
                </c:pt>
                <c:pt idx="313">
                  <c:v>1.6582792670713871</c:v>
                </c:pt>
                <c:pt idx="314">
                  <c:v>1.6134381328840435</c:v>
                </c:pt>
                <c:pt idx="315">
                  <c:v>1.5310631904489729</c:v>
                </c:pt>
                <c:pt idx="316">
                  <c:v>1.4571035956988385</c:v>
                </c:pt>
                <c:pt idx="317">
                  <c:v>1.4035190043986809</c:v>
                </c:pt>
                <c:pt idx="318">
                  <c:v>1.3194868117990963</c:v>
                </c:pt>
                <c:pt idx="319">
                  <c:v>1.2721835544411246</c:v>
                </c:pt>
                <c:pt idx="320">
                  <c:v>1.5207417464947359</c:v>
                </c:pt>
                <c:pt idx="321">
                  <c:v>2.2820190386648016</c:v>
                </c:pt>
                <c:pt idx="322">
                  <c:v>2.3761753148312184</c:v>
                </c:pt>
                <c:pt idx="323">
                  <c:v>2.1874679807248523</c:v>
                </c:pt>
                <c:pt idx="324">
                  <c:v>1.9647068595697137</c:v>
                </c:pt>
                <c:pt idx="325">
                  <c:v>1.735257948817571</c:v>
                </c:pt>
                <c:pt idx="326">
                  <c:v>1.798756025494838</c:v>
                </c:pt>
                <c:pt idx="327">
                  <c:v>1.7108825312618632</c:v>
                </c:pt>
                <c:pt idx="328">
                  <c:v>1.6371324674926762</c:v>
                </c:pt>
                <c:pt idx="329">
                  <c:v>1.6176354187876902</c:v>
                </c:pt>
                <c:pt idx="330">
                  <c:v>1.5709108592174303</c:v>
                </c:pt>
                <c:pt idx="331">
                  <c:v>1.5969048230366492</c:v>
                </c:pt>
                <c:pt idx="332">
                  <c:v>1.5044298495265067</c:v>
                </c:pt>
                <c:pt idx="333">
                  <c:v>1.1332799730617484</c:v>
                </c:pt>
                <c:pt idx="334">
                  <c:v>1.1870520577937942</c:v>
                </c:pt>
                <c:pt idx="335">
                  <c:v>1.3929685606239339</c:v>
                </c:pt>
                <c:pt idx="336">
                  <c:v>1.294960315518888</c:v>
                </c:pt>
                <c:pt idx="337">
                  <c:v>1.2375377866614763</c:v>
                </c:pt>
                <c:pt idx="338">
                  <c:v>1.2124674579670403</c:v>
                </c:pt>
                <c:pt idx="339">
                  <c:v>1.1800615716906402</c:v>
                </c:pt>
                <c:pt idx="340">
                  <c:v>1.1389636860454686</c:v>
                </c:pt>
                <c:pt idx="341">
                  <c:v>1.1217253837191865</c:v>
                </c:pt>
                <c:pt idx="342">
                  <c:v>1.1003480986845162</c:v>
                </c:pt>
                <c:pt idx="343">
                  <c:v>1.0020647833590619</c:v>
                </c:pt>
                <c:pt idx="344">
                  <c:v>1.0150186197792648</c:v>
                </c:pt>
                <c:pt idx="345">
                  <c:v>1.0747290581183029</c:v>
                </c:pt>
                <c:pt idx="346">
                  <c:v>1.0357606334300102</c:v>
                </c:pt>
                <c:pt idx="347">
                  <c:v>0.99764882441027214</c:v>
                </c:pt>
                <c:pt idx="348">
                  <c:v>0.91308906318168082</c:v>
                </c:pt>
                <c:pt idx="349">
                  <c:v>0.94765897189516957</c:v>
                </c:pt>
                <c:pt idx="350">
                  <c:v>0.95385990504076323</c:v>
                </c:pt>
                <c:pt idx="351">
                  <c:v>0.87222958884688517</c:v>
                </c:pt>
                <c:pt idx="352">
                  <c:v>0.94070563410021579</c:v>
                </c:pt>
                <c:pt idx="353">
                  <c:v>0.9684319565880205</c:v>
                </c:pt>
                <c:pt idx="354">
                  <c:v>0.93056485776938214</c:v>
                </c:pt>
                <c:pt idx="355">
                  <c:v>0.92792545473606292</c:v>
                </c:pt>
                <c:pt idx="356">
                  <c:v>0.90629456461614677</c:v>
                </c:pt>
                <c:pt idx="357">
                  <c:v>0.92846133801678021</c:v>
                </c:pt>
                <c:pt idx="358">
                  <c:v>0.85154460589740577</c:v>
                </c:pt>
                <c:pt idx="359">
                  <c:v>0.85643465579647626</c:v>
                </c:pt>
                <c:pt idx="360">
                  <c:v>0.93568420368157201</c:v>
                </c:pt>
                <c:pt idx="361">
                  <c:v>0.8993655287519372</c:v>
                </c:pt>
                <c:pt idx="362">
                  <c:v>0.87641408514269981</c:v>
                </c:pt>
                <c:pt idx="363">
                  <c:v>0.88670685961233398</c:v>
                </c:pt>
                <c:pt idx="364">
                  <c:v>0.85834074361137236</c:v>
                </c:pt>
                <c:pt idx="365">
                  <c:v>0.82070818371820797</c:v>
                </c:pt>
                <c:pt idx="366">
                  <c:v>0.80897303988892166</c:v>
                </c:pt>
                <c:pt idx="367">
                  <c:v>0.84493534929829894</c:v>
                </c:pt>
                <c:pt idx="368">
                  <c:v>0.81932383467065195</c:v>
                </c:pt>
                <c:pt idx="369">
                  <c:v>0.77179873826055434</c:v>
                </c:pt>
                <c:pt idx="370">
                  <c:v>0.81610987276076441</c:v>
                </c:pt>
                <c:pt idx="371">
                  <c:v>0.78106735101181723</c:v>
                </c:pt>
                <c:pt idx="372">
                  <c:v>0.77079001788935286</c:v>
                </c:pt>
                <c:pt idx="373">
                  <c:v>0.78799988499891671</c:v>
                </c:pt>
                <c:pt idx="374">
                  <c:v>0.75485940122099382</c:v>
                </c:pt>
                <c:pt idx="375">
                  <c:v>0.76729263394753955</c:v>
                </c:pt>
                <c:pt idx="376">
                  <c:v>0.7886439925301546</c:v>
                </c:pt>
                <c:pt idx="377">
                  <c:v>0.74139359499944646</c:v>
                </c:pt>
                <c:pt idx="378">
                  <c:v>0.71487993856758048</c:v>
                </c:pt>
                <c:pt idx="379">
                  <c:v>0.73086685648708816</c:v>
                </c:pt>
                <c:pt idx="380">
                  <c:v>0.71822864297945488</c:v>
                </c:pt>
                <c:pt idx="381">
                  <c:v>0.76812064773703492</c:v>
                </c:pt>
                <c:pt idx="382">
                  <c:v>0.73817919808865196</c:v>
                </c:pt>
                <c:pt idx="383">
                  <c:v>0.64086503586287158</c:v>
                </c:pt>
                <c:pt idx="384">
                  <c:v>0.71180892193461887</c:v>
                </c:pt>
                <c:pt idx="385">
                  <c:v>0.78640425408175119</c:v>
                </c:pt>
                <c:pt idx="386">
                  <c:v>0.76317885811532871</c:v>
                </c:pt>
                <c:pt idx="387">
                  <c:v>0.72386052873461404</c:v>
                </c:pt>
                <c:pt idx="388">
                  <c:v>0.69957915155982631</c:v>
                </c:pt>
                <c:pt idx="389">
                  <c:v>0.76809701883811554</c:v>
                </c:pt>
                <c:pt idx="390">
                  <c:v>0.72898751449859767</c:v>
                </c:pt>
                <c:pt idx="391">
                  <c:v>0.6656409409861983</c:v>
                </c:pt>
                <c:pt idx="392">
                  <c:v>0.72928636829474802</c:v>
                </c:pt>
                <c:pt idx="393">
                  <c:v>0.72082993157560105</c:v>
                </c:pt>
                <c:pt idx="394">
                  <c:v>0.69322473877749158</c:v>
                </c:pt>
                <c:pt idx="395">
                  <c:v>0.70255401721690236</c:v>
                </c:pt>
                <c:pt idx="396">
                  <c:v>0.69249308007937815</c:v>
                </c:pt>
                <c:pt idx="397">
                  <c:v>0.6283526609740071</c:v>
                </c:pt>
                <c:pt idx="398">
                  <c:v>0.64791735609591905</c:v>
                </c:pt>
                <c:pt idx="399">
                  <c:v>0.74604710033224197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83F-4481-882E-49A7C18B7913}"/>
            </c:ext>
          </c:extLst>
        </c:ser>
        <c:ser>
          <c:idx val="6"/>
          <c:order val="6"/>
          <c:tx>
            <c:strRef>
              <c:f>Test!$J$41:$L$41</c:f>
              <c:strCache>
                <c:ptCount val="1"/>
                <c:pt idx="0">
                  <c:v>HF3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Meas!$AL$2:$AL$7001</c:f>
              <c:numCache>
                <c:formatCode>General</c:formatCode>
                <c:ptCount val="7000"/>
                <c:pt idx="0">
                  <c:v>0</c:v>
                </c:pt>
                <c:pt idx="1">
                  <c:v>0.5080382070641033</c:v>
                </c:pt>
                <c:pt idx="2">
                  <c:v>0.46197547367293945</c:v>
                </c:pt>
                <c:pt idx="3">
                  <c:v>0.38765115137625028</c:v>
                </c:pt>
                <c:pt idx="4">
                  <c:v>0.40561971971499639</c:v>
                </c:pt>
                <c:pt idx="5">
                  <c:v>0.44286695977909785</c:v>
                </c:pt>
                <c:pt idx="6">
                  <c:v>0.43351977851993911</c:v>
                </c:pt>
                <c:pt idx="7">
                  <c:v>0.45206773941968031</c:v>
                </c:pt>
                <c:pt idx="8">
                  <c:v>0.42302999911915212</c:v>
                </c:pt>
                <c:pt idx="9">
                  <c:v>0.41574970384935328</c:v>
                </c:pt>
                <c:pt idx="10">
                  <c:v>0.41045325748294959</c:v>
                </c:pt>
                <c:pt idx="11">
                  <c:v>0.44036831619628786</c:v>
                </c:pt>
                <c:pt idx="12">
                  <c:v>0.43817593460479953</c:v>
                </c:pt>
                <c:pt idx="13">
                  <c:v>0.46465028936401148</c:v>
                </c:pt>
                <c:pt idx="14">
                  <c:v>0.45006241197382035</c:v>
                </c:pt>
                <c:pt idx="15">
                  <c:v>0.40151888129993868</c:v>
                </c:pt>
                <c:pt idx="16">
                  <c:v>0.44733049687423626</c:v>
                </c:pt>
                <c:pt idx="17">
                  <c:v>0.43159793804187341</c:v>
                </c:pt>
                <c:pt idx="18">
                  <c:v>0.40849448901468705</c:v>
                </c:pt>
                <c:pt idx="19">
                  <c:v>0.43582357432225366</c:v>
                </c:pt>
                <c:pt idx="20">
                  <c:v>0.43613860633774187</c:v>
                </c:pt>
                <c:pt idx="21">
                  <c:v>0.3905233688232343</c:v>
                </c:pt>
                <c:pt idx="22">
                  <c:v>0.47740010475304384</c:v>
                </c:pt>
                <c:pt idx="23">
                  <c:v>0.44792570575709273</c:v>
                </c:pt>
                <c:pt idx="24">
                  <c:v>0.40180362725212249</c:v>
                </c:pt>
                <c:pt idx="25">
                  <c:v>0.44819780008774052</c:v>
                </c:pt>
                <c:pt idx="26">
                  <c:v>0.44443705713764259</c:v>
                </c:pt>
                <c:pt idx="27">
                  <c:v>0.46371389221717468</c:v>
                </c:pt>
                <c:pt idx="28">
                  <c:v>0.4206762984815971</c:v>
                </c:pt>
                <c:pt idx="29">
                  <c:v>0.39188110672233833</c:v>
                </c:pt>
                <c:pt idx="30">
                  <c:v>0.40995150377325618</c:v>
                </c:pt>
                <c:pt idx="31">
                  <c:v>0.4170636079204359</c:v>
                </c:pt>
                <c:pt idx="32">
                  <c:v>0.43061105736610383</c:v>
                </c:pt>
                <c:pt idx="33">
                  <c:v>0.42084504561596214</c:v>
                </c:pt>
                <c:pt idx="34">
                  <c:v>0.42731255327053952</c:v>
                </c:pt>
                <c:pt idx="35">
                  <c:v>0.45024485224352895</c:v>
                </c:pt>
                <c:pt idx="36">
                  <c:v>0.40911286435680344</c:v>
                </c:pt>
                <c:pt idx="37">
                  <c:v>0.40974477587535485</c:v>
                </c:pt>
                <c:pt idx="38">
                  <c:v>0.43545151806996629</c:v>
                </c:pt>
                <c:pt idx="39">
                  <c:v>0.47686351507871816</c:v>
                </c:pt>
                <c:pt idx="40">
                  <c:v>0.43416499928701852</c:v>
                </c:pt>
                <c:pt idx="41">
                  <c:v>0.40100109330966921</c:v>
                </c:pt>
                <c:pt idx="42">
                  <c:v>0.43768168094332116</c:v>
                </c:pt>
                <c:pt idx="43">
                  <c:v>0.41216052702326778</c:v>
                </c:pt>
                <c:pt idx="44">
                  <c:v>0.42423217929083118</c:v>
                </c:pt>
                <c:pt idx="45">
                  <c:v>0.42822453466774951</c:v>
                </c:pt>
                <c:pt idx="46">
                  <c:v>0.40904741880828932</c:v>
                </c:pt>
                <c:pt idx="47">
                  <c:v>0.40868167559714769</c:v>
                </c:pt>
                <c:pt idx="48">
                  <c:v>0.40423440003461214</c:v>
                </c:pt>
                <c:pt idx="49">
                  <c:v>0.42541070990778795</c:v>
                </c:pt>
                <c:pt idx="50">
                  <c:v>0.46777535397002706</c:v>
                </c:pt>
                <c:pt idx="51">
                  <c:v>0.43439486180578968</c:v>
                </c:pt>
                <c:pt idx="52">
                  <c:v>0.38141398417732492</c:v>
                </c:pt>
                <c:pt idx="53">
                  <c:v>0.39266928758805125</c:v>
                </c:pt>
                <c:pt idx="54">
                  <c:v>0.41328540530662444</c:v>
                </c:pt>
                <c:pt idx="55">
                  <c:v>0.38069909531271695</c:v>
                </c:pt>
                <c:pt idx="56">
                  <c:v>0.40298869356907485</c:v>
                </c:pt>
                <c:pt idx="57">
                  <c:v>0.41426167841028166</c:v>
                </c:pt>
                <c:pt idx="58">
                  <c:v>0.37868634429928905</c:v>
                </c:pt>
                <c:pt idx="59">
                  <c:v>0.37617557137261914</c:v>
                </c:pt>
                <c:pt idx="60">
                  <c:v>0.3841066808455994</c:v>
                </c:pt>
                <c:pt idx="61">
                  <c:v>0.38462822948842046</c:v>
                </c:pt>
                <c:pt idx="62">
                  <c:v>0.37285434484105706</c:v>
                </c:pt>
                <c:pt idx="63">
                  <c:v>0.37663192510943383</c:v>
                </c:pt>
                <c:pt idx="64">
                  <c:v>0.38351413391677219</c:v>
                </c:pt>
                <c:pt idx="65">
                  <c:v>0.38828406351921285</c:v>
                </c:pt>
                <c:pt idx="66">
                  <c:v>0.34788741497553205</c:v>
                </c:pt>
                <c:pt idx="67">
                  <c:v>0.39219247291262765</c:v>
                </c:pt>
                <c:pt idx="68">
                  <c:v>0.40144044092974029</c:v>
                </c:pt>
                <c:pt idx="69">
                  <c:v>0.35071898319622902</c:v>
                </c:pt>
                <c:pt idx="70">
                  <c:v>0.34996719179658314</c:v>
                </c:pt>
                <c:pt idx="71">
                  <c:v>0.31882994418726379</c:v>
                </c:pt>
                <c:pt idx="72">
                  <c:v>0.3765095645232252</c:v>
                </c:pt>
                <c:pt idx="73">
                  <c:v>0.38057357942275355</c:v>
                </c:pt>
                <c:pt idx="74">
                  <c:v>0.36474804213239143</c:v>
                </c:pt>
                <c:pt idx="75">
                  <c:v>0.36213037251873526</c:v>
                </c:pt>
                <c:pt idx="76">
                  <c:v>0.32270212823113475</c:v>
                </c:pt>
                <c:pt idx="77">
                  <c:v>0.33214559050012321</c:v>
                </c:pt>
                <c:pt idx="78">
                  <c:v>0.36589031867958061</c:v>
                </c:pt>
                <c:pt idx="79">
                  <c:v>0.33546726417387163</c:v>
                </c:pt>
                <c:pt idx="80">
                  <c:v>0.32714170997438602</c:v>
                </c:pt>
                <c:pt idx="81">
                  <c:v>0.34834398659004856</c:v>
                </c:pt>
                <c:pt idx="82">
                  <c:v>0.31604954198685048</c:v>
                </c:pt>
                <c:pt idx="83">
                  <c:v>0.32112266188184901</c:v>
                </c:pt>
                <c:pt idx="84">
                  <c:v>0.34138064829659304</c:v>
                </c:pt>
                <c:pt idx="85">
                  <c:v>0.31221961294202688</c:v>
                </c:pt>
                <c:pt idx="86">
                  <c:v>0.31025110480420359</c:v>
                </c:pt>
                <c:pt idx="87">
                  <c:v>0.3324974198069634</c:v>
                </c:pt>
                <c:pt idx="88">
                  <c:v>0.34654875876554769</c:v>
                </c:pt>
                <c:pt idx="89">
                  <c:v>0.37707201896020059</c:v>
                </c:pt>
                <c:pt idx="90">
                  <c:v>0.36310246459105339</c:v>
                </c:pt>
                <c:pt idx="91">
                  <c:v>0.34525618987802392</c:v>
                </c:pt>
                <c:pt idx="92">
                  <c:v>0.39881945356683218</c:v>
                </c:pt>
                <c:pt idx="93">
                  <c:v>0.42799210919016528</c:v>
                </c:pt>
                <c:pt idx="94">
                  <c:v>0.37923406621027028</c:v>
                </c:pt>
                <c:pt idx="95">
                  <c:v>0.36572111341058916</c:v>
                </c:pt>
                <c:pt idx="96">
                  <c:v>0.3520458801294139</c:v>
                </c:pt>
                <c:pt idx="97">
                  <c:v>0.36687652475990479</c:v>
                </c:pt>
                <c:pt idx="98">
                  <c:v>0.39241163569044124</c:v>
                </c:pt>
                <c:pt idx="99">
                  <c:v>0.34798889882007195</c:v>
                </c:pt>
                <c:pt idx="100">
                  <c:v>0.38735282273762256</c:v>
                </c:pt>
                <c:pt idx="101">
                  <c:v>0.49633518136852134</c:v>
                </c:pt>
                <c:pt idx="102">
                  <c:v>0.63664889019587545</c:v>
                </c:pt>
                <c:pt idx="103">
                  <c:v>0.69627846453353059</c:v>
                </c:pt>
                <c:pt idx="104">
                  <c:v>0.5078376221031311</c:v>
                </c:pt>
                <c:pt idx="105">
                  <c:v>0.40527389516697621</c:v>
                </c:pt>
                <c:pt idx="106">
                  <c:v>0.35135625780060148</c:v>
                </c:pt>
                <c:pt idx="107">
                  <c:v>0.30664325866565395</c:v>
                </c:pt>
                <c:pt idx="108">
                  <c:v>0.37838212464583831</c:v>
                </c:pt>
                <c:pt idx="109">
                  <c:v>0.42001082982217908</c:v>
                </c:pt>
                <c:pt idx="110">
                  <c:v>0.43486256474170276</c:v>
                </c:pt>
                <c:pt idx="111">
                  <c:v>0.37675208026080564</c:v>
                </c:pt>
                <c:pt idx="112">
                  <c:v>0.33064288597514147</c:v>
                </c:pt>
                <c:pt idx="113">
                  <c:v>0.31736538729220404</c:v>
                </c:pt>
                <c:pt idx="114">
                  <c:v>0.33751115691971523</c:v>
                </c:pt>
                <c:pt idx="115">
                  <c:v>0.33434361267667267</c:v>
                </c:pt>
                <c:pt idx="116">
                  <c:v>0.29782753251699773</c:v>
                </c:pt>
                <c:pt idx="117">
                  <c:v>0.33591045220592902</c:v>
                </c:pt>
                <c:pt idx="118">
                  <c:v>0.3601024486029395</c:v>
                </c:pt>
                <c:pt idx="119">
                  <c:v>0.27950800008551197</c:v>
                </c:pt>
                <c:pt idx="120">
                  <c:v>0.27280002058464775</c:v>
                </c:pt>
                <c:pt idx="121">
                  <c:v>0.26654281332842433</c:v>
                </c:pt>
                <c:pt idx="122">
                  <c:v>0.32179789021024441</c:v>
                </c:pt>
                <c:pt idx="123">
                  <c:v>0.35485119730232056</c:v>
                </c:pt>
                <c:pt idx="124">
                  <c:v>0.29948823298361726</c:v>
                </c:pt>
                <c:pt idx="125">
                  <c:v>0.30911843842897074</c:v>
                </c:pt>
                <c:pt idx="126">
                  <c:v>0.36836782211218705</c:v>
                </c:pt>
                <c:pt idx="127">
                  <c:v>0.38510192946676541</c:v>
                </c:pt>
                <c:pt idx="128">
                  <c:v>0.33958350398436837</c:v>
                </c:pt>
                <c:pt idx="129">
                  <c:v>0.32990520370645765</c:v>
                </c:pt>
                <c:pt idx="130">
                  <c:v>0.33226619964771531</c:v>
                </c:pt>
                <c:pt idx="131">
                  <c:v>0.36326329372603855</c:v>
                </c:pt>
                <c:pt idx="132">
                  <c:v>0.40084512020061036</c:v>
                </c:pt>
                <c:pt idx="133">
                  <c:v>0.45711345706998918</c:v>
                </c:pt>
                <c:pt idx="134">
                  <c:v>0.37892865331445319</c:v>
                </c:pt>
                <c:pt idx="135">
                  <c:v>0.30644944270037694</c:v>
                </c:pt>
                <c:pt idx="136">
                  <c:v>0.33029183378746868</c:v>
                </c:pt>
                <c:pt idx="137">
                  <c:v>0.38841207060123101</c:v>
                </c:pt>
                <c:pt idx="138">
                  <c:v>0.37880620286633376</c:v>
                </c:pt>
                <c:pt idx="139">
                  <c:v>0.35855377986873826</c:v>
                </c:pt>
                <c:pt idx="140">
                  <c:v>0.26447242863629256</c:v>
                </c:pt>
                <c:pt idx="141">
                  <c:v>0.35438226122615035</c:v>
                </c:pt>
                <c:pt idx="142">
                  <c:v>0.37747945796604099</c:v>
                </c:pt>
                <c:pt idx="143">
                  <c:v>0.40610061906535039</c:v>
                </c:pt>
                <c:pt idx="144">
                  <c:v>0.54121273730385266</c:v>
                </c:pt>
                <c:pt idx="145">
                  <c:v>0.59847903558482196</c:v>
                </c:pt>
                <c:pt idx="146">
                  <c:v>0.60601985326399854</c:v>
                </c:pt>
                <c:pt idx="147">
                  <c:v>0.58905263425495102</c:v>
                </c:pt>
                <c:pt idx="148">
                  <c:v>0.53707750950436417</c:v>
                </c:pt>
                <c:pt idx="149">
                  <c:v>0.49964868181890654</c:v>
                </c:pt>
                <c:pt idx="150">
                  <c:v>0.45733927309155659</c:v>
                </c:pt>
                <c:pt idx="151">
                  <c:v>0.42860845321751639</c:v>
                </c:pt>
                <c:pt idx="152">
                  <c:v>0.49335424264782229</c:v>
                </c:pt>
                <c:pt idx="153">
                  <c:v>0.49895774938064025</c:v>
                </c:pt>
                <c:pt idx="154">
                  <c:v>0.44519872382328662</c:v>
                </c:pt>
                <c:pt idx="155">
                  <c:v>0.43391744034323609</c:v>
                </c:pt>
                <c:pt idx="156">
                  <c:v>0.45473454262688212</c:v>
                </c:pt>
                <c:pt idx="157">
                  <c:v>0.42626152140409335</c:v>
                </c:pt>
                <c:pt idx="158">
                  <c:v>0.38297883761963103</c:v>
                </c:pt>
                <c:pt idx="159">
                  <c:v>0.48677558525462861</c:v>
                </c:pt>
                <c:pt idx="160">
                  <c:v>0.70196624778684658</c:v>
                </c:pt>
                <c:pt idx="161">
                  <c:v>0.82347750140334275</c:v>
                </c:pt>
                <c:pt idx="162">
                  <c:v>0.86845502848937739</c:v>
                </c:pt>
                <c:pt idx="163">
                  <c:v>0.88614203701711491</c:v>
                </c:pt>
                <c:pt idx="164">
                  <c:v>0.9217717930133783</c:v>
                </c:pt>
                <c:pt idx="165">
                  <c:v>1.0413993092743183</c:v>
                </c:pt>
                <c:pt idx="166">
                  <c:v>1.0706988885414295</c:v>
                </c:pt>
                <c:pt idx="167">
                  <c:v>1.0909057200042833</c:v>
                </c:pt>
                <c:pt idx="168">
                  <c:v>1.2219855141695588</c:v>
                </c:pt>
                <c:pt idx="169">
                  <c:v>1.2985291829247707</c:v>
                </c:pt>
                <c:pt idx="170">
                  <c:v>1.2828380183521557</c:v>
                </c:pt>
                <c:pt idx="171">
                  <c:v>1.295867753196132</c:v>
                </c:pt>
                <c:pt idx="172">
                  <c:v>1.3545710198611169</c:v>
                </c:pt>
                <c:pt idx="173">
                  <c:v>1.3641218464367717</c:v>
                </c:pt>
                <c:pt idx="174">
                  <c:v>1.241198345809339</c:v>
                </c:pt>
                <c:pt idx="175">
                  <c:v>1.2728250918163178</c:v>
                </c:pt>
                <c:pt idx="176">
                  <c:v>1.2168544451805114</c:v>
                </c:pt>
                <c:pt idx="177">
                  <c:v>1.1813813570164602</c:v>
                </c:pt>
                <c:pt idx="178">
                  <c:v>1.292300014147133</c:v>
                </c:pt>
                <c:pt idx="179">
                  <c:v>1.4462060929820015</c:v>
                </c:pt>
                <c:pt idx="180">
                  <c:v>1.5313707568230031</c:v>
                </c:pt>
                <c:pt idx="181">
                  <c:v>1.4389725672730191</c:v>
                </c:pt>
                <c:pt idx="182">
                  <c:v>1.3187893715113559</c:v>
                </c:pt>
                <c:pt idx="183">
                  <c:v>1.2962096921499837</c:v>
                </c:pt>
                <c:pt idx="184">
                  <c:v>1.3527880230066762</c:v>
                </c:pt>
                <c:pt idx="185">
                  <c:v>1.4013017511301309</c:v>
                </c:pt>
                <c:pt idx="186">
                  <c:v>1.4831569765728367</c:v>
                </c:pt>
                <c:pt idx="187">
                  <c:v>1.4520246528349403</c:v>
                </c:pt>
                <c:pt idx="188">
                  <c:v>1.3510297412916379</c:v>
                </c:pt>
                <c:pt idx="189">
                  <c:v>1.3298194351016643</c:v>
                </c:pt>
                <c:pt idx="190">
                  <c:v>1.3561381253437443</c:v>
                </c:pt>
                <c:pt idx="191">
                  <c:v>1.1805425872956363</c:v>
                </c:pt>
                <c:pt idx="192">
                  <c:v>1.1967272227749006</c:v>
                </c:pt>
                <c:pt idx="193">
                  <c:v>1.1362180359720022</c:v>
                </c:pt>
                <c:pt idx="194">
                  <c:v>1.2357461234490561</c:v>
                </c:pt>
                <c:pt idx="195">
                  <c:v>1.5100581600347047</c:v>
                </c:pt>
                <c:pt idx="196">
                  <c:v>1.5973011419596612</c:v>
                </c:pt>
                <c:pt idx="197">
                  <c:v>1.6088710884086794</c:v>
                </c:pt>
                <c:pt idx="198">
                  <c:v>1.6889258762712624</c:v>
                </c:pt>
                <c:pt idx="199">
                  <c:v>1.6924888159739921</c:v>
                </c:pt>
                <c:pt idx="200">
                  <c:v>1.5155021710805594</c:v>
                </c:pt>
                <c:pt idx="201">
                  <c:v>1.5111177364790298</c:v>
                </c:pt>
                <c:pt idx="202">
                  <c:v>1.652471341216416</c:v>
                </c:pt>
                <c:pt idx="203">
                  <c:v>1.7611182982499503</c:v>
                </c:pt>
                <c:pt idx="204">
                  <c:v>1.767621146971958</c:v>
                </c:pt>
                <c:pt idx="205">
                  <c:v>1.7939740291966839</c:v>
                </c:pt>
                <c:pt idx="206">
                  <c:v>1.7668940803616082</c:v>
                </c:pt>
                <c:pt idx="207">
                  <c:v>1.8002964421086063</c:v>
                </c:pt>
                <c:pt idx="208">
                  <c:v>1.6558145316541744</c:v>
                </c:pt>
                <c:pt idx="209">
                  <c:v>1.7099578666201782</c:v>
                </c:pt>
                <c:pt idx="210">
                  <c:v>1.6900771713371865</c:v>
                </c:pt>
                <c:pt idx="211">
                  <c:v>1.8150603823417686</c:v>
                </c:pt>
                <c:pt idx="212">
                  <c:v>1.6904044947829895</c:v>
                </c:pt>
                <c:pt idx="213">
                  <c:v>1.841722902952486</c:v>
                </c:pt>
                <c:pt idx="214">
                  <c:v>1.8552641957084182</c:v>
                </c:pt>
                <c:pt idx="215">
                  <c:v>1.7101031349588347</c:v>
                </c:pt>
                <c:pt idx="216">
                  <c:v>1.6651541199985267</c:v>
                </c:pt>
                <c:pt idx="217">
                  <c:v>1.6688580226888348</c:v>
                </c:pt>
                <c:pt idx="218">
                  <c:v>1.7988244688297022</c:v>
                </c:pt>
                <c:pt idx="219">
                  <c:v>1.720848662140227</c:v>
                </c:pt>
                <c:pt idx="220">
                  <c:v>1.7248136926667303</c:v>
                </c:pt>
                <c:pt idx="221">
                  <c:v>1.3251029008416997</c:v>
                </c:pt>
                <c:pt idx="222">
                  <c:v>1.4208803546833144</c:v>
                </c:pt>
                <c:pt idx="223">
                  <c:v>1.195648858060268</c:v>
                </c:pt>
                <c:pt idx="224">
                  <c:v>1.27426246754086</c:v>
                </c:pt>
                <c:pt idx="225">
                  <c:v>1.381605251961141</c:v>
                </c:pt>
                <c:pt idx="226">
                  <c:v>1.236462171332583</c:v>
                </c:pt>
                <c:pt idx="227">
                  <c:v>1.3849089644554442</c:v>
                </c:pt>
                <c:pt idx="228">
                  <c:v>1.1921098335294418</c:v>
                </c:pt>
                <c:pt idx="229">
                  <c:v>1.3651452848678489</c:v>
                </c:pt>
                <c:pt idx="230">
                  <c:v>1.5935838649759817</c:v>
                </c:pt>
                <c:pt idx="231">
                  <c:v>1.5340166369203052</c:v>
                </c:pt>
                <c:pt idx="232">
                  <c:v>1.7003337589077545</c:v>
                </c:pt>
                <c:pt idx="233">
                  <c:v>2.1763662783154509</c:v>
                </c:pt>
                <c:pt idx="234">
                  <c:v>2.3459050857621384</c:v>
                </c:pt>
                <c:pt idx="235">
                  <c:v>2.5474674510447244</c:v>
                </c:pt>
                <c:pt idx="236">
                  <c:v>2.4575720932680705</c:v>
                </c:pt>
                <c:pt idx="237">
                  <c:v>2.0768823216933856</c:v>
                </c:pt>
                <c:pt idx="238">
                  <c:v>1.8409423652258479</c:v>
                </c:pt>
                <c:pt idx="239">
                  <c:v>1.5730503859040545</c:v>
                </c:pt>
                <c:pt idx="240">
                  <c:v>2.1962734399569097</c:v>
                </c:pt>
                <c:pt idx="241">
                  <c:v>2.6632318743827907</c:v>
                </c:pt>
                <c:pt idx="242">
                  <c:v>3.0682748282784753</c:v>
                </c:pt>
                <c:pt idx="243">
                  <c:v>2.6377427571499434</c:v>
                </c:pt>
                <c:pt idx="244">
                  <c:v>2.4496497472540861</c:v>
                </c:pt>
                <c:pt idx="245">
                  <c:v>2.2882805208495283</c:v>
                </c:pt>
                <c:pt idx="246">
                  <c:v>2.5769816268513539</c:v>
                </c:pt>
                <c:pt idx="247">
                  <c:v>2.6418703216946278</c:v>
                </c:pt>
                <c:pt idx="248">
                  <c:v>2.7096723208803968</c:v>
                </c:pt>
                <c:pt idx="249">
                  <c:v>2.6352736279076669</c:v>
                </c:pt>
                <c:pt idx="250">
                  <c:v>2.3203361322459033</c:v>
                </c:pt>
                <c:pt idx="251">
                  <c:v>2.1931866336894017</c:v>
                </c:pt>
                <c:pt idx="252">
                  <c:v>2.5420188157496888</c:v>
                </c:pt>
                <c:pt idx="253">
                  <c:v>3.1226367213940245</c:v>
                </c:pt>
                <c:pt idx="254">
                  <c:v>2.8810940517444763</c:v>
                </c:pt>
                <c:pt idx="255">
                  <c:v>2.5038826600057482</c:v>
                </c:pt>
                <c:pt idx="256">
                  <c:v>2.4590723455889472</c:v>
                </c:pt>
                <c:pt idx="257">
                  <c:v>2.4304128908476148</c:v>
                </c:pt>
                <c:pt idx="258">
                  <c:v>2.9096468092355452</c:v>
                </c:pt>
                <c:pt idx="259">
                  <c:v>3.133163971069862</c:v>
                </c:pt>
                <c:pt idx="260">
                  <c:v>2.4231258583488797</c:v>
                </c:pt>
                <c:pt idx="261">
                  <c:v>-1.2216988288980541</c:v>
                </c:pt>
                <c:pt idx="262">
                  <c:v>-14.554519608990718</c:v>
                </c:pt>
                <c:pt idx="263">
                  <c:v>-24.595485267767806</c:v>
                </c:pt>
                <c:pt idx="264">
                  <c:v>-18.051723736376193</c:v>
                </c:pt>
                <c:pt idx="265">
                  <c:v>-13.049534376960731</c:v>
                </c:pt>
                <c:pt idx="266">
                  <c:v>-11.123462900510301</c:v>
                </c:pt>
                <c:pt idx="267">
                  <c:v>-6.9477713139341146</c:v>
                </c:pt>
                <c:pt idx="268">
                  <c:v>-4.3761895937866511</c:v>
                </c:pt>
                <c:pt idx="269">
                  <c:v>-3.2030679188096318</c:v>
                </c:pt>
                <c:pt idx="270">
                  <c:v>-2.5441640040140521</c:v>
                </c:pt>
                <c:pt idx="271">
                  <c:v>-1.9123723433367357</c:v>
                </c:pt>
                <c:pt idx="272">
                  <c:v>-1.1784571190686528</c:v>
                </c:pt>
                <c:pt idx="273">
                  <c:v>-0.84900625328291313</c:v>
                </c:pt>
                <c:pt idx="274">
                  <c:v>-0.5908668024452044</c:v>
                </c:pt>
                <c:pt idx="275">
                  <c:v>-0.29440680847635292</c:v>
                </c:pt>
                <c:pt idx="276">
                  <c:v>-0.20805040777375633</c:v>
                </c:pt>
                <c:pt idx="277">
                  <c:v>7.2647040328521137E-2</c:v>
                </c:pt>
                <c:pt idx="278">
                  <c:v>0.21234800400763065</c:v>
                </c:pt>
                <c:pt idx="279">
                  <c:v>0.17219652623504464</c:v>
                </c:pt>
                <c:pt idx="280">
                  <c:v>0.1235946361117758</c:v>
                </c:pt>
                <c:pt idx="281">
                  <c:v>0.26087375442394434</c:v>
                </c:pt>
                <c:pt idx="282">
                  <c:v>0.41755931723756134</c:v>
                </c:pt>
                <c:pt idx="283">
                  <c:v>0.31626443891384654</c:v>
                </c:pt>
                <c:pt idx="284">
                  <c:v>0.29821136511846169</c:v>
                </c:pt>
                <c:pt idx="285">
                  <c:v>0.46108538590439346</c:v>
                </c:pt>
                <c:pt idx="286">
                  <c:v>0.47914827967844043</c:v>
                </c:pt>
                <c:pt idx="287">
                  <c:v>0.44876934634490656</c:v>
                </c:pt>
                <c:pt idx="288">
                  <c:v>0.45619216865033901</c:v>
                </c:pt>
                <c:pt idx="289">
                  <c:v>0.59663884597361039</c:v>
                </c:pt>
                <c:pt idx="290">
                  <c:v>0.73828917566980423</c:v>
                </c:pt>
                <c:pt idx="291">
                  <c:v>0.72789864873654542</c:v>
                </c:pt>
                <c:pt idx="292">
                  <c:v>0.76239283387553769</c:v>
                </c:pt>
                <c:pt idx="293">
                  <c:v>0.72532729015790842</c:v>
                </c:pt>
                <c:pt idx="294">
                  <c:v>0.68638962143404703</c:v>
                </c:pt>
                <c:pt idx="295">
                  <c:v>0.78578451603802202</c:v>
                </c:pt>
                <c:pt idx="296">
                  <c:v>0.85011784758013031</c:v>
                </c:pt>
                <c:pt idx="297">
                  <c:v>0.82282688590833852</c:v>
                </c:pt>
                <c:pt idx="298">
                  <c:v>0.8270249302126238</c:v>
                </c:pt>
                <c:pt idx="299">
                  <c:v>0.84801025724692414</c:v>
                </c:pt>
                <c:pt idx="300">
                  <c:v>0.82933092410940579</c:v>
                </c:pt>
                <c:pt idx="301">
                  <c:v>0.81843357540075168</c:v>
                </c:pt>
                <c:pt idx="302">
                  <c:v>0.77464560381156111</c:v>
                </c:pt>
                <c:pt idx="303">
                  <c:v>0.79410933866619671</c:v>
                </c:pt>
                <c:pt idx="304">
                  <c:v>0.92641059788923286</c:v>
                </c:pt>
                <c:pt idx="305">
                  <c:v>1.0059753722871587</c:v>
                </c:pt>
                <c:pt idx="306">
                  <c:v>0.90843561806501671</c:v>
                </c:pt>
                <c:pt idx="307">
                  <c:v>0.86833542305317579</c:v>
                </c:pt>
                <c:pt idx="308">
                  <c:v>0.88686709165873234</c:v>
                </c:pt>
                <c:pt idx="309">
                  <c:v>0.9385861032153936</c:v>
                </c:pt>
                <c:pt idx="310">
                  <c:v>0.91286139661008225</c:v>
                </c:pt>
                <c:pt idx="311">
                  <c:v>0.86963694271394987</c:v>
                </c:pt>
                <c:pt idx="312">
                  <c:v>0.8376461850197745</c:v>
                </c:pt>
                <c:pt idx="313">
                  <c:v>0.8780030962523383</c:v>
                </c:pt>
                <c:pt idx="314">
                  <c:v>0.84999684942785669</c:v>
                </c:pt>
                <c:pt idx="315">
                  <c:v>0.86252699625838702</c:v>
                </c:pt>
                <c:pt idx="316">
                  <c:v>0.94009734163769865</c:v>
                </c:pt>
                <c:pt idx="317">
                  <c:v>0.96172758319791662</c:v>
                </c:pt>
                <c:pt idx="318">
                  <c:v>1.0020418039848344</c:v>
                </c:pt>
                <c:pt idx="319">
                  <c:v>0.97109658881114769</c:v>
                </c:pt>
                <c:pt idx="320">
                  <c:v>0.83977115456271079</c:v>
                </c:pt>
                <c:pt idx="321">
                  <c:v>0.75158688521775552</c:v>
                </c:pt>
                <c:pt idx="322">
                  <c:v>0.70927242420321956</c:v>
                </c:pt>
                <c:pt idx="323">
                  <c:v>0.65230686158189688</c:v>
                </c:pt>
                <c:pt idx="324">
                  <c:v>0.45371381288706081</c:v>
                </c:pt>
                <c:pt idx="325">
                  <c:v>0.39652909314726753</c:v>
                </c:pt>
                <c:pt idx="326">
                  <c:v>0.40752354610351715</c:v>
                </c:pt>
                <c:pt idx="327">
                  <c:v>0.26060341128088194</c:v>
                </c:pt>
                <c:pt idx="328">
                  <c:v>0.27154331242269725</c:v>
                </c:pt>
                <c:pt idx="329">
                  <c:v>0.32208273969192885</c:v>
                </c:pt>
                <c:pt idx="330">
                  <c:v>0.34768136624824147</c:v>
                </c:pt>
                <c:pt idx="331">
                  <c:v>0.34665637648506464</c:v>
                </c:pt>
                <c:pt idx="332">
                  <c:v>0.40404979556276538</c:v>
                </c:pt>
                <c:pt idx="333">
                  <c:v>0.29427759923501495</c:v>
                </c:pt>
                <c:pt idx="334">
                  <c:v>0.32942030439537184</c:v>
                </c:pt>
                <c:pt idx="335">
                  <c:v>0.6002401124538338</c:v>
                </c:pt>
                <c:pt idx="336">
                  <c:v>0.58925214706216433</c:v>
                </c:pt>
                <c:pt idx="337">
                  <c:v>0.43180225926064986</c:v>
                </c:pt>
                <c:pt idx="338">
                  <c:v>0.29103764467592469</c:v>
                </c:pt>
                <c:pt idx="339">
                  <c:v>0.29037569683133618</c:v>
                </c:pt>
                <c:pt idx="340">
                  <c:v>0.53414438208459991</c:v>
                </c:pt>
                <c:pt idx="341">
                  <c:v>0.64230539839309997</c:v>
                </c:pt>
                <c:pt idx="342">
                  <c:v>0.61966149319264519</c:v>
                </c:pt>
                <c:pt idx="343">
                  <c:v>0.61633598584312199</c:v>
                </c:pt>
                <c:pt idx="344">
                  <c:v>0.64361514793652286</c:v>
                </c:pt>
                <c:pt idx="345">
                  <c:v>0.57287903168466392</c:v>
                </c:pt>
                <c:pt idx="346">
                  <c:v>0.51081330380284384</c:v>
                </c:pt>
                <c:pt idx="347">
                  <c:v>0.54461048823430236</c:v>
                </c:pt>
                <c:pt idx="348">
                  <c:v>0.52869237957193616</c:v>
                </c:pt>
                <c:pt idx="349">
                  <c:v>0.55368353590439046</c:v>
                </c:pt>
                <c:pt idx="350">
                  <c:v>0.48809855479318981</c:v>
                </c:pt>
                <c:pt idx="351">
                  <c:v>0.45819971319259944</c:v>
                </c:pt>
                <c:pt idx="352">
                  <c:v>0.5348228404520774</c:v>
                </c:pt>
                <c:pt idx="353">
                  <c:v>0.57800870396057824</c:v>
                </c:pt>
                <c:pt idx="354">
                  <c:v>0.54361131959556697</c:v>
                </c:pt>
                <c:pt idx="355">
                  <c:v>0.52570475352579815</c:v>
                </c:pt>
                <c:pt idx="356">
                  <c:v>0.55050310576750949</c:v>
                </c:pt>
                <c:pt idx="357">
                  <c:v>0.56236084909166639</c:v>
                </c:pt>
                <c:pt idx="358">
                  <c:v>0.52543987559794936</c:v>
                </c:pt>
                <c:pt idx="359">
                  <c:v>0.50719140364786741</c:v>
                </c:pt>
                <c:pt idx="360">
                  <c:v>0.55628415076807114</c:v>
                </c:pt>
                <c:pt idx="361">
                  <c:v>0.56119464075032266</c:v>
                </c:pt>
                <c:pt idx="362">
                  <c:v>0.55994787532489554</c:v>
                </c:pt>
                <c:pt idx="363">
                  <c:v>0.58725954813533932</c:v>
                </c:pt>
                <c:pt idx="364">
                  <c:v>0.50526702651772859</c:v>
                </c:pt>
                <c:pt idx="365">
                  <c:v>0.5028439141192278</c:v>
                </c:pt>
                <c:pt idx="366">
                  <c:v>0.51096314851778635</c:v>
                </c:pt>
                <c:pt idx="367">
                  <c:v>0.45403115555488449</c:v>
                </c:pt>
                <c:pt idx="368">
                  <c:v>0.4977605634344292</c:v>
                </c:pt>
                <c:pt idx="369">
                  <c:v>0.54700324153682556</c:v>
                </c:pt>
                <c:pt idx="370">
                  <c:v>0.53907577736136592</c:v>
                </c:pt>
                <c:pt idx="371">
                  <c:v>0.54456301237914218</c:v>
                </c:pt>
                <c:pt idx="372">
                  <c:v>0.5388957433825512</c:v>
                </c:pt>
                <c:pt idx="373">
                  <c:v>0.54209352276687461</c:v>
                </c:pt>
                <c:pt idx="374">
                  <c:v>0.50216901106154122</c:v>
                </c:pt>
                <c:pt idx="375">
                  <c:v>0.51031725040073883</c:v>
                </c:pt>
                <c:pt idx="376">
                  <c:v>0.56449467583306512</c:v>
                </c:pt>
                <c:pt idx="377">
                  <c:v>0.48425265668783218</c:v>
                </c:pt>
                <c:pt idx="378">
                  <c:v>0.49841218764940942</c:v>
                </c:pt>
                <c:pt idx="379">
                  <c:v>0.56971270247305761</c:v>
                </c:pt>
                <c:pt idx="380">
                  <c:v>0.54645012854504016</c:v>
                </c:pt>
                <c:pt idx="381">
                  <c:v>0.566372982009265</c:v>
                </c:pt>
                <c:pt idx="382">
                  <c:v>0.55574040571828442</c:v>
                </c:pt>
                <c:pt idx="383">
                  <c:v>0.50237802892005012</c:v>
                </c:pt>
                <c:pt idx="384">
                  <c:v>0.54714506127612572</c:v>
                </c:pt>
                <c:pt idx="385">
                  <c:v>0.56977305503322717</c:v>
                </c:pt>
                <c:pt idx="386">
                  <c:v>0.51527389742690255</c:v>
                </c:pt>
                <c:pt idx="387">
                  <c:v>0.5081329940083632</c:v>
                </c:pt>
                <c:pt idx="388">
                  <c:v>0.55986969691837651</c:v>
                </c:pt>
                <c:pt idx="389">
                  <c:v>0.55931346526783177</c:v>
                </c:pt>
                <c:pt idx="390">
                  <c:v>0.52877624609153984</c:v>
                </c:pt>
                <c:pt idx="391">
                  <c:v>0.51639716198409946</c:v>
                </c:pt>
                <c:pt idx="392">
                  <c:v>0.57614675301567941</c:v>
                </c:pt>
                <c:pt idx="393">
                  <c:v>0.54854235981674448</c:v>
                </c:pt>
                <c:pt idx="394">
                  <c:v>0.51418329975337518</c:v>
                </c:pt>
                <c:pt idx="395">
                  <c:v>0.54047897280968116</c:v>
                </c:pt>
                <c:pt idx="396">
                  <c:v>0.51188636409728294</c:v>
                </c:pt>
                <c:pt idx="397">
                  <c:v>0.47257573808023984</c:v>
                </c:pt>
                <c:pt idx="398">
                  <c:v>0.51870593639291562</c:v>
                </c:pt>
                <c:pt idx="399">
                  <c:v>0.59385132291302101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83F-4481-882E-49A7C18B7913}"/>
            </c:ext>
          </c:extLst>
        </c:ser>
        <c:ser>
          <c:idx val="7"/>
          <c:order val="7"/>
          <c:tx>
            <c:strRef>
              <c:f>Test!$J$42:$L$42</c:f>
              <c:strCache>
                <c:ptCount val="1"/>
                <c:pt idx="0">
                  <c:v>HF4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Meas!$AM$2:$AM$7001</c:f>
              <c:numCache>
                <c:formatCode>General</c:formatCode>
                <c:ptCount val="7000"/>
                <c:pt idx="0">
                  <c:v>0</c:v>
                </c:pt>
                <c:pt idx="1">
                  <c:v>0.45632847477361921</c:v>
                </c:pt>
                <c:pt idx="2">
                  <c:v>0.41837725953911842</c:v>
                </c:pt>
                <c:pt idx="3">
                  <c:v>0.40997991406024642</c:v>
                </c:pt>
                <c:pt idx="4">
                  <c:v>0.44493574037711697</c:v>
                </c:pt>
                <c:pt idx="5">
                  <c:v>0.43484760631237757</c:v>
                </c:pt>
                <c:pt idx="6">
                  <c:v>0.41647743172098162</c:v>
                </c:pt>
                <c:pt idx="7">
                  <c:v>0.44126341067584696</c:v>
                </c:pt>
                <c:pt idx="8">
                  <c:v>0.43474283927470669</c:v>
                </c:pt>
                <c:pt idx="9">
                  <c:v>0.44757105616828524</c:v>
                </c:pt>
                <c:pt idx="10">
                  <c:v>0.42586005976676294</c:v>
                </c:pt>
                <c:pt idx="11">
                  <c:v>0.38490340471123263</c:v>
                </c:pt>
                <c:pt idx="12">
                  <c:v>0.42799619803095756</c:v>
                </c:pt>
                <c:pt idx="13">
                  <c:v>0.49661966991248213</c:v>
                </c:pt>
                <c:pt idx="14">
                  <c:v>0.44687539709990665</c:v>
                </c:pt>
                <c:pt idx="15">
                  <c:v>0.40842883314473682</c:v>
                </c:pt>
                <c:pt idx="16">
                  <c:v>0.43842099141291141</c:v>
                </c:pt>
                <c:pt idx="17">
                  <c:v>0.39861120763271063</c:v>
                </c:pt>
                <c:pt idx="18">
                  <c:v>0.40459513416056009</c:v>
                </c:pt>
                <c:pt idx="19">
                  <c:v>0.42893194367726467</c:v>
                </c:pt>
                <c:pt idx="20">
                  <c:v>0.4600181366156505</c:v>
                </c:pt>
                <c:pt idx="21">
                  <c:v>0.3926183792045837</c:v>
                </c:pt>
                <c:pt idx="22">
                  <c:v>0.40808958911297999</c:v>
                </c:pt>
                <c:pt idx="23">
                  <c:v>0.4826519490062926</c:v>
                </c:pt>
                <c:pt idx="24">
                  <c:v>0.43744153937305447</c:v>
                </c:pt>
                <c:pt idx="25">
                  <c:v>0.47394715488097733</c:v>
                </c:pt>
                <c:pt idx="26">
                  <c:v>0.47390449161839987</c:v>
                </c:pt>
                <c:pt idx="27">
                  <c:v>0.44640802546628983</c:v>
                </c:pt>
                <c:pt idx="28">
                  <c:v>0.41536072512735384</c:v>
                </c:pt>
                <c:pt idx="29">
                  <c:v>0.39606136496268207</c:v>
                </c:pt>
                <c:pt idx="30">
                  <c:v>0.386810802382418</c:v>
                </c:pt>
                <c:pt idx="31">
                  <c:v>0.39564014642811673</c:v>
                </c:pt>
                <c:pt idx="32">
                  <c:v>0.4262994291969161</c:v>
                </c:pt>
                <c:pt idx="33">
                  <c:v>0.42862150166891455</c:v>
                </c:pt>
                <c:pt idx="34">
                  <c:v>0.46775898078297312</c:v>
                </c:pt>
                <c:pt idx="35">
                  <c:v>0.48112756586105726</c:v>
                </c:pt>
                <c:pt idx="36">
                  <c:v>0.41694115141861093</c:v>
                </c:pt>
                <c:pt idx="37">
                  <c:v>0.42172286184173319</c:v>
                </c:pt>
                <c:pt idx="38">
                  <c:v>0.41758862718721829</c:v>
                </c:pt>
                <c:pt idx="39">
                  <c:v>0.46220356988146721</c:v>
                </c:pt>
                <c:pt idx="40">
                  <c:v>0.46871527821449416</c:v>
                </c:pt>
                <c:pt idx="41">
                  <c:v>0.42647671217212046</c:v>
                </c:pt>
                <c:pt idx="42">
                  <c:v>0.43337085374981038</c:v>
                </c:pt>
                <c:pt idx="43">
                  <c:v>0.43648198565539814</c:v>
                </c:pt>
                <c:pt idx="44">
                  <c:v>0.44343083548550355</c:v>
                </c:pt>
                <c:pt idx="45">
                  <c:v>0.39060564064907061</c:v>
                </c:pt>
                <c:pt idx="46">
                  <c:v>0.34096633448080488</c:v>
                </c:pt>
                <c:pt idx="47">
                  <c:v>0.39945699650280359</c:v>
                </c:pt>
                <c:pt idx="48">
                  <c:v>0.531263975584503</c:v>
                </c:pt>
                <c:pt idx="49">
                  <c:v>0.30085276917625847</c:v>
                </c:pt>
                <c:pt idx="50">
                  <c:v>3.3708650293524899E-2</c:v>
                </c:pt>
                <c:pt idx="51">
                  <c:v>0.26704259745425735</c:v>
                </c:pt>
                <c:pt idx="52">
                  <c:v>0.44235330910801229</c:v>
                </c:pt>
                <c:pt idx="53">
                  <c:v>0.16608349741112791</c:v>
                </c:pt>
                <c:pt idx="54">
                  <c:v>-0.15558361672997922</c:v>
                </c:pt>
                <c:pt idx="55">
                  <c:v>-0.38651640238469193</c:v>
                </c:pt>
                <c:pt idx="56">
                  <c:v>-0.81538887155337403</c:v>
                </c:pt>
                <c:pt idx="57">
                  <c:v>-1.3032303800949112</c:v>
                </c:pt>
                <c:pt idx="58">
                  <c:v>-1.528440942264544</c:v>
                </c:pt>
                <c:pt idx="59">
                  <c:v>-1.6341744447040021</c:v>
                </c:pt>
                <c:pt idx="60">
                  <c:v>-1.762629536559376</c:v>
                </c:pt>
                <c:pt idx="61">
                  <c:v>-2.1553937881178142</c:v>
                </c:pt>
                <c:pt idx="62">
                  <c:v>-2.034440431020089</c:v>
                </c:pt>
                <c:pt idx="63">
                  <c:v>-1.7341780959260809</c:v>
                </c:pt>
                <c:pt idx="64">
                  <c:v>-1.382460370395348</c:v>
                </c:pt>
                <c:pt idx="65">
                  <c:v>-0.29654219425254585</c:v>
                </c:pt>
                <c:pt idx="66">
                  <c:v>1.1544355604509533</c:v>
                </c:pt>
                <c:pt idx="67">
                  <c:v>3.5181978305438304</c:v>
                </c:pt>
                <c:pt idx="68">
                  <c:v>7.6719560569019603</c:v>
                </c:pt>
                <c:pt idx="69">
                  <c:v>9.506001076292625</c:v>
                </c:pt>
                <c:pt idx="70">
                  <c:v>7.2684155124745633</c:v>
                </c:pt>
                <c:pt idx="71">
                  <c:v>9.9826086030512418</c:v>
                </c:pt>
                <c:pt idx="72">
                  <c:v>15.848422399081937</c:v>
                </c:pt>
                <c:pt idx="73">
                  <c:v>14.908806447310898</c:v>
                </c:pt>
                <c:pt idx="74">
                  <c:v>13.590181681800582</c:v>
                </c:pt>
                <c:pt idx="75">
                  <c:v>26.037123440930724</c:v>
                </c:pt>
                <c:pt idx="76">
                  <c:v>24.797172337900669</c:v>
                </c:pt>
                <c:pt idx="77">
                  <c:v>24.178618920902366</c:v>
                </c:pt>
                <c:pt idx="78">
                  <c:v>35.432843805484843</c:v>
                </c:pt>
                <c:pt idx="79">
                  <c:v>31.212606587836419</c:v>
                </c:pt>
                <c:pt idx="80">
                  <c:v>23.559481714753115</c:v>
                </c:pt>
                <c:pt idx="81">
                  <c:v>13.723092026807215</c:v>
                </c:pt>
                <c:pt idx="82">
                  <c:v>-0.42397281397573716</c:v>
                </c:pt>
                <c:pt idx="83">
                  <c:v>-9.8006873253947475</c:v>
                </c:pt>
                <c:pt idx="84">
                  <c:v>-2.9523407743080869</c:v>
                </c:pt>
                <c:pt idx="85">
                  <c:v>-7.3103293913636663E-3</c:v>
                </c:pt>
                <c:pt idx="86">
                  <c:v>-8.7341999328960505</c:v>
                </c:pt>
                <c:pt idx="87">
                  <c:v>-22.962560158614906</c:v>
                </c:pt>
                <c:pt idx="88">
                  <c:v>-27.460174883592298</c:v>
                </c:pt>
                <c:pt idx="89">
                  <c:v>-27.725540312095784</c:v>
                </c:pt>
                <c:pt idx="90">
                  <c:v>-23.121691770160584</c:v>
                </c:pt>
                <c:pt idx="91">
                  <c:v>-0.78287035831604224</c:v>
                </c:pt>
                <c:pt idx="92">
                  <c:v>11.69056645074787</c:v>
                </c:pt>
                <c:pt idx="93">
                  <c:v>2.8476222871700161</c:v>
                </c:pt>
                <c:pt idx="94">
                  <c:v>4.4738515171308304</c:v>
                </c:pt>
                <c:pt idx="95">
                  <c:v>2.4954481971012501</c:v>
                </c:pt>
                <c:pt idx="96">
                  <c:v>-15.360728690724267</c:v>
                </c:pt>
                <c:pt idx="97">
                  <c:v>-28.773631968019831</c:v>
                </c:pt>
                <c:pt idx="98">
                  <c:v>-20.748155810686679</c:v>
                </c:pt>
                <c:pt idx="99">
                  <c:v>-8.0801863957798954</c:v>
                </c:pt>
                <c:pt idx="100">
                  <c:v>-15.768714224411966</c:v>
                </c:pt>
                <c:pt idx="101">
                  <c:v>-15.782627186381905</c:v>
                </c:pt>
                <c:pt idx="102">
                  <c:v>-19.50502890077674</c:v>
                </c:pt>
                <c:pt idx="103">
                  <c:v>-17.908642917424842</c:v>
                </c:pt>
                <c:pt idx="104">
                  <c:v>7.1340075811385004</c:v>
                </c:pt>
                <c:pt idx="105">
                  <c:v>12.375872208762772</c:v>
                </c:pt>
                <c:pt idx="106">
                  <c:v>-18.749139781078053</c:v>
                </c:pt>
                <c:pt idx="107">
                  <c:v>-11.226044632196826</c:v>
                </c:pt>
                <c:pt idx="108">
                  <c:v>33.66505379943311</c:v>
                </c:pt>
                <c:pt idx="109">
                  <c:v>56.548307372394191</c:v>
                </c:pt>
                <c:pt idx="110">
                  <c:v>81.529048093541959</c:v>
                </c:pt>
                <c:pt idx="111">
                  <c:v>97.34379078053415</c:v>
                </c:pt>
                <c:pt idx="112">
                  <c:v>90.347430988429394</c:v>
                </c:pt>
                <c:pt idx="113">
                  <c:v>77.18533645123145</c:v>
                </c:pt>
                <c:pt idx="114">
                  <c:v>58.62500644469938</c:v>
                </c:pt>
                <c:pt idx="115">
                  <c:v>53.949540051051976</c:v>
                </c:pt>
                <c:pt idx="116">
                  <c:v>62.283366509486356</c:v>
                </c:pt>
                <c:pt idx="117">
                  <c:v>63.208607887589011</c:v>
                </c:pt>
                <c:pt idx="118">
                  <c:v>64.521423793099416</c:v>
                </c:pt>
                <c:pt idx="119">
                  <c:v>63.089600654204233</c:v>
                </c:pt>
                <c:pt idx="120">
                  <c:v>51.150656390578568</c:v>
                </c:pt>
                <c:pt idx="121">
                  <c:v>50.480559752189905</c:v>
                </c:pt>
                <c:pt idx="122">
                  <c:v>58.384400571097594</c:v>
                </c:pt>
                <c:pt idx="123">
                  <c:v>58.048648987847336</c:v>
                </c:pt>
                <c:pt idx="124">
                  <c:v>66.469354041027273</c:v>
                </c:pt>
                <c:pt idx="125">
                  <c:v>65.830912796770534</c:v>
                </c:pt>
                <c:pt idx="126">
                  <c:v>60.904777871442903</c:v>
                </c:pt>
                <c:pt idx="127">
                  <c:v>54.991896742034122</c:v>
                </c:pt>
                <c:pt idx="128">
                  <c:v>52.780286719345661</c:v>
                </c:pt>
                <c:pt idx="129">
                  <c:v>57.875892501213563</c:v>
                </c:pt>
                <c:pt idx="130">
                  <c:v>59.894582564721901</c:v>
                </c:pt>
                <c:pt idx="131">
                  <c:v>58.487811652212635</c:v>
                </c:pt>
                <c:pt idx="132">
                  <c:v>48.744873299326848</c:v>
                </c:pt>
                <c:pt idx="133">
                  <c:v>44.476025088927635</c:v>
                </c:pt>
                <c:pt idx="134">
                  <c:v>52.72884357544411</c:v>
                </c:pt>
                <c:pt idx="135">
                  <c:v>58.887069526051668</c:v>
                </c:pt>
                <c:pt idx="136">
                  <c:v>59.498629720764654</c:v>
                </c:pt>
                <c:pt idx="137">
                  <c:v>59.995360648495087</c:v>
                </c:pt>
                <c:pt idx="138">
                  <c:v>64.032893221407122</c:v>
                </c:pt>
                <c:pt idx="139">
                  <c:v>65.83262974800995</c:v>
                </c:pt>
                <c:pt idx="140">
                  <c:v>66.314129295929646</c:v>
                </c:pt>
                <c:pt idx="141">
                  <c:v>60.036855761176916</c:v>
                </c:pt>
                <c:pt idx="142">
                  <c:v>58.235988370098667</c:v>
                </c:pt>
                <c:pt idx="143">
                  <c:v>59.635600651431197</c:v>
                </c:pt>
                <c:pt idx="144">
                  <c:v>58.169137865306574</c:v>
                </c:pt>
                <c:pt idx="145">
                  <c:v>59.583628771092336</c:v>
                </c:pt>
                <c:pt idx="146">
                  <c:v>63.769377724918442</c:v>
                </c:pt>
                <c:pt idx="147">
                  <c:v>65.423510753868214</c:v>
                </c:pt>
                <c:pt idx="148">
                  <c:v>67.656349300044894</c:v>
                </c:pt>
                <c:pt idx="149">
                  <c:v>68.196277589859164</c:v>
                </c:pt>
                <c:pt idx="150">
                  <c:v>69.489231731776684</c:v>
                </c:pt>
                <c:pt idx="151">
                  <c:v>63.022818174657637</c:v>
                </c:pt>
                <c:pt idx="152">
                  <c:v>55.156211849688958</c:v>
                </c:pt>
                <c:pt idx="153">
                  <c:v>57.016764137198045</c:v>
                </c:pt>
                <c:pt idx="154">
                  <c:v>67.707882333703836</c:v>
                </c:pt>
                <c:pt idx="155">
                  <c:v>64.92172343707314</c:v>
                </c:pt>
                <c:pt idx="156">
                  <c:v>59.747503515168752</c:v>
                </c:pt>
                <c:pt idx="157">
                  <c:v>57.754506752637759</c:v>
                </c:pt>
                <c:pt idx="158">
                  <c:v>56.917094679022107</c:v>
                </c:pt>
                <c:pt idx="159">
                  <c:v>66.326626583799325</c:v>
                </c:pt>
                <c:pt idx="160">
                  <c:v>68.61932802767177</c:v>
                </c:pt>
                <c:pt idx="161">
                  <c:v>64.056421925563413</c:v>
                </c:pt>
                <c:pt idx="162">
                  <c:v>63.397854558698825</c:v>
                </c:pt>
                <c:pt idx="163">
                  <c:v>60.924852058734707</c:v>
                </c:pt>
                <c:pt idx="164">
                  <c:v>56.255267027989682</c:v>
                </c:pt>
                <c:pt idx="165">
                  <c:v>54.075409674800547</c:v>
                </c:pt>
                <c:pt idx="166">
                  <c:v>55.056373443967068</c:v>
                </c:pt>
                <c:pt idx="167">
                  <c:v>56.920518015705916</c:v>
                </c:pt>
                <c:pt idx="168">
                  <c:v>65.599738891950622</c:v>
                </c:pt>
                <c:pt idx="169">
                  <c:v>73.532504191175761</c:v>
                </c:pt>
                <c:pt idx="170">
                  <c:v>73.302415925653989</c:v>
                </c:pt>
                <c:pt idx="171">
                  <c:v>72.685327234476091</c:v>
                </c:pt>
                <c:pt idx="172">
                  <c:v>73.100724214321318</c:v>
                </c:pt>
                <c:pt idx="173">
                  <c:v>72.657097884445491</c:v>
                </c:pt>
                <c:pt idx="174">
                  <c:v>74.050525654609572</c:v>
                </c:pt>
                <c:pt idx="175">
                  <c:v>74.742876810709518</c:v>
                </c:pt>
                <c:pt idx="176">
                  <c:v>74.848175836320948</c:v>
                </c:pt>
                <c:pt idx="177">
                  <c:v>74.058027414849164</c:v>
                </c:pt>
                <c:pt idx="178">
                  <c:v>76.971798728441371</c:v>
                </c:pt>
                <c:pt idx="179">
                  <c:v>87.219490506186361</c:v>
                </c:pt>
                <c:pt idx="180">
                  <c:v>91.344139745066414</c:v>
                </c:pt>
                <c:pt idx="181">
                  <c:v>85.169786807511528</c:v>
                </c:pt>
                <c:pt idx="182">
                  <c:v>84.028767555285157</c:v>
                </c:pt>
                <c:pt idx="183">
                  <c:v>90.056825375533037</c:v>
                </c:pt>
                <c:pt idx="184">
                  <c:v>86.47796593285257</c:v>
                </c:pt>
                <c:pt idx="185">
                  <c:v>85.484461728817394</c:v>
                </c:pt>
                <c:pt idx="186">
                  <c:v>89.340385154686203</c:v>
                </c:pt>
                <c:pt idx="187">
                  <c:v>89.941037697506161</c:v>
                </c:pt>
                <c:pt idx="188">
                  <c:v>93.670300879242603</c:v>
                </c:pt>
                <c:pt idx="189">
                  <c:v>95.343960077192818</c:v>
                </c:pt>
                <c:pt idx="190">
                  <c:v>91.667571134616509</c:v>
                </c:pt>
                <c:pt idx="191">
                  <c:v>89.048911328739734</c:v>
                </c:pt>
                <c:pt idx="192">
                  <c:v>87.263149421463069</c:v>
                </c:pt>
                <c:pt idx="193">
                  <c:v>96.060241225784296</c:v>
                </c:pt>
                <c:pt idx="194">
                  <c:v>96.238488662537577</c:v>
                </c:pt>
                <c:pt idx="195">
                  <c:v>90.211464631915348</c:v>
                </c:pt>
                <c:pt idx="196">
                  <c:v>92.596941587397467</c:v>
                </c:pt>
                <c:pt idx="197">
                  <c:v>91.640996746396382</c:v>
                </c:pt>
                <c:pt idx="198">
                  <c:v>90.419685095909983</c:v>
                </c:pt>
                <c:pt idx="199">
                  <c:v>92.543898504315891</c:v>
                </c:pt>
                <c:pt idx="200">
                  <c:v>93.238560599999815</c:v>
                </c:pt>
                <c:pt idx="201">
                  <c:v>100.0275570082009</c:v>
                </c:pt>
                <c:pt idx="202">
                  <c:v>94.871753436329143</c:v>
                </c:pt>
                <c:pt idx="203">
                  <c:v>91.522286472121678</c:v>
                </c:pt>
                <c:pt idx="204">
                  <c:v>91.544362539932877</c:v>
                </c:pt>
                <c:pt idx="205">
                  <c:v>87.937390772808627</c:v>
                </c:pt>
                <c:pt idx="206">
                  <c:v>88.611403415561782</c:v>
                </c:pt>
                <c:pt idx="207">
                  <c:v>92.381678874485146</c:v>
                </c:pt>
                <c:pt idx="208">
                  <c:v>91.596494883160091</c:v>
                </c:pt>
                <c:pt idx="209">
                  <c:v>87.900178105345418</c:v>
                </c:pt>
                <c:pt idx="210">
                  <c:v>88.19745207991761</c:v>
                </c:pt>
                <c:pt idx="211">
                  <c:v>87.022952597487503</c:v>
                </c:pt>
                <c:pt idx="212">
                  <c:v>89.485451873367168</c:v>
                </c:pt>
                <c:pt idx="213">
                  <c:v>90.676938443349115</c:v>
                </c:pt>
                <c:pt idx="214">
                  <c:v>89.872789335671882</c:v>
                </c:pt>
                <c:pt idx="215">
                  <c:v>88.277286938486142</c:v>
                </c:pt>
                <c:pt idx="216">
                  <c:v>89.023104203813489</c:v>
                </c:pt>
                <c:pt idx="217">
                  <c:v>91.475308693227845</c:v>
                </c:pt>
                <c:pt idx="218">
                  <c:v>89.276117847091157</c:v>
                </c:pt>
                <c:pt idx="219">
                  <c:v>92.232258645885381</c:v>
                </c:pt>
                <c:pt idx="220">
                  <c:v>94.048271661646979</c:v>
                </c:pt>
                <c:pt idx="221">
                  <c:v>92.491402671483328</c:v>
                </c:pt>
                <c:pt idx="222">
                  <c:v>89.555227022792252</c:v>
                </c:pt>
                <c:pt idx="223">
                  <c:v>87.92308088304155</c:v>
                </c:pt>
                <c:pt idx="224">
                  <c:v>89.036766186960037</c:v>
                </c:pt>
                <c:pt idx="225">
                  <c:v>91.638448174162733</c:v>
                </c:pt>
                <c:pt idx="226">
                  <c:v>92.233820854916971</c:v>
                </c:pt>
                <c:pt idx="227">
                  <c:v>92.838805485858899</c:v>
                </c:pt>
                <c:pt idx="228">
                  <c:v>92.150355029606885</c:v>
                </c:pt>
                <c:pt idx="229">
                  <c:v>89.204606617707086</c:v>
                </c:pt>
                <c:pt idx="230">
                  <c:v>87.941546390579902</c:v>
                </c:pt>
                <c:pt idx="231">
                  <c:v>85.562966542341684</c:v>
                </c:pt>
                <c:pt idx="232">
                  <c:v>86.842827656591226</c:v>
                </c:pt>
                <c:pt idx="233">
                  <c:v>88.658338625885477</c:v>
                </c:pt>
                <c:pt idx="234">
                  <c:v>88.310715255750182</c:v>
                </c:pt>
                <c:pt idx="235">
                  <c:v>90.175381919047354</c:v>
                </c:pt>
                <c:pt idx="236">
                  <c:v>91.658306149410677</c:v>
                </c:pt>
                <c:pt idx="237">
                  <c:v>94.480439473096666</c:v>
                </c:pt>
                <c:pt idx="238">
                  <c:v>98.898129162110536</c:v>
                </c:pt>
                <c:pt idx="239">
                  <c:v>100.67092582941282</c:v>
                </c:pt>
                <c:pt idx="240">
                  <c:v>94.033256783839292</c:v>
                </c:pt>
                <c:pt idx="241">
                  <c:v>88.710116015031929</c:v>
                </c:pt>
                <c:pt idx="242">
                  <c:v>88.522053211285382</c:v>
                </c:pt>
                <c:pt idx="243">
                  <c:v>90.555783316137806</c:v>
                </c:pt>
                <c:pt idx="244">
                  <c:v>88.253354101050064</c:v>
                </c:pt>
                <c:pt idx="245">
                  <c:v>93.531715957713956</c:v>
                </c:pt>
                <c:pt idx="246">
                  <c:v>94.994774311191421</c:v>
                </c:pt>
                <c:pt idx="247">
                  <c:v>91.63205552360111</c:v>
                </c:pt>
                <c:pt idx="248">
                  <c:v>98.328434128563018</c:v>
                </c:pt>
                <c:pt idx="249">
                  <c:v>101.56227946573644</c:v>
                </c:pt>
                <c:pt idx="250">
                  <c:v>103.39698033766567</c:v>
                </c:pt>
                <c:pt idx="251">
                  <c:v>104.36916427520526</c:v>
                </c:pt>
                <c:pt idx="252">
                  <c:v>101.28391103505675</c:v>
                </c:pt>
                <c:pt idx="253">
                  <c:v>101.83958544948051</c:v>
                </c:pt>
                <c:pt idx="254">
                  <c:v>100.24254911513449</c:v>
                </c:pt>
                <c:pt idx="255">
                  <c:v>99.154787565799467</c:v>
                </c:pt>
                <c:pt idx="256">
                  <c:v>99.2688137821997</c:v>
                </c:pt>
                <c:pt idx="257">
                  <c:v>104.78926514005794</c:v>
                </c:pt>
                <c:pt idx="258">
                  <c:v>110.09389847710331</c:v>
                </c:pt>
                <c:pt idx="259">
                  <c:v>90.75207889353787</c:v>
                </c:pt>
                <c:pt idx="260">
                  <c:v>-68.084371206751868</c:v>
                </c:pt>
                <c:pt idx="261">
                  <c:v>-193.07642929586612</c:v>
                </c:pt>
                <c:pt idx="262">
                  <c:v>-158.08714088194264</c:v>
                </c:pt>
                <c:pt idx="263">
                  <c:v>-81.187836567061865</c:v>
                </c:pt>
                <c:pt idx="264">
                  <c:v>-47.734839436542174</c:v>
                </c:pt>
                <c:pt idx="265">
                  <c:v>-37.048658260598472</c:v>
                </c:pt>
                <c:pt idx="266">
                  <c:v>-42.286698425401553</c:v>
                </c:pt>
                <c:pt idx="267">
                  <c:v>-31.64494120028813</c:v>
                </c:pt>
                <c:pt idx="268">
                  <c:v>-2.7631478953420463</c:v>
                </c:pt>
                <c:pt idx="269">
                  <c:v>-3.7247904565944134</c:v>
                </c:pt>
                <c:pt idx="270">
                  <c:v>-24.029842186246658</c:v>
                </c:pt>
                <c:pt idx="271">
                  <c:v>-19.184425733810773</c:v>
                </c:pt>
                <c:pt idx="272">
                  <c:v>2.7485009294574447</c:v>
                </c:pt>
                <c:pt idx="273">
                  <c:v>0.54279687089551387</c:v>
                </c:pt>
                <c:pt idx="274">
                  <c:v>-2.2084379328189381</c:v>
                </c:pt>
                <c:pt idx="275">
                  <c:v>1.6492664976689224</c:v>
                </c:pt>
                <c:pt idx="276">
                  <c:v>2.7856218719696275</c:v>
                </c:pt>
                <c:pt idx="277">
                  <c:v>0.25161092404861651</c:v>
                </c:pt>
                <c:pt idx="278">
                  <c:v>-0.56317070576397654</c:v>
                </c:pt>
                <c:pt idx="279">
                  <c:v>1.5766570795292023</c:v>
                </c:pt>
                <c:pt idx="280">
                  <c:v>-0.32060638514827666</c:v>
                </c:pt>
                <c:pt idx="281">
                  <c:v>-1.7537920985853064</c:v>
                </c:pt>
                <c:pt idx="282">
                  <c:v>-1.5270207974706689</c:v>
                </c:pt>
                <c:pt idx="283">
                  <c:v>-0.61738969898211571</c:v>
                </c:pt>
                <c:pt idx="284">
                  <c:v>1.282500542940787</c:v>
                </c:pt>
                <c:pt idx="285">
                  <c:v>0.641323846895959</c:v>
                </c:pt>
                <c:pt idx="286">
                  <c:v>1.3141254031084779</c:v>
                </c:pt>
                <c:pt idx="287">
                  <c:v>0.57765679176325091</c:v>
                </c:pt>
                <c:pt idx="288">
                  <c:v>-0.15416285755482534</c:v>
                </c:pt>
                <c:pt idx="289">
                  <c:v>1.0734627867639184</c:v>
                </c:pt>
                <c:pt idx="290">
                  <c:v>-0.41458210803375689</c:v>
                </c:pt>
                <c:pt idx="291">
                  <c:v>-3.3426677935926121</c:v>
                </c:pt>
                <c:pt idx="292">
                  <c:v>-3.9073051745163982</c:v>
                </c:pt>
                <c:pt idx="293">
                  <c:v>-0.2536464273215055</c:v>
                </c:pt>
                <c:pt idx="294">
                  <c:v>1.0311902984528829</c:v>
                </c:pt>
                <c:pt idx="295">
                  <c:v>-0.55145778844911164</c:v>
                </c:pt>
                <c:pt idx="296">
                  <c:v>-0.53184397561854591</c:v>
                </c:pt>
                <c:pt idx="297">
                  <c:v>1.3819854405706762</c:v>
                </c:pt>
                <c:pt idx="298">
                  <c:v>0.81104955873352003</c:v>
                </c:pt>
                <c:pt idx="299">
                  <c:v>-0.83468916445314179</c:v>
                </c:pt>
                <c:pt idx="300">
                  <c:v>0.12368389411912153</c:v>
                </c:pt>
                <c:pt idx="301">
                  <c:v>-0.17866652748725118</c:v>
                </c:pt>
                <c:pt idx="302">
                  <c:v>0.21597108662746131</c:v>
                </c:pt>
                <c:pt idx="303">
                  <c:v>0.11901031515382181</c:v>
                </c:pt>
                <c:pt idx="304">
                  <c:v>-6.7868510100471444E-2</c:v>
                </c:pt>
                <c:pt idx="305">
                  <c:v>-1.9919409221648234</c:v>
                </c:pt>
                <c:pt idx="306">
                  <c:v>-2.5079275023770276</c:v>
                </c:pt>
                <c:pt idx="307">
                  <c:v>-5.2673298027760322E-2</c:v>
                </c:pt>
                <c:pt idx="308">
                  <c:v>0.52412468531891476</c:v>
                </c:pt>
                <c:pt idx="309">
                  <c:v>1.0465834032020782</c:v>
                </c:pt>
                <c:pt idx="310">
                  <c:v>0.13385528127184237</c:v>
                </c:pt>
                <c:pt idx="311">
                  <c:v>-0.26651176864353465</c:v>
                </c:pt>
                <c:pt idx="312">
                  <c:v>0.79737266126231632</c:v>
                </c:pt>
                <c:pt idx="313">
                  <c:v>0.48808596924318726</c:v>
                </c:pt>
                <c:pt idx="314">
                  <c:v>-0.55543370207230136</c:v>
                </c:pt>
                <c:pt idx="315">
                  <c:v>-1.1224504839581733</c:v>
                </c:pt>
                <c:pt idx="316">
                  <c:v>-1.6387685193067101</c:v>
                </c:pt>
                <c:pt idx="317">
                  <c:v>-0.44281321536420287</c:v>
                </c:pt>
                <c:pt idx="318">
                  <c:v>1.0334217660038367</c:v>
                </c:pt>
                <c:pt idx="319">
                  <c:v>-0.27974012972150136</c:v>
                </c:pt>
                <c:pt idx="320">
                  <c:v>-2.9463714166202961</c:v>
                </c:pt>
                <c:pt idx="321">
                  <c:v>-5.5671245351923195</c:v>
                </c:pt>
                <c:pt idx="322">
                  <c:v>-5.93916165717319</c:v>
                </c:pt>
                <c:pt idx="323">
                  <c:v>-4.2203803609978916</c:v>
                </c:pt>
                <c:pt idx="324">
                  <c:v>-1.8887170182071467</c:v>
                </c:pt>
                <c:pt idx="325">
                  <c:v>-0.46407138080390165</c:v>
                </c:pt>
                <c:pt idx="326">
                  <c:v>-0.47237857196686683</c:v>
                </c:pt>
                <c:pt idx="327">
                  <c:v>-0.38291063330590874</c:v>
                </c:pt>
                <c:pt idx="328">
                  <c:v>-9.7789534082725255E-2</c:v>
                </c:pt>
                <c:pt idx="329">
                  <c:v>-0.28172393607070684</c:v>
                </c:pt>
                <c:pt idx="330">
                  <c:v>-0.39022116334851037</c:v>
                </c:pt>
                <c:pt idx="331">
                  <c:v>0.42714681435308716</c:v>
                </c:pt>
                <c:pt idx="332">
                  <c:v>-0.2958819038777708</c:v>
                </c:pt>
                <c:pt idx="333">
                  <c:v>-1.1538653476032428</c:v>
                </c:pt>
                <c:pt idx="334">
                  <c:v>-0.18016822559751439</c:v>
                </c:pt>
                <c:pt idx="335">
                  <c:v>0.23917445481714475</c:v>
                </c:pt>
                <c:pt idx="336">
                  <c:v>0.41342723268487463</c:v>
                </c:pt>
                <c:pt idx="337">
                  <c:v>0.68163880841666302</c:v>
                </c:pt>
                <c:pt idx="338">
                  <c:v>0.59812971871425458</c:v>
                </c:pt>
                <c:pt idx="339">
                  <c:v>0.44541750612067482</c:v>
                </c:pt>
                <c:pt idx="340">
                  <c:v>0.45955929935552137</c:v>
                </c:pt>
                <c:pt idx="341">
                  <c:v>0.3807984647019596</c:v>
                </c:pt>
                <c:pt idx="342">
                  <c:v>6.1040295988647131E-2</c:v>
                </c:pt>
                <c:pt idx="343">
                  <c:v>-7.050002034593808E-2</c:v>
                </c:pt>
                <c:pt idx="344">
                  <c:v>0.19202036234173317</c:v>
                </c:pt>
                <c:pt idx="345">
                  <c:v>0.30415521667953405</c:v>
                </c:pt>
                <c:pt idx="346">
                  <c:v>0.1794096568281231</c:v>
                </c:pt>
                <c:pt idx="347">
                  <c:v>0.24305899999958233</c:v>
                </c:pt>
                <c:pt idx="348">
                  <c:v>0.29560409300109614</c:v>
                </c:pt>
                <c:pt idx="349">
                  <c:v>0.21634017226574054</c:v>
                </c:pt>
                <c:pt idx="350">
                  <c:v>0.14813330499536442</c:v>
                </c:pt>
                <c:pt idx="351">
                  <c:v>4.6965724187205467E-2</c:v>
                </c:pt>
                <c:pt idx="352">
                  <c:v>-7.3066123848364098E-2</c:v>
                </c:pt>
                <c:pt idx="353">
                  <c:v>3.1308899491653337E-2</c:v>
                </c:pt>
                <c:pt idx="354">
                  <c:v>0.21166805679818906</c:v>
                </c:pt>
                <c:pt idx="355">
                  <c:v>0.16537420933240371</c:v>
                </c:pt>
                <c:pt idx="356">
                  <c:v>0.15548440584791912</c:v>
                </c:pt>
                <c:pt idx="357">
                  <c:v>0.20109370185594411</c:v>
                </c:pt>
                <c:pt idx="358">
                  <c:v>0.22023183364579485</c:v>
                </c:pt>
                <c:pt idx="359">
                  <c:v>0.18964624731917423</c:v>
                </c:pt>
                <c:pt idx="360">
                  <c:v>0.20832228472454944</c:v>
                </c:pt>
                <c:pt idx="361">
                  <c:v>7.7080519265683503E-2</c:v>
                </c:pt>
                <c:pt idx="362">
                  <c:v>0.15044407930724327</c:v>
                </c:pt>
                <c:pt idx="363">
                  <c:v>0.373575511990417</c:v>
                </c:pt>
                <c:pt idx="364">
                  <c:v>0.23843088080275016</c:v>
                </c:pt>
                <c:pt idx="365">
                  <c:v>0.30238332060535972</c:v>
                </c:pt>
                <c:pt idx="366">
                  <c:v>0.27977264346059905</c:v>
                </c:pt>
                <c:pt idx="367">
                  <c:v>4.1053335413956914E-2</c:v>
                </c:pt>
                <c:pt idx="368">
                  <c:v>-4.0026079607894817E-2</c:v>
                </c:pt>
                <c:pt idx="369">
                  <c:v>-3.579126300486081E-2</c:v>
                </c:pt>
                <c:pt idx="370">
                  <c:v>4.839202945572612E-2</c:v>
                </c:pt>
                <c:pt idx="371">
                  <c:v>0.13048335247077722</c:v>
                </c:pt>
                <c:pt idx="372">
                  <c:v>0.19264839669965619</c:v>
                </c:pt>
                <c:pt idx="373">
                  <c:v>0.27163900043075834</c:v>
                </c:pt>
                <c:pt idx="374">
                  <c:v>0.27257209677120986</c:v>
                </c:pt>
                <c:pt idx="375">
                  <c:v>0.25471053825247048</c:v>
                </c:pt>
                <c:pt idx="376">
                  <c:v>0.27739089991684335</c:v>
                </c:pt>
                <c:pt idx="377">
                  <c:v>0.2401226365949907</c:v>
                </c:pt>
                <c:pt idx="378">
                  <c:v>0.30881861230189112</c:v>
                </c:pt>
                <c:pt idx="379">
                  <c:v>0.41359642986966133</c:v>
                </c:pt>
                <c:pt idx="380">
                  <c:v>0.25456615770757335</c:v>
                </c:pt>
                <c:pt idx="381">
                  <c:v>0.2449990018270036</c:v>
                </c:pt>
                <c:pt idx="382">
                  <c:v>0.19839950049877764</c:v>
                </c:pt>
                <c:pt idx="383">
                  <c:v>9.0536765267351882E-2</c:v>
                </c:pt>
                <c:pt idx="384">
                  <c:v>0.16557840730220652</c:v>
                </c:pt>
                <c:pt idx="385">
                  <c:v>0.34709651587680662</c:v>
                </c:pt>
                <c:pt idx="386">
                  <c:v>0.37343296652505797</c:v>
                </c:pt>
                <c:pt idx="387">
                  <c:v>0.21360600598242133</c:v>
                </c:pt>
                <c:pt idx="388">
                  <c:v>0.13163088499021525</c:v>
                </c:pt>
                <c:pt idx="389">
                  <c:v>0.1133550472936455</c:v>
                </c:pt>
                <c:pt idx="390">
                  <c:v>0.22893679298415406</c:v>
                </c:pt>
                <c:pt idx="391">
                  <c:v>0.29041410471284679</c:v>
                </c:pt>
                <c:pt idx="392">
                  <c:v>0.16184883096129091</c:v>
                </c:pt>
                <c:pt idx="393">
                  <c:v>0.14098007456357481</c:v>
                </c:pt>
                <c:pt idx="394">
                  <c:v>0.26448903547395741</c:v>
                </c:pt>
                <c:pt idx="395">
                  <c:v>0.21664937314985394</c:v>
                </c:pt>
                <c:pt idx="396">
                  <c:v>0.16583120171446525</c:v>
                </c:pt>
                <c:pt idx="397">
                  <c:v>0.1396354429367517</c:v>
                </c:pt>
                <c:pt idx="398">
                  <c:v>0.11727117127878869</c:v>
                </c:pt>
                <c:pt idx="399">
                  <c:v>0.19924647721848579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183F-4481-882E-49A7C18B7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87020880"/>
        <c:axId val="-987018704"/>
      </c:scatterChart>
      <c:valAx>
        <c:axId val="-987020880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18704"/>
        <c:crosses val="autoZero"/>
        <c:crossBetween val="midCat"/>
      </c:valAx>
      <c:valAx>
        <c:axId val="-987018704"/>
        <c:scaling>
          <c:orientation val="minMax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Rayonnement (kW/m²)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20880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Rayonnement mesuré par les pyromètres à plaque verticaux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Test!$J$50:$L$50</c:f>
              <c:strCache>
                <c:ptCount val="1"/>
                <c:pt idx="0">
                  <c:v>VF1f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Meas!$AU$2:$AU$7001</c:f>
              <c:numCache>
                <c:formatCode>General</c:formatCode>
                <c:ptCount val="7000"/>
                <c:pt idx="0">
                  <c:v>0</c:v>
                </c:pt>
                <c:pt idx="1">
                  <c:v>0.47035890652374157</c:v>
                </c:pt>
                <c:pt idx="2">
                  <c:v>0.45180043822171861</c:v>
                </c:pt>
                <c:pt idx="3">
                  <c:v>0.43675765423708235</c:v>
                </c:pt>
                <c:pt idx="4">
                  <c:v>0.43597435815773566</c:v>
                </c:pt>
                <c:pt idx="5">
                  <c:v>0.43891617400726374</c:v>
                </c:pt>
                <c:pt idx="6">
                  <c:v>0.43790297332600242</c:v>
                </c:pt>
                <c:pt idx="7">
                  <c:v>0.43701981467011503</c:v>
                </c:pt>
                <c:pt idx="8">
                  <c:v>0.43672816153789434</c:v>
                </c:pt>
                <c:pt idx="9">
                  <c:v>0.44442502271220397</c:v>
                </c:pt>
                <c:pt idx="10">
                  <c:v>0.45393708109285891</c:v>
                </c:pt>
                <c:pt idx="11">
                  <c:v>0.45929899084494241</c:v>
                </c:pt>
                <c:pt idx="12">
                  <c:v>0.46329346532984211</c:v>
                </c:pt>
                <c:pt idx="13">
                  <c:v>0.48020815856331805</c:v>
                </c:pt>
                <c:pt idx="14">
                  <c:v>0.49114631671249981</c:v>
                </c:pt>
                <c:pt idx="15">
                  <c:v>0.48952949757658654</c:v>
                </c:pt>
                <c:pt idx="16">
                  <c:v>0.4931868882205141</c:v>
                </c:pt>
                <c:pt idx="17">
                  <c:v>0.49959901978744703</c:v>
                </c:pt>
                <c:pt idx="18">
                  <c:v>0.5073746945589972</c:v>
                </c:pt>
                <c:pt idx="19">
                  <c:v>0.51312766458724846</c:v>
                </c:pt>
                <c:pt idx="20">
                  <c:v>0.50610935459023498</c:v>
                </c:pt>
                <c:pt idx="21">
                  <c:v>0.50256571250100079</c:v>
                </c:pt>
                <c:pt idx="22">
                  <c:v>0.51877006522422631</c:v>
                </c:pt>
                <c:pt idx="23">
                  <c:v>0.52730553106045641</c:v>
                </c:pt>
                <c:pt idx="24">
                  <c:v>0.53410635661605166</c:v>
                </c:pt>
                <c:pt idx="25">
                  <c:v>0.54331736186990265</c:v>
                </c:pt>
                <c:pt idx="26">
                  <c:v>0.54515394879752055</c:v>
                </c:pt>
                <c:pt idx="27">
                  <c:v>0.55530676661714251</c:v>
                </c:pt>
                <c:pt idx="28">
                  <c:v>0.57444131000081822</c:v>
                </c:pt>
                <c:pt idx="29">
                  <c:v>0.57503162866720448</c:v>
                </c:pt>
                <c:pt idx="30">
                  <c:v>0.57385156242718138</c:v>
                </c:pt>
                <c:pt idx="31">
                  <c:v>0.57627398891320936</c:v>
                </c:pt>
                <c:pt idx="32">
                  <c:v>0.58524267733633095</c:v>
                </c:pt>
                <c:pt idx="33">
                  <c:v>0.60439784696635346</c:v>
                </c:pt>
                <c:pt idx="34">
                  <c:v>0.61865586117787819</c:v>
                </c:pt>
                <c:pt idx="35">
                  <c:v>0.63264276253712814</c:v>
                </c:pt>
                <c:pt idx="36">
                  <c:v>0.63939983385633015</c:v>
                </c:pt>
                <c:pt idx="37">
                  <c:v>0.65151238792408428</c:v>
                </c:pt>
                <c:pt idx="38">
                  <c:v>0.67381364950450617</c:v>
                </c:pt>
                <c:pt idx="39">
                  <c:v>0.69271798743741275</c:v>
                </c:pt>
                <c:pt idx="40">
                  <c:v>0.70782777921380025</c:v>
                </c:pt>
                <c:pt idx="41">
                  <c:v>0.72616111690166762</c:v>
                </c:pt>
                <c:pt idx="42">
                  <c:v>0.74646541733396654</c:v>
                </c:pt>
                <c:pt idx="43">
                  <c:v>0.78033261649485142</c:v>
                </c:pt>
                <c:pt idx="44">
                  <c:v>0.81102384662400717</c:v>
                </c:pt>
                <c:pt idx="45">
                  <c:v>0.83689358427632665</c:v>
                </c:pt>
                <c:pt idx="46">
                  <c:v>0.86026212002222346</c:v>
                </c:pt>
                <c:pt idx="47">
                  <c:v>0.895548531257499</c:v>
                </c:pt>
                <c:pt idx="48">
                  <c:v>0.9341337554094945</c:v>
                </c:pt>
                <c:pt idx="49">
                  <c:v>0.97240351979290807</c:v>
                </c:pt>
                <c:pt idx="50">
                  <c:v>1.0299374472226204</c:v>
                </c:pt>
                <c:pt idx="51">
                  <c:v>1.0978898340530194</c:v>
                </c:pt>
                <c:pt idx="52">
                  <c:v>1.1695534639426448</c:v>
                </c:pt>
                <c:pt idx="53">
                  <c:v>1.2547896117720738</c:v>
                </c:pt>
                <c:pt idx="54">
                  <c:v>1.3435928341718903</c:v>
                </c:pt>
                <c:pt idx="55">
                  <c:v>1.4350069923235487</c:v>
                </c:pt>
                <c:pt idx="56">
                  <c:v>1.5334012360167175</c:v>
                </c:pt>
                <c:pt idx="57">
                  <c:v>1.6255710419671676</c:v>
                </c:pt>
                <c:pt idx="58">
                  <c:v>1.7265384067300187</c:v>
                </c:pt>
                <c:pt idx="59">
                  <c:v>1.8161577412964842</c:v>
                </c:pt>
                <c:pt idx="60">
                  <c:v>1.891401687873367</c:v>
                </c:pt>
                <c:pt idx="61">
                  <c:v>1.9697468357129235</c:v>
                </c:pt>
                <c:pt idx="62">
                  <c:v>2.041489528373325</c:v>
                </c:pt>
                <c:pt idx="63">
                  <c:v>2.1024300171853123</c:v>
                </c:pt>
                <c:pt idx="64">
                  <c:v>2.1468721713433387</c:v>
                </c:pt>
                <c:pt idx="65">
                  <c:v>2.1811662929518998</c:v>
                </c:pt>
                <c:pt idx="66">
                  <c:v>2.2122348840727071</c:v>
                </c:pt>
                <c:pt idx="67">
                  <c:v>2.2458075284180326</c:v>
                </c:pt>
                <c:pt idx="68">
                  <c:v>2.2769416884976228</c:v>
                </c:pt>
                <c:pt idx="69">
                  <c:v>2.3100062371368724</c:v>
                </c:pt>
                <c:pt idx="70">
                  <c:v>2.3511049694703936</c:v>
                </c:pt>
                <c:pt idx="71">
                  <c:v>2.4003965526934317</c:v>
                </c:pt>
                <c:pt idx="72">
                  <c:v>2.4439994008573365</c:v>
                </c:pt>
                <c:pt idx="73">
                  <c:v>2.5102164580373563</c:v>
                </c:pt>
                <c:pt idx="74">
                  <c:v>2.5867707019654191</c:v>
                </c:pt>
                <c:pt idx="75">
                  <c:v>2.6613765178463291</c:v>
                </c:pt>
                <c:pt idx="76">
                  <c:v>2.7583974776492433</c:v>
                </c:pt>
                <c:pt idx="77">
                  <c:v>2.8898535542902679</c:v>
                </c:pt>
                <c:pt idx="78">
                  <c:v>3.0538074642532469</c:v>
                </c:pt>
                <c:pt idx="79">
                  <c:v>3.2368492383182024</c:v>
                </c:pt>
                <c:pt idx="80">
                  <c:v>3.4107265302726968</c:v>
                </c:pt>
                <c:pt idx="81">
                  <c:v>3.5866810246584202</c:v>
                </c:pt>
                <c:pt idx="82">
                  <c:v>3.7615143563388038</c:v>
                </c:pt>
                <c:pt idx="83">
                  <c:v>3.9151374513874293</c:v>
                </c:pt>
                <c:pt idx="84">
                  <c:v>4.0322632623171399</c:v>
                </c:pt>
                <c:pt idx="85">
                  <c:v>4.1305175179612883</c:v>
                </c:pt>
                <c:pt idx="86">
                  <c:v>4.2260818000167912</c:v>
                </c:pt>
                <c:pt idx="87">
                  <c:v>4.3340269087000935</c:v>
                </c:pt>
                <c:pt idx="88">
                  <c:v>4.435220694354463</c:v>
                </c:pt>
                <c:pt idx="89">
                  <c:v>4.5446984516634483</c:v>
                </c:pt>
                <c:pt idx="90">
                  <c:v>4.6613248843906669</c:v>
                </c:pt>
                <c:pt idx="91">
                  <c:v>4.7643665358960865</c:v>
                </c:pt>
                <c:pt idx="92">
                  <c:v>4.857960775625588</c:v>
                </c:pt>
                <c:pt idx="93">
                  <c:v>4.9441703781576019</c:v>
                </c:pt>
                <c:pt idx="94">
                  <c:v>5.0137438024265446</c:v>
                </c:pt>
                <c:pt idx="95">
                  <c:v>5.066539108223286</c:v>
                </c:pt>
                <c:pt idx="96">
                  <c:v>5.1207413937159414</c:v>
                </c:pt>
                <c:pt idx="97">
                  <c:v>5.2025878802590286</c:v>
                </c:pt>
                <c:pt idx="98">
                  <c:v>5.3220497241714577</c:v>
                </c:pt>
                <c:pt idx="99">
                  <c:v>5.4281629210223388</c:v>
                </c:pt>
                <c:pt idx="100">
                  <c:v>5.5697929336069789</c:v>
                </c:pt>
                <c:pt idx="101">
                  <c:v>5.7664550285644358</c:v>
                </c:pt>
                <c:pt idx="102">
                  <c:v>6.0083251772489774</c:v>
                </c:pt>
                <c:pt idx="103">
                  <c:v>6.2830799353668363</c:v>
                </c:pt>
                <c:pt idx="104">
                  <c:v>6.5547972259464116</c:v>
                </c:pt>
                <c:pt idx="105">
                  <c:v>6.8230709190648353</c:v>
                </c:pt>
                <c:pt idx="106">
                  <c:v>7.1061945434565263</c:v>
                </c:pt>
                <c:pt idx="107">
                  <c:v>7.3849444661578261</c:v>
                </c:pt>
                <c:pt idx="108">
                  <c:v>7.6559015111030515</c:v>
                </c:pt>
                <c:pt idx="109">
                  <c:v>7.8967809421127058</c:v>
                </c:pt>
                <c:pt idx="110">
                  <c:v>8.1420501830423202</c:v>
                </c:pt>
                <c:pt idx="111">
                  <c:v>8.4112381746246427</c:v>
                </c:pt>
                <c:pt idx="112">
                  <c:v>8.6914149527739699</c:v>
                </c:pt>
                <c:pt idx="113">
                  <c:v>9.0215433264414475</c:v>
                </c:pt>
                <c:pt idx="114">
                  <c:v>9.3259008878501195</c:v>
                </c:pt>
                <c:pt idx="115">
                  <c:v>9.592658547394608</c:v>
                </c:pt>
                <c:pt idx="116">
                  <c:v>9.8659392170626834</c:v>
                </c:pt>
                <c:pt idx="117">
                  <c:v>10.117092079900489</c:v>
                </c:pt>
                <c:pt idx="118">
                  <c:v>10.362203858862634</c:v>
                </c:pt>
                <c:pt idx="119">
                  <c:v>10.587868020227091</c:v>
                </c:pt>
                <c:pt idx="120">
                  <c:v>10.735828653916574</c:v>
                </c:pt>
                <c:pt idx="121">
                  <c:v>10.869022329744297</c:v>
                </c:pt>
                <c:pt idx="122">
                  <c:v>11.040038203667516</c:v>
                </c:pt>
                <c:pt idx="123">
                  <c:v>11.217437967319727</c:v>
                </c:pt>
                <c:pt idx="124">
                  <c:v>11.3893385813265</c:v>
                </c:pt>
                <c:pt idx="125">
                  <c:v>11.565911705205535</c:v>
                </c:pt>
                <c:pt idx="126">
                  <c:v>11.767078078173762</c:v>
                </c:pt>
                <c:pt idx="127">
                  <c:v>12.051348332861677</c:v>
                </c:pt>
                <c:pt idx="128">
                  <c:v>12.429404981029945</c:v>
                </c:pt>
                <c:pt idx="129">
                  <c:v>12.884411683761195</c:v>
                </c:pt>
                <c:pt idx="130">
                  <c:v>13.424442807095627</c:v>
                </c:pt>
                <c:pt idx="131">
                  <c:v>13.997435800290621</c:v>
                </c:pt>
                <c:pt idx="132">
                  <c:v>14.630430568881943</c:v>
                </c:pt>
                <c:pt idx="133">
                  <c:v>15.297533551539354</c:v>
                </c:pt>
                <c:pt idx="134">
                  <c:v>15.943660669202036</c:v>
                </c:pt>
                <c:pt idx="135">
                  <c:v>16.474599981237731</c:v>
                </c:pt>
                <c:pt idx="136">
                  <c:v>16.886626548922518</c:v>
                </c:pt>
                <c:pt idx="137">
                  <c:v>17.266155495122707</c:v>
                </c:pt>
                <c:pt idx="138">
                  <c:v>17.614413815839544</c:v>
                </c:pt>
                <c:pt idx="139">
                  <c:v>17.87119524658414</c:v>
                </c:pt>
                <c:pt idx="140">
                  <c:v>18.136399126071279</c:v>
                </c:pt>
                <c:pt idx="141">
                  <c:v>18.500780365426152</c:v>
                </c:pt>
                <c:pt idx="142">
                  <c:v>19.029308291120476</c:v>
                </c:pt>
                <c:pt idx="143">
                  <c:v>19.610552292360222</c:v>
                </c:pt>
                <c:pt idx="144">
                  <c:v>20.181151102290382</c:v>
                </c:pt>
                <c:pt idx="145">
                  <c:v>20.840870933092638</c:v>
                </c:pt>
                <c:pt idx="146">
                  <c:v>21.592096223845243</c:v>
                </c:pt>
                <c:pt idx="147">
                  <c:v>22.279463296902424</c:v>
                </c:pt>
                <c:pt idx="148">
                  <c:v>22.95617893179702</c:v>
                </c:pt>
                <c:pt idx="149">
                  <c:v>23.58539358492035</c:v>
                </c:pt>
                <c:pt idx="150">
                  <c:v>24.139329760662321</c:v>
                </c:pt>
                <c:pt idx="151">
                  <c:v>24.713479413950896</c:v>
                </c:pt>
                <c:pt idx="152">
                  <c:v>25.210219507085601</c:v>
                </c:pt>
                <c:pt idx="153">
                  <c:v>25.635611271157085</c:v>
                </c:pt>
                <c:pt idx="154">
                  <c:v>26.194703696689071</c:v>
                </c:pt>
                <c:pt idx="155">
                  <c:v>26.678786716512366</c:v>
                </c:pt>
                <c:pt idx="156">
                  <c:v>27.149290700897275</c:v>
                </c:pt>
                <c:pt idx="157">
                  <c:v>27.671839334915425</c:v>
                </c:pt>
                <c:pt idx="158">
                  <c:v>28.236104261126133</c:v>
                </c:pt>
                <c:pt idx="159">
                  <c:v>29.01136872609602</c:v>
                </c:pt>
                <c:pt idx="160">
                  <c:v>29.932775555251176</c:v>
                </c:pt>
                <c:pt idx="161">
                  <c:v>30.831648415138925</c:v>
                </c:pt>
                <c:pt idx="162">
                  <c:v>31.783393191701069</c:v>
                </c:pt>
                <c:pt idx="163">
                  <c:v>32.720485684991083</c:v>
                </c:pt>
                <c:pt idx="164">
                  <c:v>33.753232376212445</c:v>
                </c:pt>
                <c:pt idx="165">
                  <c:v>34.821756107067728</c:v>
                </c:pt>
                <c:pt idx="166">
                  <c:v>35.709195066067224</c:v>
                </c:pt>
                <c:pt idx="167">
                  <c:v>36.621683104103958</c:v>
                </c:pt>
                <c:pt idx="168">
                  <c:v>37.677742369022916</c:v>
                </c:pt>
                <c:pt idx="169">
                  <c:v>38.800511849760539</c:v>
                </c:pt>
                <c:pt idx="170">
                  <c:v>40.120744050771599</c:v>
                </c:pt>
                <c:pt idx="171">
                  <c:v>41.34471609537529</c:v>
                </c:pt>
                <c:pt idx="172">
                  <c:v>42.226778470586545</c:v>
                </c:pt>
                <c:pt idx="173">
                  <c:v>43.220174801346026</c:v>
                </c:pt>
                <c:pt idx="174">
                  <c:v>43.996398147425097</c:v>
                </c:pt>
                <c:pt idx="175">
                  <c:v>44.461845455487641</c:v>
                </c:pt>
                <c:pt idx="176">
                  <c:v>45.069007377403416</c:v>
                </c:pt>
                <c:pt idx="177">
                  <c:v>45.399840045190402</c:v>
                </c:pt>
                <c:pt idx="178">
                  <c:v>45.677475958548257</c:v>
                </c:pt>
                <c:pt idx="179">
                  <c:v>46.479993590286703</c:v>
                </c:pt>
                <c:pt idx="180">
                  <c:v>47.233789039793578</c:v>
                </c:pt>
                <c:pt idx="181">
                  <c:v>48.279347382223293</c:v>
                </c:pt>
                <c:pt idx="182">
                  <c:v>48.83747225432684</c:v>
                </c:pt>
                <c:pt idx="183">
                  <c:v>48.951409510802833</c:v>
                </c:pt>
                <c:pt idx="184">
                  <c:v>49.387528490310324</c:v>
                </c:pt>
                <c:pt idx="185">
                  <c:v>49.764978690336683</c:v>
                </c:pt>
                <c:pt idx="186">
                  <c:v>50.01101825472319</c:v>
                </c:pt>
                <c:pt idx="187">
                  <c:v>50.395246961367377</c:v>
                </c:pt>
                <c:pt idx="188">
                  <c:v>50.663967798556158</c:v>
                </c:pt>
                <c:pt idx="189">
                  <c:v>51.656953824249989</c:v>
                </c:pt>
                <c:pt idx="190">
                  <c:v>52.940395899200901</c:v>
                </c:pt>
                <c:pt idx="191">
                  <c:v>53.743931543317281</c:v>
                </c:pt>
                <c:pt idx="192">
                  <c:v>54.505135882383776</c:v>
                </c:pt>
                <c:pt idx="193">
                  <c:v>54.812974500968956</c:v>
                </c:pt>
                <c:pt idx="194">
                  <c:v>55.386548653920542</c:v>
                </c:pt>
                <c:pt idx="195">
                  <c:v>56.588228257531505</c:v>
                </c:pt>
                <c:pt idx="196">
                  <c:v>58.176292314414674</c:v>
                </c:pt>
                <c:pt idx="197">
                  <c:v>59.915012410816402</c:v>
                </c:pt>
                <c:pt idx="198">
                  <c:v>62.108057511164944</c:v>
                </c:pt>
                <c:pt idx="199">
                  <c:v>64.075968977604333</c:v>
                </c:pt>
                <c:pt idx="200">
                  <c:v>66.610094782641639</c:v>
                </c:pt>
                <c:pt idx="201">
                  <c:v>69.018291880099795</c:v>
                </c:pt>
                <c:pt idx="202">
                  <c:v>70.570054956088754</c:v>
                </c:pt>
                <c:pt idx="203">
                  <c:v>71.663258825224702</c:v>
                </c:pt>
                <c:pt idx="204">
                  <c:v>73.185699749578745</c:v>
                </c:pt>
                <c:pt idx="205">
                  <c:v>74.428767887196315</c:v>
                </c:pt>
                <c:pt idx="206">
                  <c:v>75.907566847674389</c:v>
                </c:pt>
                <c:pt idx="207">
                  <c:v>77.604860044640418</c:v>
                </c:pt>
                <c:pt idx="208">
                  <c:v>79.263042262233625</c:v>
                </c:pt>
                <c:pt idx="209">
                  <c:v>81.235902367466977</c:v>
                </c:pt>
                <c:pt idx="210">
                  <c:v>83.061355732875697</c:v>
                </c:pt>
                <c:pt idx="211">
                  <c:v>84.101619442224987</c:v>
                </c:pt>
                <c:pt idx="212">
                  <c:v>85.200976828698131</c:v>
                </c:pt>
                <c:pt idx="213">
                  <c:v>86.50917041337641</c:v>
                </c:pt>
                <c:pt idx="214">
                  <c:v>87.505512910715538</c:v>
                </c:pt>
                <c:pt idx="215">
                  <c:v>88.117349465703526</c:v>
                </c:pt>
                <c:pt idx="216">
                  <c:v>88.471001087942653</c:v>
                </c:pt>
                <c:pt idx="217">
                  <c:v>89.102709860073674</c:v>
                </c:pt>
                <c:pt idx="218">
                  <c:v>89.931861995380658</c:v>
                </c:pt>
                <c:pt idx="219">
                  <c:v>90.71033952644548</c:v>
                </c:pt>
                <c:pt idx="220">
                  <c:v>91.374096452585803</c:v>
                </c:pt>
                <c:pt idx="221">
                  <c:v>91.95699469492466</c:v>
                </c:pt>
                <c:pt idx="222">
                  <c:v>92.715263036297074</c:v>
                </c:pt>
                <c:pt idx="223">
                  <c:v>93.585300128055295</c:v>
                </c:pt>
                <c:pt idx="224">
                  <c:v>94.218509216437795</c:v>
                </c:pt>
                <c:pt idx="225">
                  <c:v>94.875893555215072</c:v>
                </c:pt>
                <c:pt idx="226">
                  <c:v>95.690085377028296</c:v>
                </c:pt>
                <c:pt idx="227">
                  <c:v>96.609279150446923</c:v>
                </c:pt>
                <c:pt idx="228">
                  <c:v>97.444217135067319</c:v>
                </c:pt>
                <c:pt idx="229">
                  <c:v>98.207675236692083</c:v>
                </c:pt>
                <c:pt idx="230">
                  <c:v>98.614665925440804</c:v>
                </c:pt>
                <c:pt idx="231">
                  <c:v>98.986673137612641</c:v>
                </c:pt>
                <c:pt idx="232">
                  <c:v>99.492501214492989</c:v>
                </c:pt>
                <c:pt idx="233">
                  <c:v>99.72945677315434</c:v>
                </c:pt>
                <c:pt idx="234">
                  <c:v>100.15304856899014</c:v>
                </c:pt>
                <c:pt idx="235">
                  <c:v>100.51816272452342</c:v>
                </c:pt>
                <c:pt idx="236">
                  <c:v>100.51458193712253</c:v>
                </c:pt>
                <c:pt idx="237">
                  <c:v>101.09478899120548</c:v>
                </c:pt>
                <c:pt idx="238">
                  <c:v>102.07214697998289</c:v>
                </c:pt>
                <c:pt idx="239">
                  <c:v>102.87450714829241</c:v>
                </c:pt>
                <c:pt idx="240">
                  <c:v>103.92218546594346</c:v>
                </c:pt>
                <c:pt idx="241">
                  <c:v>104.40402562500539</c:v>
                </c:pt>
                <c:pt idx="242">
                  <c:v>104.68999168931698</c:v>
                </c:pt>
                <c:pt idx="243">
                  <c:v>105.37997103975989</c:v>
                </c:pt>
                <c:pt idx="244">
                  <c:v>105.68332291679515</c:v>
                </c:pt>
                <c:pt idx="245">
                  <c:v>105.65716016443969</c:v>
                </c:pt>
                <c:pt idx="246">
                  <c:v>105.19715401081497</c:v>
                </c:pt>
                <c:pt idx="247">
                  <c:v>104.58767978576513</c:v>
                </c:pt>
                <c:pt idx="248">
                  <c:v>104.16802507950499</c:v>
                </c:pt>
                <c:pt idx="249">
                  <c:v>104.0501457828186</c:v>
                </c:pt>
                <c:pt idx="250">
                  <c:v>103.89704580903853</c:v>
                </c:pt>
                <c:pt idx="251">
                  <c:v>103.5748669579632</c:v>
                </c:pt>
                <c:pt idx="252">
                  <c:v>103.00049817314128</c:v>
                </c:pt>
                <c:pt idx="253">
                  <c:v>102.7083257343515</c:v>
                </c:pt>
                <c:pt idx="254">
                  <c:v>102.34817356245841</c:v>
                </c:pt>
                <c:pt idx="255">
                  <c:v>101.70833782280565</c:v>
                </c:pt>
                <c:pt idx="256">
                  <c:v>100.94275972630952</c:v>
                </c:pt>
                <c:pt idx="257">
                  <c:v>100.19332783966732</c:v>
                </c:pt>
                <c:pt idx="258">
                  <c:v>99.24628323537722</c:v>
                </c:pt>
                <c:pt idx="259">
                  <c:v>97.521493094892861</c:v>
                </c:pt>
                <c:pt idx="260">
                  <c:v>89.476123409359005</c:v>
                </c:pt>
                <c:pt idx="261">
                  <c:v>76.4800619095424</c:v>
                </c:pt>
                <c:pt idx="262">
                  <c:v>68.578260426174509</c:v>
                </c:pt>
                <c:pt idx="263">
                  <c:v>61.34852672506323</c:v>
                </c:pt>
                <c:pt idx="264">
                  <c:v>51.53567643465805</c:v>
                </c:pt>
                <c:pt idx="265">
                  <c:v>39.547160495544567</c:v>
                </c:pt>
                <c:pt idx="266">
                  <c:v>28.522089911039693</c:v>
                </c:pt>
                <c:pt idx="267">
                  <c:v>24.650113863489647</c:v>
                </c:pt>
                <c:pt idx="268">
                  <c:v>24.989207521779356</c:v>
                </c:pt>
                <c:pt idx="269">
                  <c:v>19.917399628156868</c:v>
                </c:pt>
                <c:pt idx="270">
                  <c:v>13.878323066256938</c:v>
                </c:pt>
                <c:pt idx="271">
                  <c:v>10.261725394594407</c:v>
                </c:pt>
                <c:pt idx="272">
                  <c:v>9.1600205015386589</c:v>
                </c:pt>
                <c:pt idx="273">
                  <c:v>7.9491467302056691</c:v>
                </c:pt>
                <c:pt idx="274">
                  <c:v>4.8241490364374355</c:v>
                </c:pt>
                <c:pt idx="275">
                  <c:v>2.5456542171634999</c:v>
                </c:pt>
                <c:pt idx="276">
                  <c:v>1.7999010150595109</c:v>
                </c:pt>
                <c:pt idx="277">
                  <c:v>1.3253892420247386</c:v>
                </c:pt>
                <c:pt idx="278">
                  <c:v>0.83670769151042712</c:v>
                </c:pt>
                <c:pt idx="279">
                  <c:v>0.32506370404334328</c:v>
                </c:pt>
                <c:pt idx="280">
                  <c:v>-0.11772162898058035</c:v>
                </c:pt>
                <c:pt idx="281">
                  <c:v>0.44942451516210885</c:v>
                </c:pt>
                <c:pt idx="282">
                  <c:v>0.92277682997455224</c:v>
                </c:pt>
                <c:pt idx="283">
                  <c:v>0.53222147918277007</c:v>
                </c:pt>
                <c:pt idx="284">
                  <c:v>0.14737229283054384</c:v>
                </c:pt>
                <c:pt idx="285">
                  <c:v>-0.1431395570618727</c:v>
                </c:pt>
                <c:pt idx="286">
                  <c:v>-0.37127940056509628</c:v>
                </c:pt>
                <c:pt idx="287">
                  <c:v>-0.5476908788512701</c:v>
                </c:pt>
                <c:pt idx="288">
                  <c:v>-0.59615822701725263</c:v>
                </c:pt>
                <c:pt idx="289">
                  <c:v>-0.61396316846830634</c:v>
                </c:pt>
                <c:pt idx="290">
                  <c:v>-0.59868818402790358</c:v>
                </c:pt>
                <c:pt idx="291">
                  <c:v>-0.55434413846503017</c:v>
                </c:pt>
                <c:pt idx="292">
                  <c:v>-0.5397447719136188</c:v>
                </c:pt>
                <c:pt idx="293">
                  <c:v>-0.50698267759647542</c:v>
                </c:pt>
                <c:pt idx="294">
                  <c:v>-0.45413610025191453</c:v>
                </c:pt>
                <c:pt idx="295">
                  <c:v>-0.43259273619341526</c:v>
                </c:pt>
                <c:pt idx="296">
                  <c:v>-0.39803037162735244</c:v>
                </c:pt>
                <c:pt idx="297">
                  <c:v>-0.35985545832886295</c:v>
                </c:pt>
                <c:pt idx="298">
                  <c:v>-0.3166312050090902</c:v>
                </c:pt>
                <c:pt idx="299">
                  <c:v>-0.26826350683857053</c:v>
                </c:pt>
                <c:pt idx="300">
                  <c:v>-0.1808466116980316</c:v>
                </c:pt>
                <c:pt idx="301">
                  <c:v>-0.12505328668790344</c:v>
                </c:pt>
                <c:pt idx="302">
                  <c:v>-7.7726230287106235E-2</c:v>
                </c:pt>
                <c:pt idx="303">
                  <c:v>-2.5539499474412253E-2</c:v>
                </c:pt>
                <c:pt idx="304">
                  <c:v>3.9098213689799009E-2</c:v>
                </c:pt>
                <c:pt idx="305">
                  <c:v>9.914716731238829E-2</c:v>
                </c:pt>
                <c:pt idx="306">
                  <c:v>0.15549003913890397</c:v>
                </c:pt>
                <c:pt idx="307">
                  <c:v>0.16894337869827064</c:v>
                </c:pt>
                <c:pt idx="308">
                  <c:v>0.19752229045617503</c:v>
                </c:pt>
                <c:pt idx="309">
                  <c:v>0.2312776033194846</c:v>
                </c:pt>
                <c:pt idx="310">
                  <c:v>0.28321900714304687</c:v>
                </c:pt>
                <c:pt idx="311">
                  <c:v>0.30818754562039757</c:v>
                </c:pt>
                <c:pt idx="312">
                  <c:v>0.33823949319152341</c:v>
                </c:pt>
                <c:pt idx="313">
                  <c:v>0.36634871565307875</c:v>
                </c:pt>
                <c:pt idx="314">
                  <c:v>0.40025934272945385</c:v>
                </c:pt>
                <c:pt idx="315">
                  <c:v>0.42125401119620715</c:v>
                </c:pt>
                <c:pt idx="316">
                  <c:v>0.43653976827218882</c:v>
                </c:pt>
                <c:pt idx="317">
                  <c:v>0.44811615317455894</c:v>
                </c:pt>
                <c:pt idx="318">
                  <c:v>0.45571413687520279</c:v>
                </c:pt>
                <c:pt idx="319">
                  <c:v>0.45721024011730993</c:v>
                </c:pt>
                <c:pt idx="320">
                  <c:v>0.47970527243198696</c:v>
                </c:pt>
                <c:pt idx="321">
                  <c:v>0.49622727662659072</c:v>
                </c:pt>
                <c:pt idx="322">
                  <c:v>0.51409076922825048</c:v>
                </c:pt>
                <c:pt idx="323">
                  <c:v>0.53066406275376166</c:v>
                </c:pt>
                <c:pt idx="324">
                  <c:v>0.52563820874225931</c:v>
                </c:pt>
                <c:pt idx="325">
                  <c:v>0.53174039233560133</c:v>
                </c:pt>
                <c:pt idx="326">
                  <c:v>0.5308102353497588</c:v>
                </c:pt>
                <c:pt idx="327">
                  <c:v>0.49914274449946</c:v>
                </c:pt>
                <c:pt idx="328">
                  <c:v>0.4890489941407033</c:v>
                </c:pt>
                <c:pt idx="329">
                  <c:v>0.49287549668983699</c:v>
                </c:pt>
                <c:pt idx="330">
                  <c:v>0.51002304538036103</c:v>
                </c:pt>
                <c:pt idx="331">
                  <c:v>0.54612887481775008</c:v>
                </c:pt>
                <c:pt idx="332">
                  <c:v>0.57592156864437816</c:v>
                </c:pt>
                <c:pt idx="333">
                  <c:v>0.59214958868682743</c:v>
                </c:pt>
                <c:pt idx="334">
                  <c:v>0.61516644285588218</c:v>
                </c:pt>
                <c:pt idx="335">
                  <c:v>0.64370707751034761</c:v>
                </c:pt>
                <c:pt idx="336">
                  <c:v>0.6604280046264791</c:v>
                </c:pt>
                <c:pt idx="337">
                  <c:v>0.6529214756211642</c:v>
                </c:pt>
                <c:pt idx="338">
                  <c:v>0.62469890362013647</c:v>
                </c:pt>
                <c:pt idx="339">
                  <c:v>0.59164119267944792</c:v>
                </c:pt>
                <c:pt idx="340">
                  <c:v>0.58429142166881942</c:v>
                </c:pt>
                <c:pt idx="341">
                  <c:v>0.59052920696622124</c:v>
                </c:pt>
                <c:pt idx="342">
                  <c:v>0.57726469536605407</c:v>
                </c:pt>
                <c:pt idx="343">
                  <c:v>0.53388297713794153</c:v>
                </c:pt>
                <c:pt idx="344">
                  <c:v>0.48984947957172037</c:v>
                </c:pt>
                <c:pt idx="345">
                  <c:v>0.47558515327226109</c:v>
                </c:pt>
                <c:pt idx="346">
                  <c:v>0.47340939762732609</c:v>
                </c:pt>
                <c:pt idx="347">
                  <c:v>0.47032605330823796</c:v>
                </c:pt>
                <c:pt idx="348">
                  <c:v>0.46371845501387465</c:v>
                </c:pt>
                <c:pt idx="349">
                  <c:v>0.46950764023132668</c:v>
                </c:pt>
                <c:pt idx="350">
                  <c:v>0.50152456711133808</c:v>
                </c:pt>
                <c:pt idx="351">
                  <c:v>0.53935027467606511</c:v>
                </c:pt>
                <c:pt idx="352">
                  <c:v>0.55900358972188902</c:v>
                </c:pt>
                <c:pt idx="353">
                  <c:v>0.57284391151805092</c:v>
                </c:pt>
                <c:pt idx="354">
                  <c:v>0.58349147686876357</c:v>
                </c:pt>
                <c:pt idx="355">
                  <c:v>0.58334421535176617</c:v>
                </c:pt>
                <c:pt idx="356">
                  <c:v>0.57309200411402317</c:v>
                </c:pt>
                <c:pt idx="357">
                  <c:v>0.5648501180477391</c:v>
                </c:pt>
                <c:pt idx="358">
                  <c:v>0.55881153980750498</c:v>
                </c:pt>
                <c:pt idx="359">
                  <c:v>0.55083880441493149</c:v>
                </c:pt>
                <c:pt idx="360">
                  <c:v>0.54638032127148239</c:v>
                </c:pt>
                <c:pt idx="361">
                  <c:v>0.54352293267616913</c:v>
                </c:pt>
                <c:pt idx="362">
                  <c:v>0.54297069473668846</c:v>
                </c:pt>
                <c:pt idx="363">
                  <c:v>0.55117095610450506</c:v>
                </c:pt>
                <c:pt idx="364">
                  <c:v>0.55200548843342001</c:v>
                </c:pt>
                <c:pt idx="365">
                  <c:v>0.55131470960870532</c:v>
                </c:pt>
                <c:pt idx="366">
                  <c:v>0.56425990611127597</c:v>
                </c:pt>
                <c:pt idx="367">
                  <c:v>0.56946959847531353</c:v>
                </c:pt>
                <c:pt idx="368">
                  <c:v>0.57045803802288797</c:v>
                </c:pt>
                <c:pt idx="369">
                  <c:v>0.57146436689229874</c:v>
                </c:pt>
                <c:pt idx="370">
                  <c:v>0.56959954474985552</c:v>
                </c:pt>
                <c:pt idx="371">
                  <c:v>0.57859927441400905</c:v>
                </c:pt>
                <c:pt idx="372">
                  <c:v>0.58578940534430901</c:v>
                </c:pt>
                <c:pt idx="373">
                  <c:v>0.59172375599731353</c:v>
                </c:pt>
                <c:pt idx="374">
                  <c:v>0.58761681788924192</c:v>
                </c:pt>
                <c:pt idx="375">
                  <c:v>0.58321756491481302</c:v>
                </c:pt>
                <c:pt idx="376">
                  <c:v>0.58417525438589624</c:v>
                </c:pt>
                <c:pt idx="377">
                  <c:v>0.5773404362586082</c:v>
                </c:pt>
                <c:pt idx="378">
                  <c:v>0.57222787000395425</c:v>
                </c:pt>
                <c:pt idx="379">
                  <c:v>0.56838764561621569</c:v>
                </c:pt>
                <c:pt idx="380">
                  <c:v>0.55442811137599368</c:v>
                </c:pt>
                <c:pt idx="381">
                  <c:v>0.55741374382945952</c:v>
                </c:pt>
                <c:pt idx="382">
                  <c:v>0.55988110974684913</c:v>
                </c:pt>
                <c:pt idx="383">
                  <c:v>0.54877671419720764</c:v>
                </c:pt>
                <c:pt idx="384">
                  <c:v>0.55076379569951039</c:v>
                </c:pt>
                <c:pt idx="385">
                  <c:v>0.55320560719154099</c:v>
                </c:pt>
                <c:pt idx="386">
                  <c:v>0.5455526590055173</c:v>
                </c:pt>
                <c:pt idx="387">
                  <c:v>0.53829037021949844</c:v>
                </c:pt>
                <c:pt idx="388">
                  <c:v>0.52909946137429764</c:v>
                </c:pt>
                <c:pt idx="389">
                  <c:v>0.52598839927391527</c:v>
                </c:pt>
                <c:pt idx="390">
                  <c:v>0.52818822004568855</c:v>
                </c:pt>
                <c:pt idx="391">
                  <c:v>0.51646479890865582</c:v>
                </c:pt>
                <c:pt idx="392">
                  <c:v>0.51421924411230058</c:v>
                </c:pt>
                <c:pt idx="393">
                  <c:v>0.52050716427691623</c:v>
                </c:pt>
                <c:pt idx="394">
                  <c:v>0.51907585536241974</c:v>
                </c:pt>
                <c:pt idx="395">
                  <c:v>0.51873032151281762</c:v>
                </c:pt>
                <c:pt idx="396">
                  <c:v>0.51651418992043385</c:v>
                </c:pt>
                <c:pt idx="397">
                  <c:v>0.51260527110284226</c:v>
                </c:pt>
                <c:pt idx="398">
                  <c:v>0.51715301018634818</c:v>
                </c:pt>
                <c:pt idx="399">
                  <c:v>0.51450687085755054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D5E-48AD-93E9-D1BBA3BF164B}"/>
            </c:ext>
          </c:extLst>
        </c:ser>
        <c:ser>
          <c:idx val="1"/>
          <c:order val="1"/>
          <c:tx>
            <c:strRef>
              <c:f>Test!$J$51:$L$51</c:f>
              <c:strCache>
                <c:ptCount val="1"/>
                <c:pt idx="0">
                  <c:v>VF2f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Meas!$AV$2:$AV$7001</c:f>
              <c:numCache>
                <c:formatCode>General</c:formatCode>
                <c:ptCount val="7000"/>
                <c:pt idx="0">
                  <c:v>0</c:v>
                </c:pt>
                <c:pt idx="1">
                  <c:v>0.41595556293373165</c:v>
                </c:pt>
                <c:pt idx="2">
                  <c:v>0.41500354169162074</c:v>
                </c:pt>
                <c:pt idx="3">
                  <c:v>0.40807617944004621</c:v>
                </c:pt>
                <c:pt idx="4">
                  <c:v>0.41421603243410748</c:v>
                </c:pt>
                <c:pt idx="5">
                  <c:v>0.42694667089937355</c:v>
                </c:pt>
                <c:pt idx="6">
                  <c:v>0.42914413865701029</c:v>
                </c:pt>
                <c:pt idx="7">
                  <c:v>0.42776609066228105</c:v>
                </c:pt>
                <c:pt idx="8">
                  <c:v>0.4321165223168153</c:v>
                </c:pt>
                <c:pt idx="9">
                  <c:v>0.44182517493005785</c:v>
                </c:pt>
                <c:pt idx="10">
                  <c:v>0.4521797034029254</c:v>
                </c:pt>
                <c:pt idx="11">
                  <c:v>0.4542346567211446</c:v>
                </c:pt>
                <c:pt idx="12">
                  <c:v>0.44976418744970664</c:v>
                </c:pt>
                <c:pt idx="13">
                  <c:v>0.45836189280981843</c:v>
                </c:pt>
                <c:pt idx="14">
                  <c:v>0.46655108425492886</c:v>
                </c:pt>
                <c:pt idx="15">
                  <c:v>0.46753740429937313</c:v>
                </c:pt>
                <c:pt idx="16">
                  <c:v>0.47509414087895102</c:v>
                </c:pt>
                <c:pt idx="17">
                  <c:v>0.48002317021433755</c:v>
                </c:pt>
                <c:pt idx="18">
                  <c:v>0.48464514623021582</c:v>
                </c:pt>
                <c:pt idx="19">
                  <c:v>0.49410070478223223</c:v>
                </c:pt>
                <c:pt idx="20">
                  <c:v>0.49368665369287584</c:v>
                </c:pt>
                <c:pt idx="21">
                  <c:v>0.49432508611265469</c:v>
                </c:pt>
                <c:pt idx="22">
                  <c:v>0.51126977707163623</c:v>
                </c:pt>
                <c:pt idx="23">
                  <c:v>0.5125749286766117</c:v>
                </c:pt>
                <c:pt idx="24">
                  <c:v>0.50954955641451327</c:v>
                </c:pt>
                <c:pt idx="25">
                  <c:v>0.51598814760050471</c:v>
                </c:pt>
                <c:pt idx="26">
                  <c:v>0.51710395786461383</c:v>
                </c:pt>
                <c:pt idx="27">
                  <c:v>0.52872251862278596</c:v>
                </c:pt>
                <c:pt idx="28">
                  <c:v>0.54184524561422365</c:v>
                </c:pt>
                <c:pt idx="29">
                  <c:v>0.53256241505300861</c:v>
                </c:pt>
                <c:pt idx="30">
                  <c:v>0.53167404655737482</c:v>
                </c:pt>
                <c:pt idx="31">
                  <c:v>0.54097507091359198</c:v>
                </c:pt>
                <c:pt idx="32">
                  <c:v>0.5455909185254052</c:v>
                </c:pt>
                <c:pt idx="33">
                  <c:v>0.55909431110990726</c:v>
                </c:pt>
                <c:pt idx="34">
                  <c:v>0.56938953816479843</c:v>
                </c:pt>
                <c:pt idx="35">
                  <c:v>0.57817872791148084</c:v>
                </c:pt>
                <c:pt idx="36">
                  <c:v>0.58515872275915271</c:v>
                </c:pt>
                <c:pt idx="37">
                  <c:v>0.58953660285861897</c:v>
                </c:pt>
                <c:pt idx="38">
                  <c:v>0.60570395093262763</c:v>
                </c:pt>
                <c:pt idx="39">
                  <c:v>0.62401506114376915</c:v>
                </c:pt>
                <c:pt idx="40">
                  <c:v>0.62848388933903743</c:v>
                </c:pt>
                <c:pt idx="41">
                  <c:v>0.63029756348637567</c:v>
                </c:pt>
                <c:pt idx="42">
                  <c:v>0.6363820396662786</c:v>
                </c:pt>
                <c:pt idx="43">
                  <c:v>0.65686017428872912</c:v>
                </c:pt>
                <c:pt idx="44">
                  <c:v>0.68855636360648609</c:v>
                </c:pt>
                <c:pt idx="45">
                  <c:v>0.70675797923630845</c:v>
                </c:pt>
                <c:pt idx="46">
                  <c:v>0.7205387571063484</c:v>
                </c:pt>
                <c:pt idx="47">
                  <c:v>0.75001914680279558</c:v>
                </c:pt>
                <c:pt idx="48">
                  <c:v>0.77446576847409188</c:v>
                </c:pt>
                <c:pt idx="49">
                  <c:v>0.80964155624378087</c:v>
                </c:pt>
                <c:pt idx="50">
                  <c:v>0.8589212552036114</c:v>
                </c:pt>
                <c:pt idx="51">
                  <c:v>0.90167301202732708</c:v>
                </c:pt>
                <c:pt idx="52">
                  <c:v>0.96431035124612019</c:v>
                </c:pt>
                <c:pt idx="53">
                  <c:v>1.0384735181836275</c:v>
                </c:pt>
                <c:pt idx="54">
                  <c:v>1.1106123316166869</c:v>
                </c:pt>
                <c:pt idx="55">
                  <c:v>1.1914594011764463</c:v>
                </c:pt>
                <c:pt idx="56">
                  <c:v>1.2786386217214898</c:v>
                </c:pt>
                <c:pt idx="57">
                  <c:v>1.3581970446176357</c:v>
                </c:pt>
                <c:pt idx="58">
                  <c:v>1.4411769534265584</c:v>
                </c:pt>
                <c:pt idx="59">
                  <c:v>1.5165646870603466</c:v>
                </c:pt>
                <c:pt idx="60">
                  <c:v>1.5774862032028583</c:v>
                </c:pt>
                <c:pt idx="61">
                  <c:v>1.636110343461872</c:v>
                </c:pt>
                <c:pt idx="62">
                  <c:v>1.6994360851674464</c:v>
                </c:pt>
                <c:pt idx="63">
                  <c:v>1.7565783143640046</c:v>
                </c:pt>
                <c:pt idx="64">
                  <c:v>1.7982962655005426</c:v>
                </c:pt>
                <c:pt idx="65">
                  <c:v>1.8323548199715183</c:v>
                </c:pt>
                <c:pt idx="66">
                  <c:v>1.8638887148777796</c:v>
                </c:pt>
                <c:pt idx="67">
                  <c:v>1.8944475535845815</c:v>
                </c:pt>
                <c:pt idx="68">
                  <c:v>1.9265410598139234</c:v>
                </c:pt>
                <c:pt idx="69">
                  <c:v>1.9516718636967618</c:v>
                </c:pt>
                <c:pt idx="70">
                  <c:v>1.9746887808881797</c:v>
                </c:pt>
                <c:pt idx="71">
                  <c:v>2.0107554265458645</c:v>
                </c:pt>
                <c:pt idx="72">
                  <c:v>2.0322156658627129</c:v>
                </c:pt>
                <c:pt idx="73">
                  <c:v>2.0412074500751536</c:v>
                </c:pt>
                <c:pt idx="74">
                  <c:v>2.0760403654623416</c:v>
                </c:pt>
                <c:pt idx="75">
                  <c:v>2.1353805176284211</c:v>
                </c:pt>
                <c:pt idx="76">
                  <c:v>2.2095173711415188</c:v>
                </c:pt>
                <c:pt idx="77">
                  <c:v>2.2944344849938325</c:v>
                </c:pt>
                <c:pt idx="78">
                  <c:v>2.4115401018092877</c:v>
                </c:pt>
                <c:pt idx="79">
                  <c:v>2.5596561182296926</c:v>
                </c:pt>
                <c:pt idx="80">
                  <c:v>2.7307861656549406</c:v>
                </c:pt>
                <c:pt idx="81">
                  <c:v>2.9100841582597776</c:v>
                </c:pt>
                <c:pt idx="82">
                  <c:v>3.0846656142462789</c:v>
                </c:pt>
                <c:pt idx="83">
                  <c:v>3.2681168881235392</c:v>
                </c:pt>
                <c:pt idx="84">
                  <c:v>3.4439191582895887</c:v>
                </c:pt>
                <c:pt idx="85">
                  <c:v>3.5932527035679982</c:v>
                </c:pt>
                <c:pt idx="86">
                  <c:v>3.7337001928106663</c:v>
                </c:pt>
                <c:pt idx="87">
                  <c:v>3.8847071630237124</c:v>
                </c:pt>
                <c:pt idx="88">
                  <c:v>4.0187237951303372</c:v>
                </c:pt>
                <c:pt idx="89">
                  <c:v>4.1070948949650452</c:v>
                </c:pt>
                <c:pt idx="90">
                  <c:v>4.1831616548764936</c:v>
                </c:pt>
                <c:pt idx="91">
                  <c:v>4.2457168423474769</c:v>
                </c:pt>
                <c:pt idx="92">
                  <c:v>4.3082399791201054</c:v>
                </c:pt>
                <c:pt idx="93">
                  <c:v>4.3608863856515878</c:v>
                </c:pt>
                <c:pt idx="94">
                  <c:v>4.3795052293622971</c:v>
                </c:pt>
                <c:pt idx="95">
                  <c:v>4.4059772623599818</c:v>
                </c:pt>
                <c:pt idx="96">
                  <c:v>4.473012110923249</c:v>
                </c:pt>
                <c:pt idx="97">
                  <c:v>4.5264163038384941</c:v>
                </c:pt>
                <c:pt idx="98">
                  <c:v>4.5882138409000914</c:v>
                </c:pt>
                <c:pt idx="99">
                  <c:v>4.6512573585663617</c:v>
                </c:pt>
                <c:pt idx="100">
                  <c:v>4.7579435418835656</c:v>
                </c:pt>
                <c:pt idx="101">
                  <c:v>4.912647840108944</c:v>
                </c:pt>
                <c:pt idx="102">
                  <c:v>5.0677049939970837</c:v>
                </c:pt>
                <c:pt idx="103">
                  <c:v>5.2177123225016135</c:v>
                </c:pt>
                <c:pt idx="104">
                  <c:v>5.3891313863560182</c:v>
                </c:pt>
                <c:pt idx="105">
                  <c:v>5.5802703512986822</c:v>
                </c:pt>
                <c:pt idx="106">
                  <c:v>5.7968459478700529</c:v>
                </c:pt>
                <c:pt idx="107">
                  <c:v>5.9848320589740434</c:v>
                </c:pt>
                <c:pt idx="108">
                  <c:v>6.134728004570599</c:v>
                </c:pt>
                <c:pt idx="109">
                  <c:v>6.3045315693872945</c:v>
                </c:pt>
                <c:pt idx="110">
                  <c:v>6.4654879619358416</c:v>
                </c:pt>
                <c:pt idx="111">
                  <c:v>6.6176308416927299</c:v>
                </c:pt>
                <c:pt idx="112">
                  <c:v>6.8072732788196566</c:v>
                </c:pt>
                <c:pt idx="113">
                  <c:v>7.0076582333250448</c:v>
                </c:pt>
                <c:pt idx="114">
                  <c:v>7.2199309676296384</c:v>
                </c:pt>
                <c:pt idx="115">
                  <c:v>7.4226056548094919</c:v>
                </c:pt>
                <c:pt idx="116">
                  <c:v>7.5950484154840439</c:v>
                </c:pt>
                <c:pt idx="117">
                  <c:v>7.8012391783663206</c:v>
                </c:pt>
                <c:pt idx="118">
                  <c:v>8.0309862816627362</c:v>
                </c:pt>
                <c:pt idx="119">
                  <c:v>8.2201033356010793</c:v>
                </c:pt>
                <c:pt idx="120">
                  <c:v>8.3309807598699166</c:v>
                </c:pt>
                <c:pt idx="121">
                  <c:v>8.4200783408342605</c:v>
                </c:pt>
                <c:pt idx="122">
                  <c:v>8.558605722252155</c:v>
                </c:pt>
                <c:pt idx="123">
                  <c:v>8.7077134694585698</c:v>
                </c:pt>
                <c:pt idx="124">
                  <c:v>8.8603705745652395</c:v>
                </c:pt>
                <c:pt idx="125">
                  <c:v>8.9932772616658827</c:v>
                </c:pt>
                <c:pt idx="126">
                  <c:v>9.1814309606271394</c:v>
                </c:pt>
                <c:pt idx="127">
                  <c:v>9.4379357080568855</c:v>
                </c:pt>
                <c:pt idx="128">
                  <c:v>9.6573461798285951</c:v>
                </c:pt>
                <c:pt idx="129">
                  <c:v>9.8897073397296307</c:v>
                </c:pt>
                <c:pt idx="130">
                  <c:v>10.164244506566101</c:v>
                </c:pt>
                <c:pt idx="131">
                  <c:v>10.436714762361902</c:v>
                </c:pt>
                <c:pt idx="132">
                  <c:v>10.688384540248686</c:v>
                </c:pt>
                <c:pt idx="133">
                  <c:v>10.873122029518706</c:v>
                </c:pt>
                <c:pt idx="134">
                  <c:v>11.064880668636423</c:v>
                </c:pt>
                <c:pt idx="135">
                  <c:v>11.318515528221264</c:v>
                </c:pt>
                <c:pt idx="136">
                  <c:v>11.608811727485815</c:v>
                </c:pt>
                <c:pt idx="137">
                  <c:v>11.901401236654081</c:v>
                </c:pt>
                <c:pt idx="138">
                  <c:v>12.192119735756497</c:v>
                </c:pt>
                <c:pt idx="139">
                  <c:v>12.541592159154622</c:v>
                </c:pt>
                <c:pt idx="140">
                  <c:v>12.932797374824741</c:v>
                </c:pt>
                <c:pt idx="141">
                  <c:v>13.35930016735607</c:v>
                </c:pt>
                <c:pt idx="142">
                  <c:v>13.739228993777136</c:v>
                </c:pt>
                <c:pt idx="143">
                  <c:v>14.002990539411758</c:v>
                </c:pt>
                <c:pt idx="144">
                  <c:v>14.327383562989491</c:v>
                </c:pt>
                <c:pt idx="145">
                  <c:v>14.693017487104271</c:v>
                </c:pt>
                <c:pt idx="146">
                  <c:v>15.000331949760618</c:v>
                </c:pt>
                <c:pt idx="147">
                  <c:v>15.291828360951971</c:v>
                </c:pt>
                <c:pt idx="148">
                  <c:v>15.629017104666579</c:v>
                </c:pt>
                <c:pt idx="149">
                  <c:v>16.094303300842839</c:v>
                </c:pt>
                <c:pt idx="150">
                  <c:v>16.625538434810238</c:v>
                </c:pt>
                <c:pt idx="151">
                  <c:v>17.100766103882794</c:v>
                </c:pt>
                <c:pt idx="152">
                  <c:v>17.602793798554991</c:v>
                </c:pt>
                <c:pt idx="153">
                  <c:v>18.167254227894048</c:v>
                </c:pt>
                <c:pt idx="154">
                  <c:v>18.77989395158469</c:v>
                </c:pt>
                <c:pt idx="155">
                  <c:v>19.386145342860026</c:v>
                </c:pt>
                <c:pt idx="156">
                  <c:v>20.009135243559996</c:v>
                </c:pt>
                <c:pt idx="157">
                  <c:v>20.592948481854609</c:v>
                </c:pt>
                <c:pt idx="158">
                  <c:v>21.073191923571702</c:v>
                </c:pt>
                <c:pt idx="159">
                  <c:v>21.519219240180856</c:v>
                </c:pt>
                <c:pt idx="160">
                  <c:v>22.022768804616728</c:v>
                </c:pt>
                <c:pt idx="161">
                  <c:v>22.527466626662935</c:v>
                </c:pt>
                <c:pt idx="162">
                  <c:v>23.133695995749257</c:v>
                </c:pt>
                <c:pt idx="163">
                  <c:v>23.64640468162202</c:v>
                </c:pt>
                <c:pt idx="164">
                  <c:v>24.02638515108233</c:v>
                </c:pt>
                <c:pt idx="165">
                  <c:v>24.518261969453103</c:v>
                </c:pt>
                <c:pt idx="166">
                  <c:v>24.987626207865521</c:v>
                </c:pt>
                <c:pt idx="167">
                  <c:v>25.437165562383253</c:v>
                </c:pt>
                <c:pt idx="168">
                  <c:v>25.87759063247325</c:v>
                </c:pt>
                <c:pt idx="169">
                  <c:v>26.217348388551049</c:v>
                </c:pt>
                <c:pt idx="170">
                  <c:v>26.683002250218429</c:v>
                </c:pt>
                <c:pt idx="171">
                  <c:v>27.422844467520687</c:v>
                </c:pt>
                <c:pt idx="172">
                  <c:v>28.256687275287401</c:v>
                </c:pt>
                <c:pt idx="173">
                  <c:v>29.178805617333222</c:v>
                </c:pt>
                <c:pt idx="174">
                  <c:v>30.116814935701559</c:v>
                </c:pt>
                <c:pt idx="175">
                  <c:v>31.176737043098225</c:v>
                </c:pt>
                <c:pt idx="176">
                  <c:v>32.329960336250089</c:v>
                </c:pt>
                <c:pt idx="177">
                  <c:v>33.380511178542527</c:v>
                </c:pt>
                <c:pt idx="178">
                  <c:v>34.302789385272597</c:v>
                </c:pt>
                <c:pt idx="179">
                  <c:v>35.209699926885477</c:v>
                </c:pt>
                <c:pt idx="180">
                  <c:v>36.096985239925836</c:v>
                </c:pt>
                <c:pt idx="181">
                  <c:v>36.958382773992071</c:v>
                </c:pt>
                <c:pt idx="182">
                  <c:v>37.809707907618403</c:v>
                </c:pt>
                <c:pt idx="183">
                  <c:v>38.698250768878772</c:v>
                </c:pt>
                <c:pt idx="184">
                  <c:v>39.535224071204439</c:v>
                </c:pt>
                <c:pt idx="185">
                  <c:v>40.251826743281434</c:v>
                </c:pt>
                <c:pt idx="186">
                  <c:v>40.901696921501056</c:v>
                </c:pt>
                <c:pt idx="187">
                  <c:v>41.413308237563072</c:v>
                </c:pt>
                <c:pt idx="188">
                  <c:v>41.875666052257465</c:v>
                </c:pt>
                <c:pt idx="189">
                  <c:v>42.094772387155729</c:v>
                </c:pt>
                <c:pt idx="190">
                  <c:v>41.956036472404101</c:v>
                </c:pt>
                <c:pt idx="191">
                  <c:v>41.936869600812443</c:v>
                </c:pt>
                <c:pt idx="192">
                  <c:v>42.204934938919202</c:v>
                </c:pt>
                <c:pt idx="193">
                  <c:v>42.73014113541911</c:v>
                </c:pt>
                <c:pt idx="194">
                  <c:v>43.415845557896922</c:v>
                </c:pt>
                <c:pt idx="195">
                  <c:v>44.406087885120719</c:v>
                </c:pt>
                <c:pt idx="196">
                  <c:v>45.560018113942661</c:v>
                </c:pt>
                <c:pt idx="197">
                  <c:v>46.740563094919693</c:v>
                </c:pt>
                <c:pt idx="198">
                  <c:v>47.704546036749356</c:v>
                </c:pt>
                <c:pt idx="199">
                  <c:v>48.647439690625568</c:v>
                </c:pt>
                <c:pt idx="200">
                  <c:v>49.360704698820591</c:v>
                </c:pt>
                <c:pt idx="201">
                  <c:v>50.194062022878434</c:v>
                </c:pt>
                <c:pt idx="202">
                  <c:v>51.218056652122421</c:v>
                </c:pt>
                <c:pt idx="203">
                  <c:v>52.218832028314431</c:v>
                </c:pt>
                <c:pt idx="204">
                  <c:v>53.68608555571673</c:v>
                </c:pt>
                <c:pt idx="205">
                  <c:v>55.318868353097635</c:v>
                </c:pt>
                <c:pt idx="206">
                  <c:v>57.025419083097525</c:v>
                </c:pt>
                <c:pt idx="207">
                  <c:v>58.622321283582288</c:v>
                </c:pt>
                <c:pt idx="208">
                  <c:v>60.120892147274695</c:v>
                </c:pt>
                <c:pt idx="209">
                  <c:v>61.452950357657599</c:v>
                </c:pt>
                <c:pt idx="210">
                  <c:v>63.375163183583844</c:v>
                </c:pt>
                <c:pt idx="211">
                  <c:v>65.15959295346623</c:v>
                </c:pt>
                <c:pt idx="212">
                  <c:v>67.223335074005391</c:v>
                </c:pt>
                <c:pt idx="213">
                  <c:v>69.606504211758377</c:v>
                </c:pt>
                <c:pt idx="214">
                  <c:v>72.254548063868555</c:v>
                </c:pt>
                <c:pt idx="215">
                  <c:v>74.720256865689947</c:v>
                </c:pt>
                <c:pt idx="216">
                  <c:v>76.656235018290687</c:v>
                </c:pt>
                <c:pt idx="217">
                  <c:v>78.102680716426221</c:v>
                </c:pt>
                <c:pt idx="218">
                  <c:v>79.476624306747468</c:v>
                </c:pt>
                <c:pt idx="219">
                  <c:v>80.591679363792494</c:v>
                </c:pt>
                <c:pt idx="220">
                  <c:v>81.227078554363899</c:v>
                </c:pt>
                <c:pt idx="221">
                  <c:v>81.797145815255718</c:v>
                </c:pt>
                <c:pt idx="222">
                  <c:v>82.447689010375939</c:v>
                </c:pt>
                <c:pt idx="223">
                  <c:v>83.55713577026151</c:v>
                </c:pt>
                <c:pt idx="224">
                  <c:v>84.916298566024878</c:v>
                </c:pt>
                <c:pt idx="225">
                  <c:v>86.1513355101781</c:v>
                </c:pt>
                <c:pt idx="226">
                  <c:v>87.512267295740259</c:v>
                </c:pt>
                <c:pt idx="227">
                  <c:v>88.97403064067008</c:v>
                </c:pt>
                <c:pt idx="228">
                  <c:v>90.203441160288804</c:v>
                </c:pt>
                <c:pt idx="229">
                  <c:v>91.420112908592571</c:v>
                </c:pt>
                <c:pt idx="230">
                  <c:v>92.457713763053576</c:v>
                </c:pt>
                <c:pt idx="231">
                  <c:v>93.320405776084485</c:v>
                </c:pt>
                <c:pt idx="232">
                  <c:v>94.208160368862835</c:v>
                </c:pt>
                <c:pt idx="233">
                  <c:v>94.759125518367014</c:v>
                </c:pt>
                <c:pt idx="234">
                  <c:v>95.16078391438154</c:v>
                </c:pt>
                <c:pt idx="235">
                  <c:v>95.558134924511322</c:v>
                </c:pt>
                <c:pt idx="236">
                  <c:v>95.903042638702473</c:v>
                </c:pt>
                <c:pt idx="237">
                  <c:v>96.201621490411284</c:v>
                </c:pt>
                <c:pt idx="238">
                  <c:v>96.403900138714988</c:v>
                </c:pt>
                <c:pt idx="239">
                  <c:v>96.786403565350696</c:v>
                </c:pt>
                <c:pt idx="240">
                  <c:v>97.398527405390752</c:v>
                </c:pt>
                <c:pt idx="241">
                  <c:v>97.878011958175449</c:v>
                </c:pt>
                <c:pt idx="242">
                  <c:v>97.68968145502096</c:v>
                </c:pt>
                <c:pt idx="243">
                  <c:v>95.571793352515655</c:v>
                </c:pt>
                <c:pt idx="244">
                  <c:v>93.126088274539711</c:v>
                </c:pt>
                <c:pt idx="245">
                  <c:v>91.336980919523242</c:v>
                </c:pt>
                <c:pt idx="246">
                  <c:v>88.746305371255886</c:v>
                </c:pt>
                <c:pt idx="247">
                  <c:v>85.615100322301402</c:v>
                </c:pt>
                <c:pt idx="248">
                  <c:v>83.921810685374822</c:v>
                </c:pt>
                <c:pt idx="249">
                  <c:v>82.878153262037145</c:v>
                </c:pt>
                <c:pt idx="250">
                  <c:v>84.385599949118756</c:v>
                </c:pt>
                <c:pt idx="251">
                  <c:v>87.434684373092367</c:v>
                </c:pt>
                <c:pt idx="252">
                  <c:v>89.228785229548905</c:v>
                </c:pt>
                <c:pt idx="253">
                  <c:v>90.793936249787706</c:v>
                </c:pt>
                <c:pt idx="254">
                  <c:v>93.022086671546916</c:v>
                </c:pt>
                <c:pt idx="255">
                  <c:v>94.567666132322756</c:v>
                </c:pt>
                <c:pt idx="256">
                  <c:v>96.553891202919687</c:v>
                </c:pt>
                <c:pt idx="257">
                  <c:v>97.798848624317728</c:v>
                </c:pt>
                <c:pt idx="258">
                  <c:v>98.515416652924955</c:v>
                </c:pt>
                <c:pt idx="259">
                  <c:v>98.92572427193268</c:v>
                </c:pt>
                <c:pt idx="260">
                  <c:v>94.284628751694044</c:v>
                </c:pt>
                <c:pt idx="261">
                  <c:v>85.835450815928283</c:v>
                </c:pt>
                <c:pt idx="262">
                  <c:v>76.315303437978613</c:v>
                </c:pt>
                <c:pt idx="263">
                  <c:v>65.968471446861585</c:v>
                </c:pt>
                <c:pt idx="264">
                  <c:v>55.313220156564476</c:v>
                </c:pt>
                <c:pt idx="265">
                  <c:v>43.42506414830099</c:v>
                </c:pt>
                <c:pt idx="266">
                  <c:v>32.126706296059162</c:v>
                </c:pt>
                <c:pt idx="267">
                  <c:v>26.656891303289136</c:v>
                </c:pt>
                <c:pt idx="268">
                  <c:v>23.05534585321352</c:v>
                </c:pt>
                <c:pt idx="269">
                  <c:v>20.281984001418152</c:v>
                </c:pt>
                <c:pt idx="270">
                  <c:v>18.502819200444694</c:v>
                </c:pt>
                <c:pt idx="271">
                  <c:v>16.280403731739135</c:v>
                </c:pt>
                <c:pt idx="272">
                  <c:v>14.240782314183738</c:v>
                </c:pt>
                <c:pt idx="273">
                  <c:v>12.020239905395629</c:v>
                </c:pt>
                <c:pt idx="274">
                  <c:v>9.3776547200344886</c:v>
                </c:pt>
                <c:pt idx="275">
                  <c:v>8.4778216212735344</c:v>
                </c:pt>
                <c:pt idx="276">
                  <c:v>7.284079799837067</c:v>
                </c:pt>
                <c:pt idx="277">
                  <c:v>5.3593736003168635</c:v>
                </c:pt>
                <c:pt idx="278">
                  <c:v>4.1680091482966279</c:v>
                </c:pt>
                <c:pt idx="279">
                  <c:v>3.1004789420811543</c:v>
                </c:pt>
                <c:pt idx="280">
                  <c:v>2.3562358897385587</c:v>
                </c:pt>
                <c:pt idx="281">
                  <c:v>1.9990643182922099</c:v>
                </c:pt>
                <c:pt idx="282">
                  <c:v>1.5336297854418521</c:v>
                </c:pt>
                <c:pt idx="283">
                  <c:v>0.91834780372806857</c:v>
                </c:pt>
                <c:pt idx="284">
                  <c:v>0.46394864364105814</c:v>
                </c:pt>
                <c:pt idx="285">
                  <c:v>0.18389426414536345</c:v>
                </c:pt>
                <c:pt idx="286">
                  <c:v>5.5665577647611042E-2</c:v>
                </c:pt>
                <c:pt idx="287">
                  <c:v>-3.9604688424622378E-2</c:v>
                </c:pt>
                <c:pt idx="288">
                  <c:v>-0.1213481652761202</c:v>
                </c:pt>
                <c:pt idx="289">
                  <c:v>-0.15133142498505098</c:v>
                </c:pt>
                <c:pt idx="290">
                  <c:v>-0.10803505242958655</c:v>
                </c:pt>
                <c:pt idx="291">
                  <c:v>-7.0606177876958609E-2</c:v>
                </c:pt>
                <c:pt idx="292">
                  <c:v>-4.2995716224698888E-2</c:v>
                </c:pt>
                <c:pt idx="293">
                  <c:v>1.9940050706747113E-2</c:v>
                </c:pt>
                <c:pt idx="294">
                  <c:v>1.8329601741965688E-2</c:v>
                </c:pt>
                <c:pt idx="295">
                  <c:v>6.5427467786623407E-3</c:v>
                </c:pt>
                <c:pt idx="296">
                  <c:v>1.356906184890061E-2</c:v>
                </c:pt>
                <c:pt idx="297">
                  <c:v>-8.7976524355432486E-3</c:v>
                </c:pt>
                <c:pt idx="298">
                  <c:v>7.5694279338260617E-3</c:v>
                </c:pt>
                <c:pt idx="299">
                  <c:v>3.5048157218151708E-2</c:v>
                </c:pt>
                <c:pt idx="300">
                  <c:v>3.7299321769005342E-2</c:v>
                </c:pt>
                <c:pt idx="301">
                  <c:v>6.5848134364431196E-2</c:v>
                </c:pt>
                <c:pt idx="302">
                  <c:v>0.14778289882096182</c:v>
                </c:pt>
                <c:pt idx="303">
                  <c:v>0.26068855127082868</c:v>
                </c:pt>
                <c:pt idx="304">
                  <c:v>0.33341576636070147</c:v>
                </c:pt>
                <c:pt idx="305">
                  <c:v>0.33392666077913963</c:v>
                </c:pt>
                <c:pt idx="306">
                  <c:v>0.32135910766220077</c:v>
                </c:pt>
                <c:pt idx="307">
                  <c:v>0.33363985068172058</c:v>
                </c:pt>
                <c:pt idx="308">
                  <c:v>0.36315072917484764</c:v>
                </c:pt>
                <c:pt idx="309">
                  <c:v>0.36641808716182694</c:v>
                </c:pt>
                <c:pt idx="310">
                  <c:v>0.33964154919379019</c:v>
                </c:pt>
                <c:pt idx="311">
                  <c:v>0.3513579473823954</c:v>
                </c:pt>
                <c:pt idx="312">
                  <c:v>0.40285636034253497</c:v>
                </c:pt>
                <c:pt idx="313">
                  <c:v>0.45056432962835158</c:v>
                </c:pt>
                <c:pt idx="314">
                  <c:v>0.48753920304492959</c:v>
                </c:pt>
                <c:pt idx="315">
                  <c:v>0.52634708664374052</c:v>
                </c:pt>
                <c:pt idx="316">
                  <c:v>0.5753172556901337</c:v>
                </c:pt>
                <c:pt idx="317">
                  <c:v>0.60744942093544585</c:v>
                </c:pt>
                <c:pt idx="318">
                  <c:v>0.61460988775912084</c:v>
                </c:pt>
                <c:pt idx="319">
                  <c:v>0.6344740244119057</c:v>
                </c:pt>
                <c:pt idx="320">
                  <c:v>0.65058361267649545</c:v>
                </c:pt>
                <c:pt idx="321">
                  <c:v>0.67875066734171408</c:v>
                </c:pt>
                <c:pt idx="322">
                  <c:v>0.65943470835742701</c:v>
                </c:pt>
                <c:pt idx="323">
                  <c:v>0.62050593676624521</c:v>
                </c:pt>
                <c:pt idx="324">
                  <c:v>0.60531319628381353</c:v>
                </c:pt>
                <c:pt idx="325">
                  <c:v>0.60523180612409633</c:v>
                </c:pt>
                <c:pt idx="326">
                  <c:v>0.60449774877796203</c:v>
                </c:pt>
                <c:pt idx="327">
                  <c:v>0.5867940258756944</c:v>
                </c:pt>
                <c:pt idx="328">
                  <c:v>0.56084297912014769</c:v>
                </c:pt>
                <c:pt idx="329">
                  <c:v>0.56817812531693135</c:v>
                </c:pt>
                <c:pt idx="330">
                  <c:v>0.57953899019698907</c:v>
                </c:pt>
                <c:pt idx="331">
                  <c:v>0.57560547234155612</c:v>
                </c:pt>
                <c:pt idx="332">
                  <c:v>0.58369083856451098</c:v>
                </c:pt>
                <c:pt idx="333">
                  <c:v>0.59017991217953714</c:v>
                </c:pt>
                <c:pt idx="334">
                  <c:v>0.58142675662519694</c:v>
                </c:pt>
                <c:pt idx="335">
                  <c:v>0.55911965824395959</c:v>
                </c:pt>
                <c:pt idx="336">
                  <c:v>0.54701844781783693</c:v>
                </c:pt>
                <c:pt idx="337">
                  <c:v>0.54663312886962523</c:v>
                </c:pt>
                <c:pt idx="338">
                  <c:v>0.55788137259720016</c:v>
                </c:pt>
                <c:pt idx="339">
                  <c:v>0.55055156665857818</c:v>
                </c:pt>
                <c:pt idx="340">
                  <c:v>0.53324754912662109</c:v>
                </c:pt>
                <c:pt idx="341">
                  <c:v>0.54555790542376192</c:v>
                </c:pt>
                <c:pt idx="342">
                  <c:v>0.55885760425159903</c:v>
                </c:pt>
                <c:pt idx="343">
                  <c:v>0.55567963745301363</c:v>
                </c:pt>
                <c:pt idx="344">
                  <c:v>0.55023154932966234</c:v>
                </c:pt>
                <c:pt idx="345">
                  <c:v>0.55167226539392922</c:v>
                </c:pt>
                <c:pt idx="346">
                  <c:v>0.55498926500061185</c:v>
                </c:pt>
                <c:pt idx="347">
                  <c:v>0.55776612552365079</c:v>
                </c:pt>
                <c:pt idx="348">
                  <c:v>0.56203940777497763</c:v>
                </c:pt>
                <c:pt idx="349">
                  <c:v>0.57761531218619278</c:v>
                </c:pt>
                <c:pt idx="350">
                  <c:v>0.5971285083340101</c:v>
                </c:pt>
                <c:pt idx="351">
                  <c:v>0.6030783782016863</c:v>
                </c:pt>
                <c:pt idx="352">
                  <c:v>0.58967180562991561</c:v>
                </c:pt>
                <c:pt idx="353">
                  <c:v>0.591252176304634</c:v>
                </c:pt>
                <c:pt idx="354">
                  <c:v>0.61230024968043095</c:v>
                </c:pt>
                <c:pt idx="355">
                  <c:v>0.61166051362495855</c:v>
                </c:pt>
                <c:pt idx="356">
                  <c:v>0.59808574195431652</c:v>
                </c:pt>
                <c:pt idx="357">
                  <c:v>0.58990086667088482</c:v>
                </c:pt>
                <c:pt idx="358">
                  <c:v>0.58043791754663265</c:v>
                </c:pt>
                <c:pt idx="359">
                  <c:v>0.57867964919984494</c:v>
                </c:pt>
                <c:pt idx="360">
                  <c:v>0.57280588629489271</c:v>
                </c:pt>
                <c:pt idx="361">
                  <c:v>0.55879632995995954</c:v>
                </c:pt>
                <c:pt idx="362">
                  <c:v>0.55308500312235775</c:v>
                </c:pt>
                <c:pt idx="363">
                  <c:v>0.55100281457232969</c:v>
                </c:pt>
                <c:pt idx="364">
                  <c:v>0.55678024111858304</c:v>
                </c:pt>
                <c:pt idx="365">
                  <c:v>0.56750070940136266</c:v>
                </c:pt>
                <c:pt idx="366">
                  <c:v>0.5732451070063288</c:v>
                </c:pt>
                <c:pt idx="367">
                  <c:v>0.57430809588438425</c:v>
                </c:pt>
                <c:pt idx="368">
                  <c:v>0.57123383163035213</c:v>
                </c:pt>
                <c:pt idx="369">
                  <c:v>0.56971079816052606</c:v>
                </c:pt>
                <c:pt idx="370">
                  <c:v>0.56769384772255482</c:v>
                </c:pt>
                <c:pt idx="371">
                  <c:v>0.56017393789038661</c:v>
                </c:pt>
                <c:pt idx="372">
                  <c:v>0.55643904167958846</c:v>
                </c:pt>
                <c:pt idx="373">
                  <c:v>0.55550780677585565</c:v>
                </c:pt>
                <c:pt idx="374">
                  <c:v>0.55252307764299258</c:v>
                </c:pt>
                <c:pt idx="375">
                  <c:v>0.55186120435178043</c:v>
                </c:pt>
                <c:pt idx="376">
                  <c:v>0.54899042256568797</c:v>
                </c:pt>
                <c:pt idx="377">
                  <c:v>0.54152572052718995</c:v>
                </c:pt>
                <c:pt idx="378">
                  <c:v>0.53609415469346156</c:v>
                </c:pt>
                <c:pt idx="379">
                  <c:v>0.52935281093002806</c:v>
                </c:pt>
                <c:pt idx="380">
                  <c:v>0.52905948991792051</c:v>
                </c:pt>
                <c:pt idx="381">
                  <c:v>0.53888829665191906</c:v>
                </c:pt>
                <c:pt idx="382">
                  <c:v>0.54265464622681825</c:v>
                </c:pt>
                <c:pt idx="383">
                  <c:v>0.5368866221233578</c:v>
                </c:pt>
                <c:pt idx="384">
                  <c:v>0.53348558253269462</c:v>
                </c:pt>
                <c:pt idx="385">
                  <c:v>0.53535788570893073</c:v>
                </c:pt>
                <c:pt idx="386">
                  <c:v>0.54310870625819097</c:v>
                </c:pt>
                <c:pt idx="387">
                  <c:v>0.53685240477672935</c:v>
                </c:pt>
                <c:pt idx="388">
                  <c:v>0.51871996823323052</c:v>
                </c:pt>
                <c:pt idx="389">
                  <c:v>0.52053740305220475</c:v>
                </c:pt>
                <c:pt idx="390">
                  <c:v>0.52675531221626382</c:v>
                </c:pt>
                <c:pt idx="391">
                  <c:v>0.53082815306073583</c:v>
                </c:pt>
                <c:pt idx="392">
                  <c:v>0.5296429806701578</c:v>
                </c:pt>
                <c:pt idx="393">
                  <c:v>0.52152685757639039</c:v>
                </c:pt>
                <c:pt idx="394">
                  <c:v>0.5199692674531472</c:v>
                </c:pt>
                <c:pt idx="395">
                  <c:v>0.5255370773646304</c:v>
                </c:pt>
                <c:pt idx="396">
                  <c:v>0.5179840106801531</c:v>
                </c:pt>
                <c:pt idx="397">
                  <c:v>0.50581014809436342</c:v>
                </c:pt>
                <c:pt idx="398">
                  <c:v>0.50174700309225873</c:v>
                </c:pt>
                <c:pt idx="399">
                  <c:v>0.50762203481457113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D5E-48AD-93E9-D1BBA3BF164B}"/>
            </c:ext>
          </c:extLst>
        </c:ser>
        <c:ser>
          <c:idx val="2"/>
          <c:order val="2"/>
          <c:tx>
            <c:strRef>
              <c:f>Test!$J$52:$L$52</c:f>
              <c:strCache>
                <c:ptCount val="1"/>
                <c:pt idx="0">
                  <c:v>VF3f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Meas!$AW$2:$AW$7001</c:f>
              <c:numCache>
                <c:formatCode>General</c:formatCode>
                <c:ptCount val="7000"/>
                <c:pt idx="0">
                  <c:v>0</c:v>
                </c:pt>
                <c:pt idx="1">
                  <c:v>0.43141260629020511</c:v>
                </c:pt>
                <c:pt idx="2">
                  <c:v>0.43690971014676749</c:v>
                </c:pt>
                <c:pt idx="3">
                  <c:v>0.43899994338146225</c:v>
                </c:pt>
                <c:pt idx="4">
                  <c:v>0.4375286521660815</c:v>
                </c:pt>
                <c:pt idx="5">
                  <c:v>0.43092229691150663</c:v>
                </c:pt>
                <c:pt idx="6">
                  <c:v>0.42970465877954184</c:v>
                </c:pt>
                <c:pt idx="7">
                  <c:v>0.43268499080747796</c:v>
                </c:pt>
                <c:pt idx="8">
                  <c:v>0.43557278766056295</c:v>
                </c:pt>
                <c:pt idx="9">
                  <c:v>0.43014213710222299</c:v>
                </c:pt>
                <c:pt idx="10">
                  <c:v>0.42138809400453647</c:v>
                </c:pt>
                <c:pt idx="11">
                  <c:v>0.42487513180837538</c:v>
                </c:pt>
                <c:pt idx="12">
                  <c:v>0.42961362365313766</c:v>
                </c:pt>
                <c:pt idx="13">
                  <c:v>0.43671473039352637</c:v>
                </c:pt>
                <c:pt idx="14">
                  <c:v>0.43795332842316098</c:v>
                </c:pt>
                <c:pt idx="15">
                  <c:v>0.42657606246956103</c:v>
                </c:pt>
                <c:pt idx="16">
                  <c:v>0.42848573441408638</c:v>
                </c:pt>
                <c:pt idx="17">
                  <c:v>0.43944407768910237</c:v>
                </c:pt>
                <c:pt idx="18">
                  <c:v>0.43646570060043616</c:v>
                </c:pt>
                <c:pt idx="19">
                  <c:v>0.43471354445478838</c:v>
                </c:pt>
                <c:pt idx="20">
                  <c:v>0.42799714726864979</c:v>
                </c:pt>
                <c:pt idx="21">
                  <c:v>0.41943161844651394</c:v>
                </c:pt>
                <c:pt idx="22">
                  <c:v>0.43441791027956972</c:v>
                </c:pt>
                <c:pt idx="23">
                  <c:v>0.44420354980990151</c:v>
                </c:pt>
                <c:pt idx="24">
                  <c:v>0.44014226864934225</c:v>
                </c:pt>
                <c:pt idx="25">
                  <c:v>0.44200273162405906</c:v>
                </c:pt>
                <c:pt idx="26">
                  <c:v>0.43935591870768931</c:v>
                </c:pt>
                <c:pt idx="27">
                  <c:v>0.44220625452613044</c:v>
                </c:pt>
                <c:pt idx="28">
                  <c:v>0.45479975642114379</c:v>
                </c:pt>
                <c:pt idx="29">
                  <c:v>0.44413651820333505</c:v>
                </c:pt>
                <c:pt idx="30">
                  <c:v>0.4350777406604312</c:v>
                </c:pt>
                <c:pt idx="31">
                  <c:v>0.43473287053807247</c:v>
                </c:pt>
                <c:pt idx="32">
                  <c:v>0.43105416281565828</c:v>
                </c:pt>
                <c:pt idx="33">
                  <c:v>0.44156088801042165</c:v>
                </c:pt>
                <c:pt idx="34">
                  <c:v>0.44194427290577326</c:v>
                </c:pt>
                <c:pt idx="35">
                  <c:v>0.43727904695704861</c:v>
                </c:pt>
                <c:pt idx="36">
                  <c:v>0.44298584737832852</c:v>
                </c:pt>
                <c:pt idx="37">
                  <c:v>0.44168435711988446</c:v>
                </c:pt>
                <c:pt idx="38">
                  <c:v>0.44480890884814928</c:v>
                </c:pt>
                <c:pt idx="39">
                  <c:v>0.45582807445450418</c:v>
                </c:pt>
                <c:pt idx="40">
                  <c:v>0.45282545981761707</c:v>
                </c:pt>
                <c:pt idx="41">
                  <c:v>0.45233546714700174</c:v>
                </c:pt>
                <c:pt idx="42">
                  <c:v>0.45363658147064534</c:v>
                </c:pt>
                <c:pt idx="43">
                  <c:v>0.45593035862451359</c:v>
                </c:pt>
                <c:pt idx="44">
                  <c:v>0.46535606445550304</c:v>
                </c:pt>
                <c:pt idx="45">
                  <c:v>0.46231189499987163</c:v>
                </c:pt>
                <c:pt idx="46">
                  <c:v>0.45583716271947428</c:v>
                </c:pt>
                <c:pt idx="47">
                  <c:v>0.46068324224129287</c:v>
                </c:pt>
                <c:pt idx="48">
                  <c:v>0.47003230202747337</c:v>
                </c:pt>
                <c:pt idx="49">
                  <c:v>0.47732663194492081</c:v>
                </c:pt>
                <c:pt idx="50">
                  <c:v>0.48236862926563523</c:v>
                </c:pt>
                <c:pt idx="51">
                  <c:v>0.4878556424901368</c:v>
                </c:pt>
                <c:pt idx="52">
                  <c:v>0.49741757087680238</c:v>
                </c:pt>
                <c:pt idx="53">
                  <c:v>0.50471885171017294</c:v>
                </c:pt>
                <c:pt idx="54">
                  <c:v>0.51248558850334325</c:v>
                </c:pt>
                <c:pt idx="55">
                  <c:v>0.5182044145018343</c:v>
                </c:pt>
                <c:pt idx="56">
                  <c:v>0.52369849639339217</c:v>
                </c:pt>
                <c:pt idx="57">
                  <c:v>0.53558981423746932</c:v>
                </c:pt>
                <c:pt idx="58">
                  <c:v>0.54719357015764236</c:v>
                </c:pt>
                <c:pt idx="59">
                  <c:v>0.55956684083721764</c:v>
                </c:pt>
                <c:pt idx="60">
                  <c:v>0.56596367392523239</c:v>
                </c:pt>
                <c:pt idx="61">
                  <c:v>0.56453262271572491</c:v>
                </c:pt>
                <c:pt idx="62">
                  <c:v>0.56682603081552785</c:v>
                </c:pt>
                <c:pt idx="63">
                  <c:v>0.5796471273774596</c:v>
                </c:pt>
                <c:pt idx="64">
                  <c:v>0.5839850507191896</c:v>
                </c:pt>
                <c:pt idx="65">
                  <c:v>0.57971384786637137</c:v>
                </c:pt>
                <c:pt idx="66">
                  <c:v>0.58612890648072713</c:v>
                </c:pt>
                <c:pt idx="67">
                  <c:v>0.60237127844596061</c:v>
                </c:pt>
                <c:pt idx="68">
                  <c:v>0.61744407534220369</c:v>
                </c:pt>
                <c:pt idx="69">
                  <c:v>0.62288279510753541</c:v>
                </c:pt>
                <c:pt idx="70">
                  <c:v>0.62487351167832517</c:v>
                </c:pt>
                <c:pt idx="71">
                  <c:v>0.63367290324382253</c:v>
                </c:pt>
                <c:pt idx="72">
                  <c:v>0.65030774435132188</c:v>
                </c:pt>
                <c:pt idx="73">
                  <c:v>0.65898183186723946</c:v>
                </c:pt>
                <c:pt idx="74">
                  <c:v>0.65654400954387426</c:v>
                </c:pt>
                <c:pt idx="75">
                  <c:v>0.66443208706352685</c:v>
                </c:pt>
                <c:pt idx="76">
                  <c:v>0.68084364183817903</c:v>
                </c:pt>
                <c:pt idx="77">
                  <c:v>0.69499349207107108</c:v>
                </c:pt>
                <c:pt idx="78">
                  <c:v>0.71331802844209469</c:v>
                </c:pt>
                <c:pt idx="79">
                  <c:v>0.73055711337243745</c:v>
                </c:pt>
                <c:pt idx="80">
                  <c:v>0.75124128687038838</c:v>
                </c:pt>
                <c:pt idx="81">
                  <c:v>0.78605955762841451</c:v>
                </c:pt>
                <c:pt idx="82">
                  <c:v>0.8198921807891375</c:v>
                </c:pt>
                <c:pt idx="83">
                  <c:v>0.84616145804119403</c:v>
                </c:pt>
                <c:pt idx="84">
                  <c:v>0.87192083677122845</c:v>
                </c:pt>
                <c:pt idx="85">
                  <c:v>0.89900357684803545</c:v>
                </c:pt>
                <c:pt idx="86">
                  <c:v>0.93002695710483996</c:v>
                </c:pt>
                <c:pt idx="87">
                  <c:v>0.95375607671277796</c:v>
                </c:pt>
                <c:pt idx="88">
                  <c:v>0.97034826049739487</c:v>
                </c:pt>
                <c:pt idx="89">
                  <c:v>0.99359534349489798</c:v>
                </c:pt>
                <c:pt idx="90">
                  <c:v>1.0222848623152452</c:v>
                </c:pt>
                <c:pt idx="91">
                  <c:v>1.0485187837857499</c:v>
                </c:pt>
                <c:pt idx="92">
                  <c:v>1.0685065362269166</c:v>
                </c:pt>
                <c:pt idx="93">
                  <c:v>1.0846943338006567</c:v>
                </c:pt>
                <c:pt idx="94">
                  <c:v>1.108285043613993</c:v>
                </c:pt>
                <c:pt idx="95">
                  <c:v>1.1330359332559339</c:v>
                </c:pt>
                <c:pt idx="96">
                  <c:v>1.1491690114275814</c:v>
                </c:pt>
                <c:pt idx="97">
                  <c:v>1.1631225456391412</c:v>
                </c:pt>
                <c:pt idx="98">
                  <c:v>1.1832065228351552</c:v>
                </c:pt>
                <c:pt idx="99">
                  <c:v>1.2026225535168504</c:v>
                </c:pt>
                <c:pt idx="100">
                  <c:v>1.2286550410212003</c:v>
                </c:pt>
                <c:pt idx="101">
                  <c:v>1.2721723793083446</c:v>
                </c:pt>
                <c:pt idx="102">
                  <c:v>1.3148711980485446</c:v>
                </c:pt>
                <c:pt idx="103">
                  <c:v>1.3574666947608149</c:v>
                </c:pt>
                <c:pt idx="104">
                  <c:v>1.4097322605587606</c:v>
                </c:pt>
                <c:pt idx="105">
                  <c:v>1.4594156176933222</c:v>
                </c:pt>
                <c:pt idx="106">
                  <c:v>1.5113583717040129</c:v>
                </c:pt>
                <c:pt idx="107">
                  <c:v>1.566994580297925</c:v>
                </c:pt>
                <c:pt idx="108">
                  <c:v>1.6163107840304956</c:v>
                </c:pt>
                <c:pt idx="109">
                  <c:v>1.6679791362713197</c:v>
                </c:pt>
                <c:pt idx="110">
                  <c:v>1.7230386106339151</c:v>
                </c:pt>
                <c:pt idx="111">
                  <c:v>1.7732310543295295</c:v>
                </c:pt>
                <c:pt idx="112">
                  <c:v>1.8215451935990281</c:v>
                </c:pt>
                <c:pt idx="113">
                  <c:v>1.8706055973641931</c:v>
                </c:pt>
                <c:pt idx="114">
                  <c:v>1.9112612880982023</c:v>
                </c:pt>
                <c:pt idx="115">
                  <c:v>1.9511525966164107</c:v>
                </c:pt>
                <c:pt idx="116">
                  <c:v>1.9966711093225979</c:v>
                </c:pt>
                <c:pt idx="117">
                  <c:v>2.0344843022376566</c:v>
                </c:pt>
                <c:pt idx="118">
                  <c:v>2.0679449259255271</c:v>
                </c:pt>
                <c:pt idx="119">
                  <c:v>2.1022124908684652</c:v>
                </c:pt>
                <c:pt idx="120">
                  <c:v>2.1422027455172956</c:v>
                </c:pt>
                <c:pt idx="121">
                  <c:v>2.1767912584849776</c:v>
                </c:pt>
                <c:pt idx="122">
                  <c:v>2.2115762621557491</c:v>
                </c:pt>
                <c:pt idx="123">
                  <c:v>2.2513069697420414</c:v>
                </c:pt>
                <c:pt idx="124">
                  <c:v>2.2969168101915436</c:v>
                </c:pt>
                <c:pt idx="125">
                  <c:v>2.358604393878017</c:v>
                </c:pt>
                <c:pt idx="126">
                  <c:v>2.4307323694233012</c:v>
                </c:pt>
                <c:pt idx="127">
                  <c:v>2.5043747456808498</c:v>
                </c:pt>
                <c:pt idx="128">
                  <c:v>2.5856680055865224</c:v>
                </c:pt>
                <c:pt idx="129">
                  <c:v>2.6668181034410106</c:v>
                </c:pt>
                <c:pt idx="130">
                  <c:v>2.7572776893565956</c:v>
                </c:pt>
                <c:pt idx="131">
                  <c:v>2.854228929981514</c:v>
                </c:pt>
                <c:pt idx="132">
                  <c:v>2.9486507431434927</c:v>
                </c:pt>
                <c:pt idx="133">
                  <c:v>3.0501264185411796</c:v>
                </c:pt>
                <c:pt idx="134">
                  <c:v>3.1443003848029152</c:v>
                </c:pt>
                <c:pt idx="135">
                  <c:v>3.2276067600711351</c:v>
                </c:pt>
                <c:pt idx="136">
                  <c:v>3.3053373751501192</c:v>
                </c:pt>
                <c:pt idx="137">
                  <c:v>3.372670209794979</c:v>
                </c:pt>
                <c:pt idx="138">
                  <c:v>3.4266386712396253</c:v>
                </c:pt>
                <c:pt idx="139">
                  <c:v>3.47999211623869</c:v>
                </c:pt>
                <c:pt idx="140">
                  <c:v>3.5112082403511238</c:v>
                </c:pt>
                <c:pt idx="141">
                  <c:v>3.5492308893867297</c:v>
                </c:pt>
                <c:pt idx="142">
                  <c:v>3.608026392001725</c:v>
                </c:pt>
                <c:pt idx="143">
                  <c:v>3.6825888326016902</c:v>
                </c:pt>
                <c:pt idx="144">
                  <c:v>3.7774041050153082</c:v>
                </c:pt>
                <c:pt idx="145">
                  <c:v>3.8988638848793093</c:v>
                </c:pt>
                <c:pt idx="146">
                  <c:v>4.0243810929793975</c:v>
                </c:pt>
                <c:pt idx="147">
                  <c:v>4.1608256247696396</c:v>
                </c:pt>
                <c:pt idx="148">
                  <c:v>4.2885479574063776</c:v>
                </c:pt>
                <c:pt idx="149">
                  <c:v>4.3894995057724442</c:v>
                </c:pt>
                <c:pt idx="150">
                  <c:v>4.4676393027437795</c:v>
                </c:pt>
                <c:pt idx="151">
                  <c:v>4.5198639351612773</c:v>
                </c:pt>
                <c:pt idx="152">
                  <c:v>4.5564352416460716</c:v>
                </c:pt>
                <c:pt idx="153">
                  <c:v>4.5972676148459444</c:v>
                </c:pt>
                <c:pt idx="154">
                  <c:v>4.6391787485947926</c:v>
                </c:pt>
                <c:pt idx="155">
                  <c:v>4.674753577879132</c:v>
                </c:pt>
                <c:pt idx="156">
                  <c:v>4.7297657245688418</c:v>
                </c:pt>
                <c:pt idx="157">
                  <c:v>4.7966877386239046</c:v>
                </c:pt>
                <c:pt idx="158">
                  <c:v>4.8736294440783583</c:v>
                </c:pt>
                <c:pt idx="159">
                  <c:v>4.9710357155669147</c:v>
                </c:pt>
                <c:pt idx="160">
                  <c:v>5.0861107016631122</c:v>
                </c:pt>
                <c:pt idx="161">
                  <c:v>5.2266325270743526</c:v>
                </c:pt>
                <c:pt idx="162">
                  <c:v>5.3958355387809149</c:v>
                </c:pt>
                <c:pt idx="163">
                  <c:v>5.5843083330435528</c:v>
                </c:pt>
                <c:pt idx="164">
                  <c:v>5.7766023261666337</c:v>
                </c:pt>
                <c:pt idx="165">
                  <c:v>5.9796674212774317</c:v>
                </c:pt>
                <c:pt idx="166">
                  <c:v>6.187328121255347</c:v>
                </c:pt>
                <c:pt idx="167">
                  <c:v>6.3797297525123273</c:v>
                </c:pt>
                <c:pt idx="168">
                  <c:v>6.569593182554998</c:v>
                </c:pt>
                <c:pt idx="169">
                  <c:v>6.766501030701086</c:v>
                </c:pt>
                <c:pt idx="170">
                  <c:v>6.9550808514917417</c:v>
                </c:pt>
                <c:pt idx="171">
                  <c:v>7.1428860346588507</c:v>
                </c:pt>
                <c:pt idx="172">
                  <c:v>7.3193758688573229</c:v>
                </c:pt>
                <c:pt idx="173">
                  <c:v>7.4727094583081612</c:v>
                </c:pt>
                <c:pt idx="174">
                  <c:v>7.5869644629110411</c:v>
                </c:pt>
                <c:pt idx="175">
                  <c:v>7.6740062748851381</c:v>
                </c:pt>
                <c:pt idx="176">
                  <c:v>7.7306975971425356</c:v>
                </c:pt>
                <c:pt idx="177">
                  <c:v>7.7512647552537439</c:v>
                </c:pt>
                <c:pt idx="178">
                  <c:v>7.7758606626830415</c:v>
                </c:pt>
                <c:pt idx="179">
                  <c:v>7.8149704171340488</c:v>
                </c:pt>
                <c:pt idx="180">
                  <c:v>7.8673496354463461</c:v>
                </c:pt>
                <c:pt idx="181">
                  <c:v>7.9455127060461361</c:v>
                </c:pt>
                <c:pt idx="182">
                  <c:v>8.0055840416301223</c:v>
                </c:pt>
                <c:pt idx="183">
                  <c:v>8.0580813483762643</c:v>
                </c:pt>
                <c:pt idx="184">
                  <c:v>8.1284406172025694</c:v>
                </c:pt>
                <c:pt idx="185">
                  <c:v>8.1997968504826808</c:v>
                </c:pt>
                <c:pt idx="186">
                  <c:v>8.2813828606642215</c:v>
                </c:pt>
                <c:pt idx="187">
                  <c:v>8.3566307099602</c:v>
                </c:pt>
                <c:pt idx="188">
                  <c:v>8.4225895298202627</c:v>
                </c:pt>
                <c:pt idx="189">
                  <c:v>8.5030060280644602</c:v>
                </c:pt>
                <c:pt idx="190">
                  <c:v>8.5966539513729447</c:v>
                </c:pt>
                <c:pt idx="191">
                  <c:v>8.6795443301023845</c:v>
                </c:pt>
                <c:pt idx="192">
                  <c:v>8.7536351191413662</c:v>
                </c:pt>
                <c:pt idx="193">
                  <c:v>8.7952560088583134</c:v>
                </c:pt>
                <c:pt idx="194">
                  <c:v>8.8453067308016351</c:v>
                </c:pt>
                <c:pt idx="195">
                  <c:v>8.9564957872231901</c:v>
                </c:pt>
                <c:pt idx="196">
                  <c:v>9.1199878545530275</c:v>
                </c:pt>
                <c:pt idx="197">
                  <c:v>9.3090169917598704</c:v>
                </c:pt>
                <c:pt idx="198">
                  <c:v>9.5467973781307212</c:v>
                </c:pt>
                <c:pt idx="199">
                  <c:v>9.7991584023448564</c:v>
                </c:pt>
                <c:pt idx="200">
                  <c:v>10.039488281710421</c:v>
                </c:pt>
                <c:pt idx="201">
                  <c:v>10.275895904926758</c:v>
                </c:pt>
                <c:pt idx="202">
                  <c:v>10.501013672206259</c:v>
                </c:pt>
                <c:pt idx="203">
                  <c:v>10.715415656223682</c:v>
                </c:pt>
                <c:pt idx="204">
                  <c:v>10.923450266302611</c:v>
                </c:pt>
                <c:pt idx="205">
                  <c:v>11.113277662717765</c:v>
                </c:pt>
                <c:pt idx="206">
                  <c:v>11.293025875815358</c:v>
                </c:pt>
                <c:pt idx="207">
                  <c:v>11.503666269927558</c:v>
                </c:pt>
                <c:pt idx="208">
                  <c:v>11.684233230659562</c:v>
                </c:pt>
                <c:pt idx="209">
                  <c:v>11.842266214861022</c:v>
                </c:pt>
                <c:pt idx="210">
                  <c:v>11.954361696442731</c:v>
                </c:pt>
                <c:pt idx="211">
                  <c:v>12.062614137404628</c:v>
                </c:pt>
                <c:pt idx="212">
                  <c:v>12.148602631126915</c:v>
                </c:pt>
                <c:pt idx="213">
                  <c:v>12.260274172036597</c:v>
                </c:pt>
                <c:pt idx="214">
                  <c:v>12.369337735064104</c:v>
                </c:pt>
                <c:pt idx="215">
                  <c:v>12.496536509474383</c:v>
                </c:pt>
                <c:pt idx="216">
                  <c:v>12.624072109723985</c:v>
                </c:pt>
                <c:pt idx="217">
                  <c:v>12.782095994580828</c:v>
                </c:pt>
                <c:pt idx="218">
                  <c:v>12.965851298251755</c:v>
                </c:pt>
                <c:pt idx="219">
                  <c:v>13.173995031178638</c:v>
                </c:pt>
                <c:pt idx="220">
                  <c:v>13.392315873873127</c:v>
                </c:pt>
                <c:pt idx="221">
                  <c:v>13.576786821578574</c:v>
                </c:pt>
                <c:pt idx="222">
                  <c:v>13.826602311499938</c:v>
                </c:pt>
                <c:pt idx="223">
                  <c:v>14.086164781378871</c:v>
                </c:pt>
                <c:pt idx="224">
                  <c:v>14.3909803304809</c:v>
                </c:pt>
                <c:pt idx="225">
                  <c:v>14.729469834826265</c:v>
                </c:pt>
                <c:pt idx="226">
                  <c:v>15.091082745729162</c:v>
                </c:pt>
                <c:pt idx="227">
                  <c:v>15.517219287102424</c:v>
                </c:pt>
                <c:pt idx="228">
                  <c:v>16.001437092621018</c:v>
                </c:pt>
                <c:pt idx="229">
                  <c:v>16.46362551747562</c:v>
                </c:pt>
                <c:pt idx="230">
                  <c:v>16.929113694579438</c:v>
                </c:pt>
                <c:pt idx="231">
                  <c:v>17.316951058560985</c:v>
                </c:pt>
                <c:pt idx="232">
                  <c:v>17.671520011048298</c:v>
                </c:pt>
                <c:pt idx="233">
                  <c:v>18.085253612765612</c:v>
                </c:pt>
                <c:pt idx="234">
                  <c:v>18.404768705049008</c:v>
                </c:pt>
                <c:pt idx="235">
                  <c:v>18.683704581082615</c:v>
                </c:pt>
                <c:pt idx="236">
                  <c:v>18.931403511767787</c:v>
                </c:pt>
                <c:pt idx="237">
                  <c:v>19.157197585085264</c:v>
                </c:pt>
                <c:pt idx="238">
                  <c:v>19.467207296812262</c:v>
                </c:pt>
                <c:pt idx="239">
                  <c:v>19.81323748148662</c:v>
                </c:pt>
                <c:pt idx="240">
                  <c:v>20.260656676680373</c:v>
                </c:pt>
                <c:pt idx="241">
                  <c:v>20.835006784095771</c:v>
                </c:pt>
                <c:pt idx="242">
                  <c:v>21.512886533222058</c:v>
                </c:pt>
                <c:pt idx="243">
                  <c:v>22.135963241109277</c:v>
                </c:pt>
                <c:pt idx="244">
                  <c:v>22.748715080307797</c:v>
                </c:pt>
                <c:pt idx="245">
                  <c:v>23.339259645865859</c:v>
                </c:pt>
                <c:pt idx="246">
                  <c:v>23.939582761565468</c:v>
                </c:pt>
                <c:pt idx="247">
                  <c:v>24.365402876981584</c:v>
                </c:pt>
                <c:pt idx="248">
                  <c:v>24.674405285964458</c:v>
                </c:pt>
                <c:pt idx="249">
                  <c:v>24.928390749982508</c:v>
                </c:pt>
                <c:pt idx="250">
                  <c:v>25.296405992847802</c:v>
                </c:pt>
                <c:pt idx="251">
                  <c:v>25.751494934171806</c:v>
                </c:pt>
                <c:pt idx="252">
                  <c:v>26.26485515488989</c:v>
                </c:pt>
                <c:pt idx="253">
                  <c:v>26.794469206343571</c:v>
                </c:pt>
                <c:pt idx="254">
                  <c:v>27.271140334633031</c:v>
                </c:pt>
                <c:pt idx="255">
                  <c:v>27.714311151284409</c:v>
                </c:pt>
                <c:pt idx="256">
                  <c:v>28.173776431603955</c:v>
                </c:pt>
                <c:pt idx="257">
                  <c:v>28.590392373623782</c:v>
                </c:pt>
                <c:pt idx="258">
                  <c:v>29.000226430196992</c:v>
                </c:pt>
                <c:pt idx="259">
                  <c:v>29.349353374215688</c:v>
                </c:pt>
                <c:pt idx="260">
                  <c:v>29.16244407181771</c:v>
                </c:pt>
                <c:pt idx="261">
                  <c:v>27.881354946629738</c:v>
                </c:pt>
                <c:pt idx="262">
                  <c:v>25.700162134932324</c:v>
                </c:pt>
                <c:pt idx="263">
                  <c:v>22.877503391679927</c:v>
                </c:pt>
                <c:pt idx="264">
                  <c:v>19.69003556194372</c:v>
                </c:pt>
                <c:pt idx="265">
                  <c:v>16.028109373283598</c:v>
                </c:pt>
                <c:pt idx="266">
                  <c:v>12.053807472679887</c:v>
                </c:pt>
                <c:pt idx="267">
                  <c:v>8.5923406812443979</c:v>
                </c:pt>
                <c:pt idx="268">
                  <c:v>6.2794973683585003</c:v>
                </c:pt>
                <c:pt idx="269">
                  <c:v>4.8370324418481543</c:v>
                </c:pt>
                <c:pt idx="270">
                  <c:v>3.9389531619585516</c:v>
                </c:pt>
                <c:pt idx="271">
                  <c:v>3.3335379640690399</c:v>
                </c:pt>
                <c:pt idx="272">
                  <c:v>3.1173430475789177</c:v>
                </c:pt>
                <c:pt idx="273">
                  <c:v>3.156247582614518</c:v>
                </c:pt>
                <c:pt idx="274">
                  <c:v>3.0580411859133534</c:v>
                </c:pt>
                <c:pt idx="275">
                  <c:v>2.8161429274429279</c:v>
                </c:pt>
                <c:pt idx="276">
                  <c:v>2.5754278257607899</c:v>
                </c:pt>
                <c:pt idx="277">
                  <c:v>2.4292347576975026</c:v>
                </c:pt>
                <c:pt idx="278">
                  <c:v>2.3305601926403243</c:v>
                </c:pt>
                <c:pt idx="279">
                  <c:v>2.1981698136312811</c:v>
                </c:pt>
                <c:pt idx="280">
                  <c:v>2.0412682815256309</c:v>
                </c:pt>
                <c:pt idx="281">
                  <c:v>1.9388615917185408</c:v>
                </c:pt>
                <c:pt idx="282">
                  <c:v>1.9495507237550302</c:v>
                </c:pt>
                <c:pt idx="283">
                  <c:v>1.9808812355069698</c:v>
                </c:pt>
                <c:pt idx="284">
                  <c:v>1.9339337733257544</c:v>
                </c:pt>
                <c:pt idx="285">
                  <c:v>1.8738422060839206</c:v>
                </c:pt>
                <c:pt idx="286">
                  <c:v>1.8415254136717414</c:v>
                </c:pt>
                <c:pt idx="287">
                  <c:v>1.8359880507413757</c:v>
                </c:pt>
                <c:pt idx="288">
                  <c:v>1.8243345519016003</c:v>
                </c:pt>
                <c:pt idx="289">
                  <c:v>1.8066276088004822</c:v>
                </c:pt>
                <c:pt idx="290">
                  <c:v>1.7929851885770525</c:v>
                </c:pt>
                <c:pt idx="291">
                  <c:v>1.7763313987850584</c:v>
                </c:pt>
                <c:pt idx="292">
                  <c:v>1.7560913423297511</c:v>
                </c:pt>
                <c:pt idx="293">
                  <c:v>1.737290053178618</c:v>
                </c:pt>
                <c:pt idx="294">
                  <c:v>1.717349406679703</c:v>
                </c:pt>
                <c:pt idx="295">
                  <c:v>1.7030175605877105</c:v>
                </c:pt>
                <c:pt idx="296">
                  <c:v>1.6794321390191287</c:v>
                </c:pt>
                <c:pt idx="297">
                  <c:v>1.6543859670518029</c:v>
                </c:pt>
                <c:pt idx="298">
                  <c:v>1.633901415679698</c:v>
                </c:pt>
                <c:pt idx="299">
                  <c:v>1.6164916810454131</c:v>
                </c:pt>
                <c:pt idx="300">
                  <c:v>1.6087302581020151</c:v>
                </c:pt>
                <c:pt idx="301">
                  <c:v>1.5982857658820471</c:v>
                </c:pt>
                <c:pt idx="302">
                  <c:v>1.5760484211231707</c:v>
                </c:pt>
                <c:pt idx="303">
                  <c:v>1.5595136902527389</c:v>
                </c:pt>
                <c:pt idx="304">
                  <c:v>1.5444442953327699</c:v>
                </c:pt>
                <c:pt idx="305">
                  <c:v>1.540643903566447</c:v>
                </c:pt>
                <c:pt idx="306">
                  <c:v>1.5256393152916241</c:v>
                </c:pt>
                <c:pt idx="307">
                  <c:v>1.4803464634241459</c:v>
                </c:pt>
                <c:pt idx="308">
                  <c:v>1.4405373005805007</c:v>
                </c:pt>
                <c:pt idx="309">
                  <c:v>1.4065218860187891</c:v>
                </c:pt>
                <c:pt idx="310">
                  <c:v>1.3712328464587884</c:v>
                </c:pt>
                <c:pt idx="311">
                  <c:v>1.3486909563227303</c:v>
                </c:pt>
                <c:pt idx="312">
                  <c:v>1.312154294335264</c:v>
                </c:pt>
                <c:pt idx="313">
                  <c:v>1.2771792123026589</c:v>
                </c:pt>
                <c:pt idx="314">
                  <c:v>1.2625643857602691</c:v>
                </c:pt>
                <c:pt idx="315">
                  <c:v>1.2541923699715709</c:v>
                </c:pt>
                <c:pt idx="316">
                  <c:v>1.2427299585484308</c:v>
                </c:pt>
                <c:pt idx="317">
                  <c:v>1.2285311018617375</c:v>
                </c:pt>
                <c:pt idx="318">
                  <c:v>1.2154374752371973</c:v>
                </c:pt>
                <c:pt idx="319">
                  <c:v>1.2100009065835529</c:v>
                </c:pt>
                <c:pt idx="320">
                  <c:v>1.1997872344216045</c:v>
                </c:pt>
                <c:pt idx="321">
                  <c:v>1.1776480438069796</c:v>
                </c:pt>
                <c:pt idx="322">
                  <c:v>1.1418059771681432</c:v>
                </c:pt>
                <c:pt idx="323">
                  <c:v>1.1225738847677724</c:v>
                </c:pt>
                <c:pt idx="324">
                  <c:v>1.110749047175777</c:v>
                </c:pt>
                <c:pt idx="325">
                  <c:v>1.082448276640164</c:v>
                </c:pt>
                <c:pt idx="326">
                  <c:v>1.0659920183019878</c:v>
                </c:pt>
                <c:pt idx="327">
                  <c:v>1.0582656952309129</c:v>
                </c:pt>
                <c:pt idx="328">
                  <c:v>1.0588126043492241</c:v>
                </c:pt>
                <c:pt idx="329">
                  <c:v>1.0732248005817782</c:v>
                </c:pt>
                <c:pt idx="330">
                  <c:v>1.0752837770860229</c:v>
                </c:pt>
                <c:pt idx="331">
                  <c:v>1.0834692614782728</c:v>
                </c:pt>
                <c:pt idx="332">
                  <c:v>1.0935173156064137</c:v>
                </c:pt>
                <c:pt idx="333">
                  <c:v>1.0802604773192457</c:v>
                </c:pt>
                <c:pt idx="334">
                  <c:v>1.0776705948997221</c:v>
                </c:pt>
                <c:pt idx="335">
                  <c:v>1.0910112136830319</c:v>
                </c:pt>
                <c:pt idx="336">
                  <c:v>1.0885726040172226</c:v>
                </c:pt>
                <c:pt idx="337">
                  <c:v>1.0872468015204382</c:v>
                </c:pt>
                <c:pt idx="338">
                  <c:v>1.0858279766910779</c:v>
                </c:pt>
                <c:pt idx="339">
                  <c:v>1.0807611357542712</c:v>
                </c:pt>
                <c:pt idx="340">
                  <c:v>1.0950968940384975</c:v>
                </c:pt>
                <c:pt idx="341">
                  <c:v>1.1012288900589735</c:v>
                </c:pt>
                <c:pt idx="342">
                  <c:v>1.0906279973568445</c:v>
                </c:pt>
                <c:pt idx="343">
                  <c:v>1.0780958590887757</c:v>
                </c:pt>
                <c:pt idx="344">
                  <c:v>1.0647298316574449</c:v>
                </c:pt>
                <c:pt idx="345">
                  <c:v>1.0474622724345519</c:v>
                </c:pt>
                <c:pt idx="346">
                  <c:v>1.0213613548607987</c:v>
                </c:pt>
                <c:pt idx="347">
                  <c:v>0.97696536883275964</c:v>
                </c:pt>
                <c:pt idx="348">
                  <c:v>0.93239992992698995</c:v>
                </c:pt>
                <c:pt idx="349">
                  <c:v>0.8956087080564098</c:v>
                </c:pt>
                <c:pt idx="350">
                  <c:v>0.87059943593248135</c:v>
                </c:pt>
                <c:pt idx="351">
                  <c:v>0.85091248308760981</c:v>
                </c:pt>
                <c:pt idx="352">
                  <c:v>0.83782378346971054</c:v>
                </c:pt>
                <c:pt idx="353">
                  <c:v>0.84301642958453515</c:v>
                </c:pt>
                <c:pt idx="354">
                  <c:v>0.85588774840742043</c:v>
                </c:pt>
                <c:pt idx="355">
                  <c:v>0.87312923324202585</c:v>
                </c:pt>
                <c:pt idx="356">
                  <c:v>0.88634616332293892</c:v>
                </c:pt>
                <c:pt idx="357">
                  <c:v>0.89783358872341723</c:v>
                </c:pt>
                <c:pt idx="358">
                  <c:v>0.90251956381244702</c:v>
                </c:pt>
                <c:pt idx="359">
                  <c:v>0.89904306804230916</c:v>
                </c:pt>
                <c:pt idx="360">
                  <c:v>0.90026392360011875</c:v>
                </c:pt>
                <c:pt idx="361">
                  <c:v>0.90505578598624514</c:v>
                </c:pt>
                <c:pt idx="362">
                  <c:v>0.91099483484814481</c:v>
                </c:pt>
                <c:pt idx="363">
                  <c:v>0.91293282968764522</c:v>
                </c:pt>
                <c:pt idx="364">
                  <c:v>0.899118426348681</c:v>
                </c:pt>
                <c:pt idx="365">
                  <c:v>0.89347995030422889</c:v>
                </c:pt>
                <c:pt idx="366">
                  <c:v>0.8981097938466267</c:v>
                </c:pt>
                <c:pt idx="367">
                  <c:v>0.89304415548872018</c:v>
                </c:pt>
                <c:pt idx="368">
                  <c:v>0.882840907034805</c:v>
                </c:pt>
                <c:pt idx="369">
                  <c:v>0.86866215254061097</c:v>
                </c:pt>
                <c:pt idx="370">
                  <c:v>0.8608952125705166</c:v>
                </c:pt>
                <c:pt idx="371">
                  <c:v>0.87027523100108228</c:v>
                </c:pt>
                <c:pt idx="372">
                  <c:v>0.87200087944407956</c:v>
                </c:pt>
                <c:pt idx="373">
                  <c:v>0.86465261555441797</c:v>
                </c:pt>
                <c:pt idx="374">
                  <c:v>0.85978656602928538</c:v>
                </c:pt>
                <c:pt idx="375">
                  <c:v>0.86492584705924969</c:v>
                </c:pt>
                <c:pt idx="376">
                  <c:v>0.86458089815225148</c:v>
                </c:pt>
                <c:pt idx="377">
                  <c:v>0.85504485349764348</c:v>
                </c:pt>
                <c:pt idx="378">
                  <c:v>0.84935632509429271</c:v>
                </c:pt>
                <c:pt idx="379">
                  <c:v>0.84406339978725597</c:v>
                </c:pt>
                <c:pt idx="380">
                  <c:v>0.84147267674668424</c:v>
                </c:pt>
                <c:pt idx="381">
                  <c:v>0.84222402778934935</c:v>
                </c:pt>
                <c:pt idx="382">
                  <c:v>0.83289614616070273</c:v>
                </c:pt>
                <c:pt idx="383">
                  <c:v>0.82868896294359451</c:v>
                </c:pt>
                <c:pt idx="384">
                  <c:v>0.83142101883050856</c:v>
                </c:pt>
                <c:pt idx="385">
                  <c:v>0.82898396289848975</c:v>
                </c:pt>
                <c:pt idx="386">
                  <c:v>0.82808255958480426</c:v>
                </c:pt>
                <c:pt idx="387">
                  <c:v>0.81675600068445919</c:v>
                </c:pt>
                <c:pt idx="388">
                  <c:v>0.80369922299745877</c:v>
                </c:pt>
                <c:pt idx="389">
                  <c:v>0.80554200417992305</c:v>
                </c:pt>
                <c:pt idx="390">
                  <c:v>0.80519364472529331</c:v>
                </c:pt>
                <c:pt idx="391">
                  <c:v>0.80087907597932617</c:v>
                </c:pt>
                <c:pt idx="392">
                  <c:v>0.796160173460155</c:v>
                </c:pt>
                <c:pt idx="393">
                  <c:v>0.7893912685727219</c:v>
                </c:pt>
                <c:pt idx="394">
                  <c:v>0.79617723327698875</c:v>
                </c:pt>
                <c:pt idx="395">
                  <c:v>0.80004763173980298</c:v>
                </c:pt>
                <c:pt idx="396">
                  <c:v>0.79268245474847843</c:v>
                </c:pt>
                <c:pt idx="397">
                  <c:v>0.78411240487513534</c:v>
                </c:pt>
                <c:pt idx="398">
                  <c:v>0.78219070712355787</c:v>
                </c:pt>
                <c:pt idx="399">
                  <c:v>0.78972039914726477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D5E-48AD-93E9-D1BBA3BF164B}"/>
            </c:ext>
          </c:extLst>
        </c:ser>
        <c:ser>
          <c:idx val="3"/>
          <c:order val="3"/>
          <c:tx>
            <c:strRef>
              <c:f>Test!$J$53:$L$53</c:f>
              <c:strCache>
                <c:ptCount val="1"/>
                <c:pt idx="0">
                  <c:v>VF4f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Meas!$AX$2:$AX$7001</c:f>
              <c:numCache>
                <c:formatCode>General</c:formatCode>
                <c:ptCount val="7000"/>
                <c:pt idx="0">
                  <c:v>0</c:v>
                </c:pt>
                <c:pt idx="1">
                  <c:v>0.43553033927470669</c:v>
                </c:pt>
                <c:pt idx="2">
                  <c:v>0.45016329822024159</c:v>
                </c:pt>
                <c:pt idx="3">
                  <c:v>0.44568314523839664</c:v>
                </c:pt>
                <c:pt idx="4">
                  <c:v>0.43616992904623803</c:v>
                </c:pt>
                <c:pt idx="5">
                  <c:v>0.43383212526841691</c:v>
                </c:pt>
                <c:pt idx="6">
                  <c:v>0.43068278545598365</c:v>
                </c:pt>
                <c:pt idx="7">
                  <c:v>0.43483359951047867</c:v>
                </c:pt>
                <c:pt idx="8">
                  <c:v>0.44004266516517415</c:v>
                </c:pt>
                <c:pt idx="9">
                  <c:v>0.43484387312734191</c:v>
                </c:pt>
                <c:pt idx="10">
                  <c:v>0.42928747971512393</c:v>
                </c:pt>
                <c:pt idx="11">
                  <c:v>0.43278338679901712</c:v>
                </c:pt>
                <c:pt idx="12">
                  <c:v>0.43595078042180385</c:v>
                </c:pt>
                <c:pt idx="13">
                  <c:v>0.44237210455146031</c:v>
                </c:pt>
                <c:pt idx="14">
                  <c:v>0.44068015738784461</c:v>
                </c:pt>
                <c:pt idx="15">
                  <c:v>0.4315266227676996</c:v>
                </c:pt>
                <c:pt idx="16">
                  <c:v>0.43303034493057641</c:v>
                </c:pt>
                <c:pt idx="17">
                  <c:v>0.43862371206832557</c:v>
                </c:pt>
                <c:pt idx="18">
                  <c:v>0.43476703377717707</c:v>
                </c:pt>
                <c:pt idx="19">
                  <c:v>0.43244993574789775</c:v>
                </c:pt>
                <c:pt idx="20">
                  <c:v>0.42973335459281409</c:v>
                </c:pt>
                <c:pt idx="21">
                  <c:v>0.42205112170336673</c:v>
                </c:pt>
                <c:pt idx="22">
                  <c:v>0.42891973994894844</c:v>
                </c:pt>
                <c:pt idx="23">
                  <c:v>0.43405139474880061</c:v>
                </c:pt>
                <c:pt idx="24">
                  <c:v>0.43440436346502664</c:v>
                </c:pt>
                <c:pt idx="25">
                  <c:v>0.44298306444147195</c:v>
                </c:pt>
                <c:pt idx="26">
                  <c:v>0.44808420939461685</c:v>
                </c:pt>
                <c:pt idx="27">
                  <c:v>0.4516558994759089</c:v>
                </c:pt>
                <c:pt idx="28">
                  <c:v>0.45904329868389387</c:v>
                </c:pt>
                <c:pt idx="29">
                  <c:v>0.45765767679869546</c:v>
                </c:pt>
                <c:pt idx="30">
                  <c:v>0.45247167661601578</c:v>
                </c:pt>
                <c:pt idx="31">
                  <c:v>0.44263677000037971</c:v>
                </c:pt>
                <c:pt idx="32">
                  <c:v>0.43656700169850288</c:v>
                </c:pt>
                <c:pt idx="33">
                  <c:v>0.44001199607530767</c:v>
                </c:pt>
                <c:pt idx="34">
                  <c:v>0.44373241248144296</c:v>
                </c:pt>
                <c:pt idx="35">
                  <c:v>0.45089415177749231</c:v>
                </c:pt>
                <c:pt idx="36">
                  <c:v>0.44615374939445507</c:v>
                </c:pt>
                <c:pt idx="37">
                  <c:v>0.44591963458260697</c:v>
                </c:pt>
                <c:pt idx="38">
                  <c:v>0.45887738867082273</c:v>
                </c:pt>
                <c:pt idx="39">
                  <c:v>0.46827262144841203</c:v>
                </c:pt>
                <c:pt idx="40">
                  <c:v>0.4690882290192076</c:v>
                </c:pt>
                <c:pt idx="41">
                  <c:v>0.46364085603466487</c:v>
                </c:pt>
                <c:pt idx="42">
                  <c:v>0.46005595710986352</c:v>
                </c:pt>
                <c:pt idx="43">
                  <c:v>0.46733128460574846</c:v>
                </c:pt>
                <c:pt idx="44">
                  <c:v>0.47234456961073201</c:v>
                </c:pt>
                <c:pt idx="45">
                  <c:v>0.47409885822071224</c:v>
                </c:pt>
                <c:pt idx="46">
                  <c:v>0.46253551039514529</c:v>
                </c:pt>
                <c:pt idx="47">
                  <c:v>0.45060241050830152</c:v>
                </c:pt>
                <c:pt idx="48">
                  <c:v>0.45532797488880666</c:v>
                </c:pt>
                <c:pt idx="49">
                  <c:v>0.45920353455907426</c:v>
                </c:pt>
                <c:pt idx="50">
                  <c:v>0.46852770385208437</c:v>
                </c:pt>
                <c:pt idx="51">
                  <c:v>0.47426709238925202</c:v>
                </c:pt>
                <c:pt idx="52">
                  <c:v>0.46509730006127681</c:v>
                </c:pt>
                <c:pt idx="53">
                  <c:v>0.44885863226679978</c:v>
                </c:pt>
                <c:pt idx="54">
                  <c:v>0.40066439319677954</c:v>
                </c:pt>
                <c:pt idx="55">
                  <c:v>0.29393723600685595</c:v>
                </c:pt>
                <c:pt idx="56">
                  <c:v>0.11077219713762833</c:v>
                </c:pt>
                <c:pt idx="57">
                  <c:v>-0.15581665096479874</c:v>
                </c:pt>
                <c:pt idx="58">
                  <c:v>-0.46273253302108852</c:v>
                </c:pt>
                <c:pt idx="59">
                  <c:v>-0.74374436408487765</c:v>
                </c:pt>
                <c:pt idx="60">
                  <c:v>-0.99486430189041364</c:v>
                </c:pt>
                <c:pt idx="61">
                  <c:v>-1.2626409491736923</c:v>
                </c:pt>
                <c:pt idx="62">
                  <c:v>-1.4738119860275598</c:v>
                </c:pt>
                <c:pt idx="63">
                  <c:v>-1.6039332160492794</c:v>
                </c:pt>
                <c:pt idx="64">
                  <c:v>-1.6608483344736571</c:v>
                </c:pt>
                <c:pt idx="65">
                  <c:v>-1.658890394587381</c:v>
                </c:pt>
                <c:pt idx="66">
                  <c:v>-1.6789830663498073</c:v>
                </c:pt>
                <c:pt idx="67">
                  <c:v>-1.7287294536059643</c:v>
                </c:pt>
                <c:pt idx="68">
                  <c:v>-1.7332033177838542</c:v>
                </c:pt>
                <c:pt idx="69">
                  <c:v>-1.7366291359074597</c:v>
                </c:pt>
                <c:pt idx="70">
                  <c:v>-1.7575217408974584</c:v>
                </c:pt>
                <c:pt idx="71">
                  <c:v>-1.7682200128152072</c:v>
                </c:pt>
                <c:pt idx="72">
                  <c:v>-1.8711963673032688</c:v>
                </c:pt>
                <c:pt idx="73">
                  <c:v>-1.9815579000089159</c:v>
                </c:pt>
                <c:pt idx="74">
                  <c:v>-2.0390943263470644</c:v>
                </c:pt>
                <c:pt idx="75">
                  <c:v>-2.2147969346231742</c:v>
                </c:pt>
                <c:pt idx="76">
                  <c:v>-2.5744304646686289</c:v>
                </c:pt>
                <c:pt idx="77">
                  <c:v>-2.8955930836094956</c:v>
                </c:pt>
                <c:pt idx="78">
                  <c:v>-3.2706729390896823</c:v>
                </c:pt>
                <c:pt idx="79">
                  <c:v>-3.8158511560418757</c:v>
                </c:pt>
                <c:pt idx="80">
                  <c:v>-4.5856841480203636</c:v>
                </c:pt>
                <c:pt idx="81">
                  <c:v>-5.5564131529222154</c:v>
                </c:pt>
                <c:pt idx="82">
                  <c:v>-6.4149118735775152</c:v>
                </c:pt>
                <c:pt idx="83">
                  <c:v>-7.0878579758048676</c:v>
                </c:pt>
                <c:pt idx="84">
                  <c:v>-7.7964101605815221</c:v>
                </c:pt>
                <c:pt idx="85">
                  <c:v>-8.5301717158686738</c:v>
                </c:pt>
                <c:pt idx="86">
                  <c:v>-9.0023908673206403</c:v>
                </c:pt>
                <c:pt idx="87">
                  <c:v>-9.2705534727328605</c:v>
                </c:pt>
                <c:pt idx="88">
                  <c:v>-9.4127423740986984</c:v>
                </c:pt>
                <c:pt idx="89">
                  <c:v>-9.4848463559371883</c:v>
                </c:pt>
                <c:pt idx="90">
                  <c:v>-9.5759984991377429</c:v>
                </c:pt>
                <c:pt idx="91">
                  <c:v>-9.7084605636875558</c:v>
                </c:pt>
                <c:pt idx="92">
                  <c:v>-9.801673266354884</c:v>
                </c:pt>
                <c:pt idx="93">
                  <c:v>-9.9765054794477557</c:v>
                </c:pt>
                <c:pt idx="94">
                  <c:v>-10.076339157724627</c:v>
                </c:pt>
                <c:pt idx="95">
                  <c:v>-10.160227656756776</c:v>
                </c:pt>
                <c:pt idx="96">
                  <c:v>-10.288092048038635</c:v>
                </c:pt>
                <c:pt idx="97">
                  <c:v>-10.384070074504441</c:v>
                </c:pt>
                <c:pt idx="98">
                  <c:v>-10.365267410737767</c:v>
                </c:pt>
                <c:pt idx="99">
                  <c:v>-9.5008553746897473</c:v>
                </c:pt>
                <c:pt idx="100">
                  <c:v>-5.550986267195813</c:v>
                </c:pt>
                <c:pt idx="101">
                  <c:v>2.8879825155324772</c:v>
                </c:pt>
                <c:pt idx="102">
                  <c:v>14.913686195835298</c:v>
                </c:pt>
                <c:pt idx="103">
                  <c:v>28.947419574928979</c:v>
                </c:pt>
                <c:pt idx="104">
                  <c:v>42.14038582728822</c:v>
                </c:pt>
                <c:pt idx="105">
                  <c:v>52.14766917105127</c:v>
                </c:pt>
                <c:pt idx="106">
                  <c:v>58.476449018809213</c:v>
                </c:pt>
                <c:pt idx="107">
                  <c:v>61.373023327921487</c:v>
                </c:pt>
                <c:pt idx="108">
                  <c:v>60.370603116427098</c:v>
                </c:pt>
                <c:pt idx="109">
                  <c:v>56.708060984106773</c:v>
                </c:pt>
                <c:pt idx="110">
                  <c:v>52.930259635145568</c:v>
                </c:pt>
                <c:pt idx="111">
                  <c:v>50.785732527485614</c:v>
                </c:pt>
                <c:pt idx="112">
                  <c:v>52.500608258517708</c:v>
                </c:pt>
                <c:pt idx="113">
                  <c:v>58.514225436370943</c:v>
                </c:pt>
                <c:pt idx="114">
                  <c:v>65.017833960110494</c:v>
                </c:pt>
                <c:pt idx="115">
                  <c:v>70.802979512414595</c:v>
                </c:pt>
                <c:pt idx="116">
                  <c:v>74.796051420767185</c:v>
                </c:pt>
                <c:pt idx="117">
                  <c:v>76.838302909594418</c:v>
                </c:pt>
                <c:pt idx="118">
                  <c:v>78.209501110786249</c:v>
                </c:pt>
                <c:pt idx="119">
                  <c:v>77.65502682327012</c:v>
                </c:pt>
                <c:pt idx="120">
                  <c:v>74.291160200300126</c:v>
                </c:pt>
                <c:pt idx="121">
                  <c:v>70.744855059337709</c:v>
                </c:pt>
                <c:pt idx="122">
                  <c:v>67.679245532870027</c:v>
                </c:pt>
                <c:pt idx="123">
                  <c:v>65.430233729831784</c:v>
                </c:pt>
                <c:pt idx="124">
                  <c:v>63.147002406378711</c:v>
                </c:pt>
                <c:pt idx="125">
                  <c:v>61.588181432868524</c:v>
                </c:pt>
                <c:pt idx="126">
                  <c:v>61.390971816009234</c:v>
                </c:pt>
                <c:pt idx="127">
                  <c:v>62.225509420045114</c:v>
                </c:pt>
                <c:pt idx="128">
                  <c:v>63.372660609635851</c:v>
                </c:pt>
                <c:pt idx="129">
                  <c:v>63.79509423401101</c:v>
                </c:pt>
                <c:pt idx="130">
                  <c:v>64.095036216892694</c:v>
                </c:pt>
                <c:pt idx="131">
                  <c:v>65.551730265923339</c:v>
                </c:pt>
                <c:pt idx="132">
                  <c:v>65.827766563599909</c:v>
                </c:pt>
                <c:pt idx="133">
                  <c:v>65.402751155988881</c:v>
                </c:pt>
                <c:pt idx="134">
                  <c:v>64.895875589792055</c:v>
                </c:pt>
                <c:pt idx="135">
                  <c:v>64.802414102527138</c:v>
                </c:pt>
                <c:pt idx="136">
                  <c:v>65.53998396456241</c:v>
                </c:pt>
                <c:pt idx="137">
                  <c:v>66.26814238761736</c:v>
                </c:pt>
                <c:pt idx="138">
                  <c:v>66.773847262202963</c:v>
                </c:pt>
                <c:pt idx="139">
                  <c:v>67.689687814831387</c:v>
                </c:pt>
                <c:pt idx="140">
                  <c:v>68.966917379934927</c:v>
                </c:pt>
                <c:pt idx="141">
                  <c:v>70.982676917715466</c:v>
                </c:pt>
                <c:pt idx="142">
                  <c:v>72.058765963082521</c:v>
                </c:pt>
                <c:pt idx="143">
                  <c:v>71.988270532305265</c:v>
                </c:pt>
                <c:pt idx="144">
                  <c:v>72.958318594509109</c:v>
                </c:pt>
                <c:pt idx="145">
                  <c:v>73.494182507394569</c:v>
                </c:pt>
                <c:pt idx="146">
                  <c:v>73.695719584741866</c:v>
                </c:pt>
                <c:pt idx="147">
                  <c:v>73.841139931069733</c:v>
                </c:pt>
                <c:pt idx="148">
                  <c:v>74.252662655146423</c:v>
                </c:pt>
                <c:pt idx="149">
                  <c:v>75.580254778766175</c:v>
                </c:pt>
                <c:pt idx="150">
                  <c:v>76.380136438598726</c:v>
                </c:pt>
                <c:pt idx="151">
                  <c:v>75.206758775390838</c:v>
                </c:pt>
                <c:pt idx="152">
                  <c:v>74.54528869471055</c:v>
                </c:pt>
                <c:pt idx="153">
                  <c:v>75.01766244872087</c:v>
                </c:pt>
                <c:pt idx="154">
                  <c:v>76.225419951796908</c:v>
                </c:pt>
                <c:pt idx="155">
                  <c:v>77.176668228185605</c:v>
                </c:pt>
                <c:pt idx="156">
                  <c:v>77.989494108191366</c:v>
                </c:pt>
                <c:pt idx="157">
                  <c:v>79.82606944588828</c:v>
                </c:pt>
                <c:pt idx="158">
                  <c:v>82.473280431169471</c:v>
                </c:pt>
                <c:pt idx="159">
                  <c:v>84.8793863648838</c:v>
                </c:pt>
                <c:pt idx="160">
                  <c:v>86.049958085948219</c:v>
                </c:pt>
                <c:pt idx="161">
                  <c:v>85.904408087488022</c:v>
                </c:pt>
                <c:pt idx="162">
                  <c:v>85.371776975890455</c:v>
                </c:pt>
                <c:pt idx="163">
                  <c:v>84.410831793726814</c:v>
                </c:pt>
                <c:pt idx="164">
                  <c:v>83.991882392281994</c:v>
                </c:pt>
                <c:pt idx="165">
                  <c:v>83.720462598480253</c:v>
                </c:pt>
                <c:pt idx="166">
                  <c:v>82.817823194245435</c:v>
                </c:pt>
                <c:pt idx="167">
                  <c:v>82.42241515113308</c:v>
                </c:pt>
                <c:pt idx="168">
                  <c:v>83.094146960306759</c:v>
                </c:pt>
                <c:pt idx="169">
                  <c:v>84.101224227263373</c:v>
                </c:pt>
                <c:pt idx="170">
                  <c:v>84.777802353489733</c:v>
                </c:pt>
                <c:pt idx="171">
                  <c:v>84.697433845189707</c:v>
                </c:pt>
                <c:pt idx="172">
                  <c:v>84.945108269532824</c:v>
                </c:pt>
                <c:pt idx="173">
                  <c:v>85.469548825155016</c:v>
                </c:pt>
                <c:pt idx="174">
                  <c:v>86.033367748069494</c:v>
                </c:pt>
                <c:pt idx="175">
                  <c:v>86.121057181442652</c:v>
                </c:pt>
                <c:pt idx="176">
                  <c:v>85.901231464544097</c:v>
                </c:pt>
                <c:pt idx="177">
                  <c:v>85.878064831081218</c:v>
                </c:pt>
                <c:pt idx="178">
                  <c:v>86.192710741501898</c:v>
                </c:pt>
                <c:pt idx="179">
                  <c:v>87.281558813735089</c:v>
                </c:pt>
                <c:pt idx="180">
                  <c:v>88.169073781183315</c:v>
                </c:pt>
                <c:pt idx="181">
                  <c:v>88.084178165879734</c:v>
                </c:pt>
                <c:pt idx="182">
                  <c:v>88.316539004284735</c:v>
                </c:pt>
                <c:pt idx="183">
                  <c:v>89.005940399188376</c:v>
                </c:pt>
                <c:pt idx="184">
                  <c:v>89.879173777053111</c:v>
                </c:pt>
                <c:pt idx="185">
                  <c:v>90.654255226384862</c:v>
                </c:pt>
                <c:pt idx="186">
                  <c:v>90.667455528966684</c:v>
                </c:pt>
                <c:pt idx="187">
                  <c:v>90.667028564035121</c:v>
                </c:pt>
                <c:pt idx="188">
                  <c:v>91.807112527964833</c:v>
                </c:pt>
                <c:pt idx="189">
                  <c:v>93.033690874167434</c:v>
                </c:pt>
                <c:pt idx="190">
                  <c:v>94.044507291986207</c:v>
                </c:pt>
                <c:pt idx="191">
                  <c:v>95.044607567749608</c:v>
                </c:pt>
                <c:pt idx="192">
                  <c:v>96.116107349526402</c:v>
                </c:pt>
                <c:pt idx="193">
                  <c:v>96.899879832701117</c:v>
                </c:pt>
                <c:pt idx="194">
                  <c:v>96.815769316947666</c:v>
                </c:pt>
                <c:pt idx="195">
                  <c:v>96.568284714661417</c:v>
                </c:pt>
                <c:pt idx="196">
                  <c:v>97.266832690766719</c:v>
                </c:pt>
                <c:pt idx="197">
                  <c:v>98.166995222684491</c:v>
                </c:pt>
                <c:pt idx="198">
                  <c:v>98.538618589637281</c:v>
                </c:pt>
                <c:pt idx="199">
                  <c:v>98.637065471806096</c:v>
                </c:pt>
                <c:pt idx="200">
                  <c:v>99.040888517655034</c:v>
                </c:pt>
                <c:pt idx="201">
                  <c:v>100.22147300767344</c:v>
                </c:pt>
                <c:pt idx="202">
                  <c:v>101.44651394261652</c:v>
                </c:pt>
                <c:pt idx="203">
                  <c:v>101.84153813102266</c:v>
                </c:pt>
                <c:pt idx="204">
                  <c:v>101.98563716242653</c:v>
                </c:pt>
                <c:pt idx="205">
                  <c:v>102.54611160212291</c:v>
                </c:pt>
                <c:pt idx="206">
                  <c:v>103.50202470189311</c:v>
                </c:pt>
                <c:pt idx="207">
                  <c:v>104.81150074501407</c:v>
                </c:pt>
                <c:pt idx="208">
                  <c:v>105.84865350881441</c:v>
                </c:pt>
                <c:pt idx="209">
                  <c:v>105.77181889597041</c:v>
                </c:pt>
                <c:pt idx="210">
                  <c:v>105.0580776347103</c:v>
                </c:pt>
                <c:pt idx="211">
                  <c:v>104.58718079718646</c:v>
                </c:pt>
                <c:pt idx="212">
                  <c:v>104.79610474029015</c:v>
                </c:pt>
                <c:pt idx="213">
                  <c:v>105.2037974104003</c:v>
                </c:pt>
                <c:pt idx="214">
                  <c:v>105.01632251661219</c:v>
                </c:pt>
                <c:pt idx="215">
                  <c:v>104.72597984488841</c:v>
                </c:pt>
                <c:pt idx="216">
                  <c:v>105.44510323027909</c:v>
                </c:pt>
                <c:pt idx="217">
                  <c:v>106.80203544278314</c:v>
                </c:pt>
                <c:pt idx="218">
                  <c:v>107.57514306548913</c:v>
                </c:pt>
                <c:pt idx="219">
                  <c:v>107.86126041587545</c:v>
                </c:pt>
                <c:pt idx="220">
                  <c:v>107.44835619029854</c:v>
                </c:pt>
                <c:pt idx="221">
                  <c:v>107.13724885129771</c:v>
                </c:pt>
                <c:pt idx="222">
                  <c:v>107.70529657664284</c:v>
                </c:pt>
                <c:pt idx="223">
                  <c:v>108.19764980775381</c:v>
                </c:pt>
                <c:pt idx="224">
                  <c:v>108.22966375886202</c:v>
                </c:pt>
                <c:pt idx="225">
                  <c:v>108.79991887018427</c:v>
                </c:pt>
                <c:pt idx="226">
                  <c:v>109.79436959833467</c:v>
                </c:pt>
                <c:pt idx="227">
                  <c:v>111.28048943940864</c:v>
                </c:pt>
                <c:pt idx="228">
                  <c:v>112.71592704199425</c:v>
                </c:pt>
                <c:pt idx="229">
                  <c:v>113.00279421810342</c:v>
                </c:pt>
                <c:pt idx="230">
                  <c:v>113.56712054650897</c:v>
                </c:pt>
                <c:pt idx="231">
                  <c:v>114.91871807099633</c:v>
                </c:pt>
                <c:pt idx="232">
                  <c:v>116.0446514472973</c:v>
                </c:pt>
                <c:pt idx="233">
                  <c:v>116.87969148931218</c:v>
                </c:pt>
                <c:pt idx="234">
                  <c:v>117.66180783125444</c:v>
                </c:pt>
                <c:pt idx="235">
                  <c:v>119.66449693719532</c:v>
                </c:pt>
                <c:pt idx="236">
                  <c:v>121.75693342344233</c:v>
                </c:pt>
                <c:pt idx="237">
                  <c:v>122.83904852472163</c:v>
                </c:pt>
                <c:pt idx="238">
                  <c:v>123.95584339467716</c:v>
                </c:pt>
                <c:pt idx="239">
                  <c:v>124.78893236640282</c:v>
                </c:pt>
                <c:pt idx="240">
                  <c:v>123.86348791689177</c:v>
                </c:pt>
                <c:pt idx="241">
                  <c:v>122.00409571490177</c:v>
                </c:pt>
                <c:pt idx="242">
                  <c:v>119.22814972953176</c:v>
                </c:pt>
                <c:pt idx="243">
                  <c:v>117.76695911499716</c:v>
                </c:pt>
                <c:pt idx="244">
                  <c:v>116.73101077660692</c:v>
                </c:pt>
                <c:pt idx="245">
                  <c:v>114.47684698170447</c:v>
                </c:pt>
                <c:pt idx="246">
                  <c:v>111.56584972316531</c:v>
                </c:pt>
                <c:pt idx="247">
                  <c:v>110.72195215249018</c:v>
                </c:pt>
                <c:pt idx="248">
                  <c:v>113.03667318788611</c:v>
                </c:pt>
                <c:pt idx="249">
                  <c:v>114.57135675319638</c:v>
                </c:pt>
                <c:pt idx="250">
                  <c:v>114.11316537687038</c:v>
                </c:pt>
                <c:pt idx="251">
                  <c:v>114.12372344014705</c:v>
                </c:pt>
                <c:pt idx="252">
                  <c:v>114.68147997480017</c:v>
                </c:pt>
                <c:pt idx="253">
                  <c:v>116.19635502990577</c:v>
                </c:pt>
                <c:pt idx="254">
                  <c:v>116.8354563657542</c:v>
                </c:pt>
                <c:pt idx="255">
                  <c:v>114.44832954221458</c:v>
                </c:pt>
                <c:pt idx="256">
                  <c:v>112.36499865166898</c:v>
                </c:pt>
                <c:pt idx="257">
                  <c:v>111.64462032747819</c:v>
                </c:pt>
                <c:pt idx="258">
                  <c:v>110.89007209233216</c:v>
                </c:pt>
                <c:pt idx="259">
                  <c:v>108.55721799410738</c:v>
                </c:pt>
                <c:pt idx="260">
                  <c:v>84.714192115599374</c:v>
                </c:pt>
                <c:pt idx="261">
                  <c:v>44.780020624076897</c:v>
                </c:pt>
                <c:pt idx="262">
                  <c:v>13.892006797031046</c:v>
                </c:pt>
                <c:pt idx="263">
                  <c:v>-7.2089203645419975</c:v>
                </c:pt>
                <c:pt idx="264">
                  <c:v>-33.979347947685049</c:v>
                </c:pt>
                <c:pt idx="265">
                  <c:v>-60.482425122036588</c:v>
                </c:pt>
                <c:pt idx="266">
                  <c:v>-77.951639568133814</c:v>
                </c:pt>
                <c:pt idx="267">
                  <c:v>-71.9766004133986</c:v>
                </c:pt>
                <c:pt idx="268">
                  <c:v>-48.240282217945548</c:v>
                </c:pt>
                <c:pt idx="269">
                  <c:v>-32.331110031265446</c:v>
                </c:pt>
                <c:pt idx="270">
                  <c:v>-26.94435446218711</c:v>
                </c:pt>
                <c:pt idx="271">
                  <c:v>-16.283141446260988</c:v>
                </c:pt>
                <c:pt idx="272">
                  <c:v>-5.1127029430991104</c:v>
                </c:pt>
                <c:pt idx="273">
                  <c:v>-1.4743038274446627</c:v>
                </c:pt>
                <c:pt idx="274">
                  <c:v>-0.2309341548316228</c:v>
                </c:pt>
                <c:pt idx="275">
                  <c:v>2.9125957328520715E-2</c:v>
                </c:pt>
                <c:pt idx="276">
                  <c:v>6.2393906379276477E-2</c:v>
                </c:pt>
                <c:pt idx="277">
                  <c:v>0.75585517522502299</c:v>
                </c:pt>
                <c:pt idx="278">
                  <c:v>1.6639504953287307</c:v>
                </c:pt>
                <c:pt idx="279">
                  <c:v>1.5738535770617925</c:v>
                </c:pt>
                <c:pt idx="280">
                  <c:v>1.5078966378801724</c:v>
                </c:pt>
                <c:pt idx="281">
                  <c:v>1.8013881692779887</c:v>
                </c:pt>
                <c:pt idx="282">
                  <c:v>1.6777987896864219</c:v>
                </c:pt>
                <c:pt idx="283">
                  <c:v>1.2801273642037672</c:v>
                </c:pt>
                <c:pt idx="284">
                  <c:v>1.2201239154257464</c:v>
                </c:pt>
                <c:pt idx="285">
                  <c:v>1.1366804900492751</c:v>
                </c:pt>
                <c:pt idx="286">
                  <c:v>1.0753059535827292</c:v>
                </c:pt>
                <c:pt idx="287">
                  <c:v>1.0171840661523071</c:v>
                </c:pt>
                <c:pt idx="288">
                  <c:v>0.98601010386223809</c:v>
                </c:pt>
                <c:pt idx="289">
                  <c:v>1.1606171475381259</c:v>
                </c:pt>
                <c:pt idx="290">
                  <c:v>1.3282973912652383</c:v>
                </c:pt>
                <c:pt idx="291">
                  <c:v>1.2702650050190807</c:v>
                </c:pt>
                <c:pt idx="292">
                  <c:v>1.1737038589469615</c:v>
                </c:pt>
                <c:pt idx="293">
                  <c:v>1.1351142196688593</c:v>
                </c:pt>
                <c:pt idx="294">
                  <c:v>1.1263174353720511</c:v>
                </c:pt>
                <c:pt idx="295">
                  <c:v>1.1465118709541282</c:v>
                </c:pt>
                <c:pt idx="296">
                  <c:v>1.126717734754924</c:v>
                </c:pt>
                <c:pt idx="297">
                  <c:v>1.2976699527322191</c:v>
                </c:pt>
                <c:pt idx="298">
                  <c:v>1.4489832327571395</c:v>
                </c:pt>
                <c:pt idx="299">
                  <c:v>1.5535031197314788</c:v>
                </c:pt>
                <c:pt idx="300">
                  <c:v>1.7321651055833784</c:v>
                </c:pt>
                <c:pt idx="301">
                  <c:v>1.8494405891327275</c:v>
                </c:pt>
                <c:pt idx="302">
                  <c:v>1.9321007792240967</c:v>
                </c:pt>
                <c:pt idx="303">
                  <c:v>1.8174638012562252</c:v>
                </c:pt>
                <c:pt idx="304">
                  <c:v>1.4710803420070699</c:v>
                </c:pt>
                <c:pt idx="305">
                  <c:v>1.2630584111634098</c:v>
                </c:pt>
                <c:pt idx="306">
                  <c:v>1.139120560774155</c:v>
                </c:pt>
                <c:pt idx="307">
                  <c:v>0.98840699820944944</c:v>
                </c:pt>
                <c:pt idx="308">
                  <c:v>0.95181945199631246</c:v>
                </c:pt>
                <c:pt idx="309">
                  <c:v>0.88136221102816947</c:v>
                </c:pt>
                <c:pt idx="310">
                  <c:v>0.8764211844565416</c:v>
                </c:pt>
                <c:pt idx="311">
                  <c:v>0.92971521633994902</c:v>
                </c:pt>
                <c:pt idx="312">
                  <c:v>1.0808663553808899</c:v>
                </c:pt>
                <c:pt idx="313">
                  <c:v>1.1676445131827258</c:v>
                </c:pt>
                <c:pt idx="314">
                  <c:v>1.0112805861089018</c:v>
                </c:pt>
                <c:pt idx="315">
                  <c:v>0.82680733970135367</c:v>
                </c:pt>
                <c:pt idx="316">
                  <c:v>0.60530809637798133</c:v>
                </c:pt>
                <c:pt idx="317">
                  <c:v>0.50237056284430648</c:v>
                </c:pt>
                <c:pt idx="318">
                  <c:v>0.56609081654134108</c:v>
                </c:pt>
                <c:pt idx="319">
                  <c:v>0.41167265125508928</c:v>
                </c:pt>
                <c:pt idx="320">
                  <c:v>0.1956774892908674</c:v>
                </c:pt>
                <c:pt idx="321">
                  <c:v>-0.36380507505804477</c:v>
                </c:pt>
                <c:pt idx="322">
                  <c:v>-1.1847828938012053</c:v>
                </c:pt>
                <c:pt idx="323">
                  <c:v>-1.7263449911590953</c:v>
                </c:pt>
                <c:pt idx="324">
                  <c:v>-2.0555149464480409</c:v>
                </c:pt>
                <c:pt idx="325">
                  <c:v>-2.2642592777994315</c:v>
                </c:pt>
                <c:pt idx="326">
                  <c:v>-2.3384368103768125</c:v>
                </c:pt>
                <c:pt idx="327">
                  <c:v>6.4740848285791293</c:v>
                </c:pt>
                <c:pt idx="328">
                  <c:v>-4.8435885877831302</c:v>
                </c:pt>
                <c:pt idx="329">
                  <c:v>7.7813395414453246E+140</c:v>
                </c:pt>
                <c:pt idx="330">
                  <c:v>1.5562679082890649E+141</c:v>
                </c:pt>
                <c:pt idx="331">
                  <c:v>1.5562679082890649E+141</c:v>
                </c:pt>
                <c:pt idx="332">
                  <c:v>2.3344018624335974E+141</c:v>
                </c:pt>
                <c:pt idx="333">
                  <c:v>2.3344018624335974E+141</c:v>
                </c:pt>
                <c:pt idx="334">
                  <c:v>3.1125358165781298E+141</c:v>
                </c:pt>
                <c:pt idx="335">
                  <c:v>3.8906697707226619E+141</c:v>
                </c:pt>
                <c:pt idx="336">
                  <c:v>3.8906697707226619E+141</c:v>
                </c:pt>
                <c:pt idx="337">
                  <c:v>3.1125358165781298E+141</c:v>
                </c:pt>
                <c:pt idx="338">
                  <c:v>3.1125358165781298E+141</c:v>
                </c:pt>
                <c:pt idx="339">
                  <c:v>2.3344018624335974E+141</c:v>
                </c:pt>
                <c:pt idx="340">
                  <c:v>2.3344018624335974E+141</c:v>
                </c:pt>
                <c:pt idx="341">
                  <c:v>1.5562679082890649E+141</c:v>
                </c:pt>
                <c:pt idx="342">
                  <c:v>7.7813395414453246E+140</c:v>
                </c:pt>
                <c:pt idx="343">
                  <c:v>-1.4566135260077213E+37</c:v>
                </c:pt>
                <c:pt idx="344">
                  <c:v>-7.3080708037339628E+36</c:v>
                </c:pt>
                <c:pt idx="345">
                  <c:v>8.2255151114492548</c:v>
                </c:pt>
                <c:pt idx="346">
                  <c:v>-7.029069712657817</c:v>
                </c:pt>
                <c:pt idx="347">
                  <c:v>-0.52993520524422266</c:v>
                </c:pt>
                <c:pt idx="348">
                  <c:v>4.1392614496306388</c:v>
                </c:pt>
                <c:pt idx="349">
                  <c:v>7.7813395414453246E+140</c:v>
                </c:pt>
                <c:pt idx="350">
                  <c:v>7.7813395414453246E+140</c:v>
                </c:pt>
                <c:pt idx="351">
                  <c:v>7.7813395414453246E+140</c:v>
                </c:pt>
                <c:pt idx="352">
                  <c:v>7.7813395414453246E+140</c:v>
                </c:pt>
                <c:pt idx="353">
                  <c:v>1.5562679082890649E+141</c:v>
                </c:pt>
                <c:pt idx="354">
                  <c:v>1.5562679082890649E+141</c:v>
                </c:pt>
                <c:pt idx="355">
                  <c:v>1.5562679082890649E+141</c:v>
                </c:pt>
                <c:pt idx="356">
                  <c:v>7.7813395414453246E+140</c:v>
                </c:pt>
                <c:pt idx="357">
                  <c:v>7.7813395414453246E+140</c:v>
                </c:pt>
                <c:pt idx="358">
                  <c:v>7.7813395414453246E+140</c:v>
                </c:pt>
                <c:pt idx="359">
                  <c:v>7.7813395414453246E+140</c:v>
                </c:pt>
                <c:pt idx="360">
                  <c:v>-7.2722822077662419E+36</c:v>
                </c:pt>
                <c:pt idx="361">
                  <c:v>-7.2722822077662419E+36</c:v>
                </c:pt>
                <c:pt idx="362">
                  <c:v>25.452597833988186</c:v>
                </c:pt>
                <c:pt idx="363">
                  <c:v>22.584694145278782</c:v>
                </c:pt>
                <c:pt idx="364">
                  <c:v>22.867101817803697</c:v>
                </c:pt>
                <c:pt idx="365">
                  <c:v>5.9429406074711926</c:v>
                </c:pt>
                <c:pt idx="366">
                  <c:v>-9.0611471856607189</c:v>
                </c:pt>
                <c:pt idx="367">
                  <c:v>-9.0560199334381704</c:v>
                </c:pt>
                <c:pt idx="368">
                  <c:v>-22.048405068262127</c:v>
                </c:pt>
                <c:pt idx="369">
                  <c:v>-22.43227143527896</c:v>
                </c:pt>
                <c:pt idx="370">
                  <c:v>-15.515753306491193</c:v>
                </c:pt>
                <c:pt idx="371">
                  <c:v>-12.717888760002973</c:v>
                </c:pt>
                <c:pt idx="372">
                  <c:v>2.828397089807333</c:v>
                </c:pt>
                <c:pt idx="373">
                  <c:v>16.61429727911365</c:v>
                </c:pt>
                <c:pt idx="374">
                  <c:v>7.8352671147609652</c:v>
                </c:pt>
                <c:pt idx="375">
                  <c:v>4.3013874121107118</c:v>
                </c:pt>
                <c:pt idx="376">
                  <c:v>-1.4462918713026574</c:v>
                </c:pt>
                <c:pt idx="377">
                  <c:v>-8.0867003499608021</c:v>
                </c:pt>
                <c:pt idx="378">
                  <c:v>1.1676052486220914</c:v>
                </c:pt>
                <c:pt idx="379">
                  <c:v>9.817729992449447</c:v>
                </c:pt>
                <c:pt idx="380">
                  <c:v>19.531654181575277</c:v>
                </c:pt>
                <c:pt idx="381">
                  <c:v>45.68721880387919</c:v>
                </c:pt>
                <c:pt idx="382">
                  <c:v>48.384857347420343</c:v>
                </c:pt>
                <c:pt idx="383">
                  <c:v>39.507888570844784</c:v>
                </c:pt>
                <c:pt idx="384">
                  <c:v>29.590511716276438</c:v>
                </c:pt>
                <c:pt idx="385">
                  <c:v>16.738038283924219</c:v>
                </c:pt>
                <c:pt idx="386">
                  <c:v>23.950669869262445</c:v>
                </c:pt>
                <c:pt idx="387">
                  <c:v>12.06146799095079</c:v>
                </c:pt>
                <c:pt idx="388">
                  <c:v>-16.191276216060253</c:v>
                </c:pt>
                <c:pt idx="389">
                  <c:v>-20.28927260489133</c:v>
                </c:pt>
                <c:pt idx="390">
                  <c:v>-4.4830748294163767</c:v>
                </c:pt>
                <c:pt idx="391">
                  <c:v>12.019432330972458</c:v>
                </c:pt>
                <c:pt idx="392">
                  <c:v>20.779814711603738</c:v>
                </c:pt>
                <c:pt idx="393">
                  <c:v>11.707317310758798</c:v>
                </c:pt>
                <c:pt idx="394">
                  <c:v>7.3598372160527719</c:v>
                </c:pt>
                <c:pt idx="395">
                  <c:v>32.844294556097999</c:v>
                </c:pt>
                <c:pt idx="396">
                  <c:v>64.959087718233306</c:v>
                </c:pt>
                <c:pt idx="397">
                  <c:v>67.321512031877788</c:v>
                </c:pt>
                <c:pt idx="398">
                  <c:v>58.693128174744096</c:v>
                </c:pt>
                <c:pt idx="399">
                  <c:v>55.741081612977048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D5E-48AD-93E9-D1BBA3BF164B}"/>
            </c:ext>
          </c:extLst>
        </c:ser>
        <c:ser>
          <c:idx val="4"/>
          <c:order val="4"/>
          <c:tx>
            <c:strRef>
              <c:f>Test!$J$54:$L$54</c:f>
              <c:strCache>
                <c:ptCount val="1"/>
                <c:pt idx="0">
                  <c:v>VF5f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Meas!$AY$2:$AY$7001</c:f>
              <c:numCache>
                <c:formatCode>General</c:formatCode>
                <c:ptCount val="7000"/>
                <c:pt idx="0">
                  <c:v>0</c:v>
                </c:pt>
                <c:pt idx="1">
                  <c:v>0.47424488567920808</c:v>
                </c:pt>
                <c:pt idx="2">
                  <c:v>0.46560965151211259</c:v>
                </c:pt>
                <c:pt idx="3">
                  <c:v>0.44699656739612842</c:v>
                </c:pt>
                <c:pt idx="4">
                  <c:v>0.44487844319003578</c:v>
                </c:pt>
                <c:pt idx="5">
                  <c:v>0.43742175907006792</c:v>
                </c:pt>
                <c:pt idx="6">
                  <c:v>0.43109491236507197</c:v>
                </c:pt>
                <c:pt idx="7">
                  <c:v>0.43727453761594687</c:v>
                </c:pt>
                <c:pt idx="8">
                  <c:v>0.43045956296849336</c:v>
                </c:pt>
                <c:pt idx="9">
                  <c:v>0.42353603391776967</c:v>
                </c:pt>
                <c:pt idx="10">
                  <c:v>0.42685792482550983</c:v>
                </c:pt>
                <c:pt idx="11">
                  <c:v>0.42319804725418925</c:v>
                </c:pt>
                <c:pt idx="12">
                  <c:v>0.42509233639183802</c:v>
                </c:pt>
                <c:pt idx="13">
                  <c:v>0.44145038082651428</c:v>
                </c:pt>
                <c:pt idx="14">
                  <c:v>0.44001654318450373</c:v>
                </c:pt>
                <c:pt idx="15">
                  <c:v>0.4342966634079608</c:v>
                </c:pt>
                <c:pt idx="16">
                  <c:v>0.43763920716447208</c:v>
                </c:pt>
                <c:pt idx="17">
                  <c:v>0.43959707698005207</c:v>
                </c:pt>
                <c:pt idx="18">
                  <c:v>0.4436207749029481</c:v>
                </c:pt>
                <c:pt idx="19">
                  <c:v>0.4449410514283561</c:v>
                </c:pt>
                <c:pt idx="20">
                  <c:v>0.43206421727757699</c:v>
                </c:pt>
                <c:pt idx="21">
                  <c:v>0.42466678536106489</c:v>
                </c:pt>
                <c:pt idx="22">
                  <c:v>0.43428581921437975</c:v>
                </c:pt>
                <c:pt idx="23">
                  <c:v>0.44011642854616589</c:v>
                </c:pt>
                <c:pt idx="24">
                  <c:v>0.43860754550914327</c:v>
                </c:pt>
                <c:pt idx="25">
                  <c:v>0.44333780073929435</c:v>
                </c:pt>
                <c:pt idx="26">
                  <c:v>0.44204329380958962</c:v>
                </c:pt>
                <c:pt idx="27">
                  <c:v>0.44089767706896271</c:v>
                </c:pt>
                <c:pt idx="28">
                  <c:v>0.44833238018500859</c:v>
                </c:pt>
                <c:pt idx="29">
                  <c:v>0.44444342258767999</c:v>
                </c:pt>
                <c:pt idx="30">
                  <c:v>0.43783805126979897</c:v>
                </c:pt>
                <c:pt idx="31">
                  <c:v>0.43240586249114149</c:v>
                </c:pt>
                <c:pt idx="32">
                  <c:v>0.4246697462138857</c:v>
                </c:pt>
                <c:pt idx="33">
                  <c:v>0.43000257994860175</c:v>
                </c:pt>
                <c:pt idx="34">
                  <c:v>0.43713781525431461</c:v>
                </c:pt>
                <c:pt idx="35">
                  <c:v>0.43786510680367113</c:v>
                </c:pt>
                <c:pt idx="36">
                  <c:v>0.43954659758234843</c:v>
                </c:pt>
                <c:pt idx="37">
                  <c:v>0.43616967968749781</c:v>
                </c:pt>
                <c:pt idx="38">
                  <c:v>0.43808386656841447</c:v>
                </c:pt>
                <c:pt idx="39">
                  <c:v>0.44936200116491815</c:v>
                </c:pt>
                <c:pt idx="40">
                  <c:v>0.44497548420786653</c:v>
                </c:pt>
                <c:pt idx="41">
                  <c:v>0.43336992213068942</c:v>
                </c:pt>
                <c:pt idx="42">
                  <c:v>0.43046443354710817</c:v>
                </c:pt>
                <c:pt idx="43">
                  <c:v>0.43553053744223252</c:v>
                </c:pt>
                <c:pt idx="44">
                  <c:v>0.4421577572826898</c:v>
                </c:pt>
                <c:pt idx="45">
                  <c:v>0.44437219720173149</c:v>
                </c:pt>
                <c:pt idx="46">
                  <c:v>0.43509599194712284</c:v>
                </c:pt>
                <c:pt idx="47">
                  <c:v>0.43654861901732944</c:v>
                </c:pt>
                <c:pt idx="48">
                  <c:v>0.44686154978722809</c:v>
                </c:pt>
                <c:pt idx="49">
                  <c:v>0.45301634877053176</c:v>
                </c:pt>
                <c:pt idx="50">
                  <c:v>0.45551671517612197</c:v>
                </c:pt>
                <c:pt idx="51">
                  <c:v>0.45478964650474601</c:v>
                </c:pt>
                <c:pt idx="52">
                  <c:v>0.45432734190857144</c:v>
                </c:pt>
                <c:pt idx="53">
                  <c:v>0.45126287344053956</c:v>
                </c:pt>
                <c:pt idx="54">
                  <c:v>0.4553723364988303</c:v>
                </c:pt>
                <c:pt idx="55">
                  <c:v>0.46000856351125602</c:v>
                </c:pt>
                <c:pt idx="56">
                  <c:v>0.45928803735921642</c:v>
                </c:pt>
                <c:pt idx="57">
                  <c:v>0.4592076903384959</c:v>
                </c:pt>
                <c:pt idx="58">
                  <c:v>0.46705639911517877</c:v>
                </c:pt>
                <c:pt idx="59">
                  <c:v>0.47541224028699608</c:v>
                </c:pt>
                <c:pt idx="60">
                  <c:v>0.4833185997776076</c:v>
                </c:pt>
                <c:pt idx="61">
                  <c:v>0.48561287143504966</c:v>
                </c:pt>
                <c:pt idx="62">
                  <c:v>0.48075476552627594</c:v>
                </c:pt>
                <c:pt idx="63">
                  <c:v>0.48288160227636212</c:v>
                </c:pt>
                <c:pt idx="64">
                  <c:v>0.48437072538746612</c:v>
                </c:pt>
                <c:pt idx="65">
                  <c:v>0.48485361371664876</c:v>
                </c:pt>
                <c:pt idx="66">
                  <c:v>0.48483491730476719</c:v>
                </c:pt>
                <c:pt idx="67">
                  <c:v>0.48419370503463249</c:v>
                </c:pt>
                <c:pt idx="68">
                  <c:v>0.49222569750245743</c:v>
                </c:pt>
                <c:pt idx="69">
                  <c:v>0.5003184584812933</c:v>
                </c:pt>
                <c:pt idx="70">
                  <c:v>0.50079348901596765</c:v>
                </c:pt>
                <c:pt idx="71">
                  <c:v>0.50423138920033439</c:v>
                </c:pt>
                <c:pt idx="72">
                  <c:v>0.50623724089334154</c:v>
                </c:pt>
                <c:pt idx="73">
                  <c:v>0.50871647810032095</c:v>
                </c:pt>
                <c:pt idx="74">
                  <c:v>0.5153908433834512</c:v>
                </c:pt>
                <c:pt idx="75">
                  <c:v>0.51775204229067062</c:v>
                </c:pt>
                <c:pt idx="76">
                  <c:v>0.51993587590763846</c:v>
                </c:pt>
                <c:pt idx="77">
                  <c:v>0.52310151145137618</c:v>
                </c:pt>
                <c:pt idx="78">
                  <c:v>0.53120725476441477</c:v>
                </c:pt>
                <c:pt idx="79">
                  <c:v>0.53839758987973374</c:v>
                </c:pt>
                <c:pt idx="80">
                  <c:v>0.55095656516063285</c:v>
                </c:pt>
                <c:pt idx="81">
                  <c:v>0.56196120255336057</c:v>
                </c:pt>
                <c:pt idx="82">
                  <c:v>0.5682070945548775</c:v>
                </c:pt>
                <c:pt idx="83">
                  <c:v>0.5782344013311892</c:v>
                </c:pt>
                <c:pt idx="84">
                  <c:v>0.58560107099739045</c:v>
                </c:pt>
                <c:pt idx="85">
                  <c:v>0.5936133178026729</c:v>
                </c:pt>
                <c:pt idx="86">
                  <c:v>0.60090706259094862</c:v>
                </c:pt>
                <c:pt idx="87">
                  <c:v>0.60580239095322153</c:v>
                </c:pt>
                <c:pt idx="88">
                  <c:v>0.61596072543496416</c:v>
                </c:pt>
                <c:pt idx="89">
                  <c:v>0.62152576104957091</c:v>
                </c:pt>
                <c:pt idx="90">
                  <c:v>0.62845710709547919</c:v>
                </c:pt>
                <c:pt idx="91">
                  <c:v>0.63281615645083267</c:v>
                </c:pt>
                <c:pt idx="92">
                  <c:v>0.62907696943285141</c:v>
                </c:pt>
                <c:pt idx="93">
                  <c:v>0.63741511889634839</c:v>
                </c:pt>
                <c:pt idx="94">
                  <c:v>0.64272947505820621</c:v>
                </c:pt>
                <c:pt idx="95">
                  <c:v>0.64530143843358445</c:v>
                </c:pt>
                <c:pt idx="96">
                  <c:v>0.65795815624912102</c:v>
                </c:pt>
                <c:pt idx="97">
                  <c:v>0.65939328526350949</c:v>
                </c:pt>
                <c:pt idx="98">
                  <c:v>0.67326433177084066</c:v>
                </c:pt>
                <c:pt idx="99">
                  <c:v>0.68709459219257574</c:v>
                </c:pt>
                <c:pt idx="100">
                  <c:v>0.68812595206544458</c:v>
                </c:pt>
                <c:pt idx="101">
                  <c:v>0.70664030792070232</c:v>
                </c:pt>
                <c:pt idx="102">
                  <c:v>0.72424077306434953</c:v>
                </c:pt>
                <c:pt idx="103">
                  <c:v>0.73657634882796508</c:v>
                </c:pt>
                <c:pt idx="104">
                  <c:v>0.75847261162327073</c:v>
                </c:pt>
                <c:pt idx="105">
                  <c:v>0.77194405217817064</c:v>
                </c:pt>
                <c:pt idx="106">
                  <c:v>0.78699715277103766</c:v>
                </c:pt>
                <c:pt idx="107">
                  <c:v>0.81266310859718771</c:v>
                </c:pt>
                <c:pt idx="108">
                  <c:v>0.82866011171083465</c:v>
                </c:pt>
                <c:pt idx="109">
                  <c:v>0.84290916644336933</c:v>
                </c:pt>
                <c:pt idx="110">
                  <c:v>0.85848175689311801</c:v>
                </c:pt>
                <c:pt idx="111">
                  <c:v>0.88150334659712626</c:v>
                </c:pt>
                <c:pt idx="112">
                  <c:v>0.90606366590619314</c:v>
                </c:pt>
                <c:pt idx="113">
                  <c:v>0.9266433847725376</c:v>
                </c:pt>
                <c:pt idx="114">
                  <c:v>0.94020005139410046</c:v>
                </c:pt>
                <c:pt idx="115">
                  <c:v>0.95301022919697664</c:v>
                </c:pt>
                <c:pt idx="116">
                  <c:v>0.9730921259735702</c:v>
                </c:pt>
                <c:pt idx="117">
                  <c:v>0.99607480128329773</c:v>
                </c:pt>
                <c:pt idx="118">
                  <c:v>1.0175775984731208</c:v>
                </c:pt>
                <c:pt idx="119">
                  <c:v>1.0396225748971326</c:v>
                </c:pt>
                <c:pt idx="120">
                  <c:v>1.0602697259085412</c:v>
                </c:pt>
                <c:pt idx="121">
                  <c:v>1.0838062930707488</c:v>
                </c:pt>
                <c:pt idx="122">
                  <c:v>1.1137289335264184</c:v>
                </c:pt>
                <c:pt idx="123">
                  <c:v>1.1380131769507886</c:v>
                </c:pt>
                <c:pt idx="124">
                  <c:v>1.1582289714553795</c:v>
                </c:pt>
                <c:pt idx="125">
                  <c:v>1.1722700383916684</c:v>
                </c:pt>
                <c:pt idx="126">
                  <c:v>1.1914211833351978</c:v>
                </c:pt>
                <c:pt idx="127">
                  <c:v>1.2222724237158993</c:v>
                </c:pt>
                <c:pt idx="128">
                  <c:v>1.2575373410446111</c:v>
                </c:pt>
                <c:pt idx="129">
                  <c:v>1.2949115838764882</c:v>
                </c:pt>
                <c:pt idx="130">
                  <c:v>1.3264425685197492</c:v>
                </c:pt>
                <c:pt idx="131">
                  <c:v>1.3566779748463158</c:v>
                </c:pt>
                <c:pt idx="132">
                  <c:v>1.4046392096508562</c:v>
                </c:pt>
                <c:pt idx="133">
                  <c:v>1.4484945200933999</c:v>
                </c:pt>
                <c:pt idx="134">
                  <c:v>1.485201204045641</c:v>
                </c:pt>
                <c:pt idx="135">
                  <c:v>1.5102148641505297</c:v>
                </c:pt>
                <c:pt idx="136">
                  <c:v>1.5247189274415969</c:v>
                </c:pt>
                <c:pt idx="137">
                  <c:v>1.5595424537142606</c:v>
                </c:pt>
                <c:pt idx="138">
                  <c:v>1.5947418149311392</c:v>
                </c:pt>
                <c:pt idx="139">
                  <c:v>1.6077558390801272</c:v>
                </c:pt>
                <c:pt idx="140">
                  <c:v>1.6228143914058111</c:v>
                </c:pt>
                <c:pt idx="141">
                  <c:v>1.6502135370433921</c:v>
                </c:pt>
                <c:pt idx="142">
                  <c:v>1.6786905871239755</c:v>
                </c:pt>
                <c:pt idx="143">
                  <c:v>1.7126943882771024</c:v>
                </c:pt>
                <c:pt idx="144">
                  <c:v>1.7421385863812748</c:v>
                </c:pt>
                <c:pt idx="145">
                  <c:v>1.7735072872857336</c:v>
                </c:pt>
                <c:pt idx="146">
                  <c:v>1.8171854092536674</c:v>
                </c:pt>
                <c:pt idx="147">
                  <c:v>1.8647510120711075</c:v>
                </c:pt>
                <c:pt idx="148">
                  <c:v>1.9066096703358701</c:v>
                </c:pt>
                <c:pt idx="149">
                  <c:v>1.9526444903515647</c:v>
                </c:pt>
                <c:pt idx="150">
                  <c:v>1.9937544596195806</c:v>
                </c:pt>
                <c:pt idx="151">
                  <c:v>2.0253219390047525</c:v>
                </c:pt>
                <c:pt idx="152">
                  <c:v>2.0622100362745468</c:v>
                </c:pt>
                <c:pt idx="153">
                  <c:v>2.0946405881951882</c:v>
                </c:pt>
                <c:pt idx="154">
                  <c:v>2.1307031383847272</c:v>
                </c:pt>
                <c:pt idx="155">
                  <c:v>2.1656423617661704</c:v>
                </c:pt>
                <c:pt idx="156">
                  <c:v>2.1975787029647669</c:v>
                </c:pt>
                <c:pt idx="157">
                  <c:v>2.2288142669068778</c:v>
                </c:pt>
                <c:pt idx="158">
                  <c:v>2.2668812125189759</c:v>
                </c:pt>
                <c:pt idx="159">
                  <c:v>2.3018178446782604</c:v>
                </c:pt>
                <c:pt idx="160">
                  <c:v>2.3330713975258233</c:v>
                </c:pt>
                <c:pt idx="161">
                  <c:v>2.3677358641495583</c:v>
                </c:pt>
                <c:pt idx="162">
                  <c:v>2.3995302012341857</c:v>
                </c:pt>
                <c:pt idx="163">
                  <c:v>2.4439309806863365</c:v>
                </c:pt>
                <c:pt idx="164">
                  <c:v>2.4878701770473781</c:v>
                </c:pt>
                <c:pt idx="165">
                  <c:v>2.529962249925569</c:v>
                </c:pt>
                <c:pt idx="166">
                  <c:v>2.5864253640409394</c:v>
                </c:pt>
                <c:pt idx="167">
                  <c:v>2.6473954723893507</c:v>
                </c:pt>
                <c:pt idx="168">
                  <c:v>2.6997959450236011</c:v>
                </c:pt>
                <c:pt idx="169">
                  <c:v>2.7584992542904452</c:v>
                </c:pt>
                <c:pt idx="170">
                  <c:v>2.8152555578581437</c:v>
                </c:pt>
                <c:pt idx="171">
                  <c:v>2.8784418591749481</c:v>
                </c:pt>
                <c:pt idx="172">
                  <c:v>2.9422412793946862</c:v>
                </c:pt>
                <c:pt idx="173">
                  <c:v>2.9914408666107497</c:v>
                </c:pt>
                <c:pt idx="174">
                  <c:v>3.0350648723710805</c:v>
                </c:pt>
                <c:pt idx="175">
                  <c:v>3.0840265798131918</c:v>
                </c:pt>
                <c:pt idx="176">
                  <c:v>3.1300747914113094</c:v>
                </c:pt>
                <c:pt idx="177">
                  <c:v>3.1590804768964627</c:v>
                </c:pt>
                <c:pt idx="178">
                  <c:v>3.177707032720066</c:v>
                </c:pt>
                <c:pt idx="179">
                  <c:v>3.1967561536853131</c:v>
                </c:pt>
                <c:pt idx="180">
                  <c:v>3.2212140983437929</c:v>
                </c:pt>
                <c:pt idx="181">
                  <c:v>3.2559090013717231</c:v>
                </c:pt>
                <c:pt idx="182">
                  <c:v>3.2727887174741377</c:v>
                </c:pt>
                <c:pt idx="183">
                  <c:v>3.2778966737871902</c:v>
                </c:pt>
                <c:pt idx="184">
                  <c:v>3.2959609055731822</c:v>
                </c:pt>
                <c:pt idx="185">
                  <c:v>3.3255538350950533</c:v>
                </c:pt>
                <c:pt idx="186">
                  <c:v>3.3536225519954259</c:v>
                </c:pt>
                <c:pt idx="187">
                  <c:v>3.3711179754060803</c:v>
                </c:pt>
                <c:pt idx="188">
                  <c:v>3.3866363519601159</c:v>
                </c:pt>
                <c:pt idx="189">
                  <c:v>3.4096036604403031</c:v>
                </c:pt>
                <c:pt idx="190">
                  <c:v>3.43983043987541</c:v>
                </c:pt>
                <c:pt idx="191">
                  <c:v>3.4651439393731169</c:v>
                </c:pt>
                <c:pt idx="192">
                  <c:v>3.4951773349734752</c:v>
                </c:pt>
                <c:pt idx="193">
                  <c:v>3.5310920604081604</c:v>
                </c:pt>
                <c:pt idx="194">
                  <c:v>3.5644772260215185</c:v>
                </c:pt>
                <c:pt idx="195">
                  <c:v>3.5924856961218645</c:v>
                </c:pt>
                <c:pt idx="196">
                  <c:v>3.6341859253617668</c:v>
                </c:pt>
                <c:pt idx="197">
                  <c:v>3.6797240659006403</c:v>
                </c:pt>
                <c:pt idx="198">
                  <c:v>3.7327076101154044</c:v>
                </c:pt>
                <c:pt idx="199">
                  <c:v>3.7795980960003979</c:v>
                </c:pt>
                <c:pt idx="200">
                  <c:v>3.8112985666416783</c:v>
                </c:pt>
                <c:pt idx="201">
                  <c:v>3.8570782839052078</c:v>
                </c:pt>
                <c:pt idx="202">
                  <c:v>3.9037706654568822</c:v>
                </c:pt>
                <c:pt idx="203">
                  <c:v>3.9404587152299544</c:v>
                </c:pt>
                <c:pt idx="204">
                  <c:v>3.9794557347785449</c:v>
                </c:pt>
                <c:pt idx="205">
                  <c:v>4.0260985049850389</c:v>
                </c:pt>
                <c:pt idx="206">
                  <c:v>4.0632676934146845</c:v>
                </c:pt>
                <c:pt idx="207">
                  <c:v>4.1026055121484726</c:v>
                </c:pt>
                <c:pt idx="208">
                  <c:v>4.1458474160355605</c:v>
                </c:pt>
                <c:pt idx="209">
                  <c:v>4.1875358661882451</c:v>
                </c:pt>
                <c:pt idx="210">
                  <c:v>4.2244447198533859</c:v>
                </c:pt>
                <c:pt idx="211">
                  <c:v>4.2450276127323407</c:v>
                </c:pt>
                <c:pt idx="212">
                  <c:v>4.2465222306616495</c:v>
                </c:pt>
                <c:pt idx="213">
                  <c:v>4.2493792876005116</c:v>
                </c:pt>
                <c:pt idx="214">
                  <c:v>4.2484008865068068</c:v>
                </c:pt>
                <c:pt idx="215">
                  <c:v>4.2323519780128551</c:v>
                </c:pt>
                <c:pt idx="216">
                  <c:v>4.227416762163954</c:v>
                </c:pt>
                <c:pt idx="217">
                  <c:v>4.2277056310559278</c:v>
                </c:pt>
                <c:pt idx="218">
                  <c:v>4.250957930247286</c:v>
                </c:pt>
                <c:pt idx="219">
                  <c:v>4.2875012156251895</c:v>
                </c:pt>
                <c:pt idx="220">
                  <c:v>4.3307999888942197</c:v>
                </c:pt>
                <c:pt idx="221">
                  <c:v>4.3980497273736647</c:v>
                </c:pt>
                <c:pt idx="222">
                  <c:v>4.4813889010413996</c:v>
                </c:pt>
                <c:pt idx="223">
                  <c:v>4.5814478713760129</c:v>
                </c:pt>
                <c:pt idx="224">
                  <c:v>4.6831676817534502</c:v>
                </c:pt>
                <c:pt idx="225">
                  <c:v>4.7637313320654702</c:v>
                </c:pt>
                <c:pt idx="226">
                  <c:v>4.8718167632642402</c:v>
                </c:pt>
                <c:pt idx="227">
                  <c:v>5.0073764323729302</c:v>
                </c:pt>
                <c:pt idx="228">
                  <c:v>5.1266535687954811</c:v>
                </c:pt>
                <c:pt idx="229">
                  <c:v>5.2160864639288844</c:v>
                </c:pt>
                <c:pt idx="230">
                  <c:v>5.2746881167715998</c:v>
                </c:pt>
                <c:pt idx="231">
                  <c:v>5.3298324274469833</c:v>
                </c:pt>
                <c:pt idx="232">
                  <c:v>5.3868530450121179</c:v>
                </c:pt>
                <c:pt idx="233">
                  <c:v>5.4090536342547368</c:v>
                </c:pt>
                <c:pt idx="234">
                  <c:v>5.3942371642881408</c:v>
                </c:pt>
                <c:pt idx="235">
                  <c:v>5.3761995906735907</c:v>
                </c:pt>
                <c:pt idx="236">
                  <c:v>5.3727266986956419</c:v>
                </c:pt>
                <c:pt idx="237">
                  <c:v>5.3957874437755233</c:v>
                </c:pt>
                <c:pt idx="238">
                  <c:v>5.4419154881751037</c:v>
                </c:pt>
                <c:pt idx="239">
                  <c:v>5.5115085419577809</c:v>
                </c:pt>
                <c:pt idx="240">
                  <c:v>5.624930075264035</c:v>
                </c:pt>
                <c:pt idx="241">
                  <c:v>5.7626836499665819</c:v>
                </c:pt>
                <c:pt idx="242">
                  <c:v>5.908269576067064</c:v>
                </c:pt>
                <c:pt idx="243">
                  <c:v>6.0505591877160114</c:v>
                </c:pt>
                <c:pt idx="244">
                  <c:v>6.1703902416994865</c:v>
                </c:pt>
                <c:pt idx="245">
                  <c:v>6.2767914478142997</c:v>
                </c:pt>
                <c:pt idx="246">
                  <c:v>6.3582981018356852</c:v>
                </c:pt>
                <c:pt idx="247">
                  <c:v>6.3866237230645524</c:v>
                </c:pt>
                <c:pt idx="248">
                  <c:v>6.4048197231545902</c:v>
                </c:pt>
                <c:pt idx="249">
                  <c:v>6.4308546312966994</c:v>
                </c:pt>
                <c:pt idx="250">
                  <c:v>6.4870089075871178</c:v>
                </c:pt>
                <c:pt idx="251">
                  <c:v>6.5773938639722846</c:v>
                </c:pt>
                <c:pt idx="252">
                  <c:v>6.6516403986964061</c:v>
                </c:pt>
                <c:pt idx="253">
                  <c:v>6.7381819849963813</c:v>
                </c:pt>
                <c:pt idx="254">
                  <c:v>6.8619196682417734</c:v>
                </c:pt>
                <c:pt idx="255">
                  <c:v>6.9898737961894097</c:v>
                </c:pt>
                <c:pt idx="256">
                  <c:v>7.1036447293434568</c:v>
                </c:pt>
                <c:pt idx="257">
                  <c:v>7.1827577517812093</c:v>
                </c:pt>
                <c:pt idx="258">
                  <c:v>7.227127675077802</c:v>
                </c:pt>
                <c:pt idx="259">
                  <c:v>7.291578637668759</c:v>
                </c:pt>
                <c:pt idx="260">
                  <c:v>7.1976920905421951</c:v>
                </c:pt>
                <c:pt idx="261">
                  <c:v>6.7742352049846497</c:v>
                </c:pt>
                <c:pt idx="262">
                  <c:v>6.0778373889053201</c:v>
                </c:pt>
                <c:pt idx="263">
                  <c:v>5.1892800224976696</c:v>
                </c:pt>
                <c:pt idx="264">
                  <c:v>4.1465662065640396</c:v>
                </c:pt>
                <c:pt idx="265">
                  <c:v>2.552845164340904</c:v>
                </c:pt>
                <c:pt idx="266">
                  <c:v>0.75359938723090192</c:v>
                </c:pt>
                <c:pt idx="267">
                  <c:v>-0.65149744168387314</c:v>
                </c:pt>
                <c:pt idx="268">
                  <c:v>-1.6365902089318527</c:v>
                </c:pt>
                <c:pt idx="269">
                  <c:v>-2.1634562254207017</c:v>
                </c:pt>
                <c:pt idx="270">
                  <c:v>-2.4725628195843661</c:v>
                </c:pt>
                <c:pt idx="271">
                  <c:v>-2.6907566072894538</c:v>
                </c:pt>
                <c:pt idx="272">
                  <c:v>-2.3048378566620431</c:v>
                </c:pt>
                <c:pt idx="273">
                  <c:v>-1.6119059635017305</c:v>
                </c:pt>
                <c:pt idx="274">
                  <c:v>-1.1213043849787026</c:v>
                </c:pt>
                <c:pt idx="275">
                  <c:v>-0.82253586299889092</c:v>
                </c:pt>
                <c:pt idx="276">
                  <c:v>-0.77472838661059773</c:v>
                </c:pt>
                <c:pt idx="277">
                  <c:v>-0.70285619203053495</c:v>
                </c:pt>
                <c:pt idx="278">
                  <c:v>-0.49511054517998182</c:v>
                </c:pt>
                <c:pt idx="279">
                  <c:v>-0.28733950319209872</c:v>
                </c:pt>
                <c:pt idx="280">
                  <c:v>-0.15704891877664948</c:v>
                </c:pt>
                <c:pt idx="281">
                  <c:v>-3.4883807659064216E-2</c:v>
                </c:pt>
                <c:pt idx="282">
                  <c:v>0.17797179577730163</c:v>
                </c:pt>
                <c:pt idx="283">
                  <c:v>0.44886182701774496</c:v>
                </c:pt>
                <c:pt idx="284">
                  <c:v>0.67967090245425832</c:v>
                </c:pt>
                <c:pt idx="285">
                  <c:v>0.85498266066319573</c:v>
                </c:pt>
                <c:pt idx="286">
                  <c:v>0.96080761852719476</c:v>
                </c:pt>
                <c:pt idx="287">
                  <c:v>1.0190802625915627</c:v>
                </c:pt>
                <c:pt idx="288">
                  <c:v>1.0563468559633213</c:v>
                </c:pt>
                <c:pt idx="289">
                  <c:v>1.0816104920116896</c:v>
                </c:pt>
                <c:pt idx="290">
                  <c:v>1.0929583387424482</c:v>
                </c:pt>
                <c:pt idx="291">
                  <c:v>1.0758438495894032</c:v>
                </c:pt>
                <c:pt idx="292">
                  <c:v>1.0546670244555376</c:v>
                </c:pt>
                <c:pt idx="293">
                  <c:v>1.0540229392736835</c:v>
                </c:pt>
                <c:pt idx="294">
                  <c:v>1.0578077226336684</c:v>
                </c:pt>
                <c:pt idx="295">
                  <c:v>1.0541575403926262</c:v>
                </c:pt>
                <c:pt idx="296">
                  <c:v>1.0416125940685599</c:v>
                </c:pt>
                <c:pt idx="297">
                  <c:v>1.0283050250226395</c:v>
                </c:pt>
                <c:pt idx="298">
                  <c:v>1.0333073209352537</c:v>
                </c:pt>
                <c:pt idx="299">
                  <c:v>1.0398606231593743</c:v>
                </c:pt>
                <c:pt idx="300">
                  <c:v>1.0374513308426159</c:v>
                </c:pt>
                <c:pt idx="301">
                  <c:v>1.0337610324695967</c:v>
                </c:pt>
                <c:pt idx="302">
                  <c:v>1.0261331878409372</c:v>
                </c:pt>
                <c:pt idx="303">
                  <c:v>1.0153061808287316</c:v>
                </c:pt>
                <c:pt idx="304">
                  <c:v>1.0159993795540196</c:v>
                </c:pt>
                <c:pt idx="305">
                  <c:v>1.0237493303356708</c:v>
                </c:pt>
                <c:pt idx="306">
                  <c:v>1.0128635827204344</c:v>
                </c:pt>
                <c:pt idx="307">
                  <c:v>1.00059531327894</c:v>
                </c:pt>
                <c:pt idx="308">
                  <c:v>0.9926812510842683</c:v>
                </c:pt>
                <c:pt idx="309">
                  <c:v>0.98311690338716418</c:v>
                </c:pt>
                <c:pt idx="310">
                  <c:v>0.98150835755357868</c:v>
                </c:pt>
                <c:pt idx="311">
                  <c:v>0.97323113361181157</c:v>
                </c:pt>
                <c:pt idx="312">
                  <c:v>0.95069891676337281</c:v>
                </c:pt>
                <c:pt idx="313">
                  <c:v>0.93964276085864806</c:v>
                </c:pt>
                <c:pt idx="314">
                  <c:v>0.93102442131431562</c:v>
                </c:pt>
                <c:pt idx="315">
                  <c:v>0.92106430040136023</c:v>
                </c:pt>
                <c:pt idx="316">
                  <c:v>0.91474964006711024</c:v>
                </c:pt>
                <c:pt idx="317">
                  <c:v>0.90124116200911264</c:v>
                </c:pt>
                <c:pt idx="318">
                  <c:v>0.8936273011680641</c:v>
                </c:pt>
                <c:pt idx="319">
                  <c:v>0.8971862218449671</c:v>
                </c:pt>
                <c:pt idx="320">
                  <c:v>0.88696570827184329</c:v>
                </c:pt>
                <c:pt idx="321">
                  <c:v>0.86847852707847817</c:v>
                </c:pt>
                <c:pt idx="322">
                  <c:v>0.90053842041906229</c:v>
                </c:pt>
                <c:pt idx="323">
                  <c:v>0.90743129571995351</c:v>
                </c:pt>
                <c:pt idx="324">
                  <c:v>0.87148552999714823</c:v>
                </c:pt>
                <c:pt idx="325">
                  <c:v>0.85514775402456511</c:v>
                </c:pt>
                <c:pt idx="326">
                  <c:v>0.84282008043783774</c:v>
                </c:pt>
                <c:pt idx="327">
                  <c:v>0.83826082031683724</c:v>
                </c:pt>
                <c:pt idx="328">
                  <c:v>0.84230234884397626</c:v>
                </c:pt>
                <c:pt idx="329">
                  <c:v>0.7993814695416851</c:v>
                </c:pt>
                <c:pt idx="330">
                  <c:v>0.78100966333557242</c:v>
                </c:pt>
                <c:pt idx="331">
                  <c:v>0.81693864483732404</c:v>
                </c:pt>
                <c:pt idx="332">
                  <c:v>0.8222991128153303</c:v>
                </c:pt>
                <c:pt idx="333">
                  <c:v>0.80562043419234819</c:v>
                </c:pt>
                <c:pt idx="334">
                  <c:v>0.79818985493726025</c:v>
                </c:pt>
                <c:pt idx="335">
                  <c:v>0.8060492046198322</c:v>
                </c:pt>
                <c:pt idx="336">
                  <c:v>0.803217856935041</c:v>
                </c:pt>
                <c:pt idx="337">
                  <c:v>0.79755285939777143</c:v>
                </c:pt>
                <c:pt idx="338">
                  <c:v>0.79231659149393796</c:v>
                </c:pt>
                <c:pt idx="339">
                  <c:v>0.79055916532418613</c:v>
                </c:pt>
                <c:pt idx="340">
                  <c:v>0.80211583468561343</c:v>
                </c:pt>
                <c:pt idx="341">
                  <c:v>0.81235736158235228</c:v>
                </c:pt>
                <c:pt idx="342">
                  <c:v>0.80937277137001895</c:v>
                </c:pt>
                <c:pt idx="343">
                  <c:v>0.80244083485322526</c:v>
                </c:pt>
                <c:pt idx="344">
                  <c:v>0.79691408769497563</c:v>
                </c:pt>
                <c:pt idx="345">
                  <c:v>0.78933109723053396</c:v>
                </c:pt>
                <c:pt idx="346">
                  <c:v>0.77933628087784246</c:v>
                </c:pt>
                <c:pt idx="347">
                  <c:v>0.76997019347276296</c:v>
                </c:pt>
                <c:pt idx="348">
                  <c:v>0.75742062966561086</c:v>
                </c:pt>
                <c:pt idx="349">
                  <c:v>0.74855721877651826</c:v>
                </c:pt>
                <c:pt idx="350">
                  <c:v>0.75318897579677035</c:v>
                </c:pt>
                <c:pt idx="351">
                  <c:v>0.75053807354015567</c:v>
                </c:pt>
                <c:pt idx="352">
                  <c:v>0.74073283415355495</c:v>
                </c:pt>
                <c:pt idx="353">
                  <c:v>0.74101555958268794</c:v>
                </c:pt>
                <c:pt idx="354">
                  <c:v>0.74175204936163952</c:v>
                </c:pt>
                <c:pt idx="355">
                  <c:v>0.74059859491845892</c:v>
                </c:pt>
                <c:pt idx="356">
                  <c:v>0.73983827368740596</c:v>
                </c:pt>
                <c:pt idx="357">
                  <c:v>0.73930975238117036</c:v>
                </c:pt>
                <c:pt idx="358">
                  <c:v>0.73900957470237061</c:v>
                </c:pt>
                <c:pt idx="359">
                  <c:v>0.74100262333021782</c:v>
                </c:pt>
                <c:pt idx="360">
                  <c:v>0.7381559887863004</c:v>
                </c:pt>
                <c:pt idx="361">
                  <c:v>0.73678569957347662</c:v>
                </c:pt>
                <c:pt idx="362">
                  <c:v>0.73791962499523334</c:v>
                </c:pt>
                <c:pt idx="363">
                  <c:v>0.73578736896178298</c:v>
                </c:pt>
                <c:pt idx="364">
                  <c:v>0.73079202975422974</c:v>
                </c:pt>
                <c:pt idx="365">
                  <c:v>0.7270169643435116</c:v>
                </c:pt>
                <c:pt idx="366">
                  <c:v>0.72056394902112064</c:v>
                </c:pt>
                <c:pt idx="367">
                  <c:v>0.71673364898497294</c:v>
                </c:pt>
                <c:pt idx="368">
                  <c:v>0.71407258048036404</c:v>
                </c:pt>
                <c:pt idx="369">
                  <c:v>0.71073134024239681</c:v>
                </c:pt>
                <c:pt idx="370">
                  <c:v>0.70981772219986239</c:v>
                </c:pt>
                <c:pt idx="371">
                  <c:v>0.70616286819791863</c:v>
                </c:pt>
                <c:pt idx="372">
                  <c:v>0.70404475790408461</c:v>
                </c:pt>
                <c:pt idx="373">
                  <c:v>0.70911101381266106</c:v>
                </c:pt>
                <c:pt idx="374">
                  <c:v>0.70974463065904936</c:v>
                </c:pt>
                <c:pt idx="375">
                  <c:v>0.70750435302688042</c:v>
                </c:pt>
                <c:pt idx="376">
                  <c:v>0.7022235517858314</c:v>
                </c:pt>
                <c:pt idx="377">
                  <c:v>0.69029068881435551</c:v>
                </c:pt>
                <c:pt idx="378">
                  <c:v>0.69008880597379574</c:v>
                </c:pt>
                <c:pt idx="379">
                  <c:v>0.69146915579408297</c:v>
                </c:pt>
                <c:pt idx="380">
                  <c:v>0.68337612036484685</c:v>
                </c:pt>
                <c:pt idx="381">
                  <c:v>0.68838011695886148</c:v>
                </c:pt>
                <c:pt idx="382">
                  <c:v>0.68939171812591982</c:v>
                </c:pt>
                <c:pt idx="383">
                  <c:v>0.68090597912214446</c:v>
                </c:pt>
                <c:pt idx="384">
                  <c:v>0.68454435236168532</c:v>
                </c:pt>
                <c:pt idx="385">
                  <c:v>0.68257914139712406</c:v>
                </c:pt>
                <c:pt idx="386">
                  <c:v>0.67780248149031908</c:v>
                </c:pt>
                <c:pt idx="387">
                  <c:v>0.67322218301499581</c:v>
                </c:pt>
                <c:pt idx="388">
                  <c:v>0.66545232774083751</c:v>
                </c:pt>
                <c:pt idx="389">
                  <c:v>0.66994461457869348</c:v>
                </c:pt>
                <c:pt idx="390">
                  <c:v>0.67725571146563157</c:v>
                </c:pt>
                <c:pt idx="391">
                  <c:v>0.67038762481026626</c:v>
                </c:pt>
                <c:pt idx="392">
                  <c:v>0.66338718744926095</c:v>
                </c:pt>
                <c:pt idx="393">
                  <c:v>0.66327577391882342</c:v>
                </c:pt>
                <c:pt idx="394">
                  <c:v>0.67418861321765</c:v>
                </c:pt>
                <c:pt idx="395">
                  <c:v>0.68194036730422891</c:v>
                </c:pt>
                <c:pt idx="396">
                  <c:v>0.66964540954667462</c:v>
                </c:pt>
                <c:pt idx="397">
                  <c:v>0.65754917794749645</c:v>
                </c:pt>
                <c:pt idx="398">
                  <c:v>0.66301669309854627</c:v>
                </c:pt>
                <c:pt idx="399">
                  <c:v>0.67278784881361808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D5E-48AD-93E9-D1BBA3BF164B}"/>
            </c:ext>
          </c:extLst>
        </c:ser>
        <c:ser>
          <c:idx val="5"/>
          <c:order val="5"/>
          <c:tx>
            <c:strRef>
              <c:f>Test!$J$55:$L$55</c:f>
              <c:strCache>
                <c:ptCount val="1"/>
                <c:pt idx="0">
                  <c:v>VF6f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Meas!$AZ$2:$AZ$7001</c:f>
              <c:numCache>
                <c:formatCode>General</c:formatCode>
                <c:ptCount val="7000"/>
                <c:pt idx="0">
                  <c:v>0</c:v>
                </c:pt>
                <c:pt idx="1">
                  <c:v>0.40900820916047043</c:v>
                </c:pt>
                <c:pt idx="2">
                  <c:v>0.41766686309274265</c:v>
                </c:pt>
                <c:pt idx="3">
                  <c:v>0.42065307056231022</c:v>
                </c:pt>
                <c:pt idx="4">
                  <c:v>0.42443755598729255</c:v>
                </c:pt>
                <c:pt idx="5">
                  <c:v>0.43051795597423792</c:v>
                </c:pt>
                <c:pt idx="6">
                  <c:v>0.42319848475154576</c:v>
                </c:pt>
                <c:pt idx="7">
                  <c:v>0.41974456867786131</c:v>
                </c:pt>
                <c:pt idx="8">
                  <c:v>0.42631341567490572</c:v>
                </c:pt>
                <c:pt idx="9">
                  <c:v>0.42500274066136629</c:v>
                </c:pt>
                <c:pt idx="10">
                  <c:v>0.42165912035220682</c:v>
                </c:pt>
                <c:pt idx="11">
                  <c:v>0.42096921704981838</c:v>
                </c:pt>
                <c:pt idx="12">
                  <c:v>0.41723103419970775</c:v>
                </c:pt>
                <c:pt idx="13">
                  <c:v>0.42573580841637165</c:v>
                </c:pt>
                <c:pt idx="14">
                  <c:v>0.42932357998117776</c:v>
                </c:pt>
                <c:pt idx="15">
                  <c:v>0.42149286697716287</c:v>
                </c:pt>
                <c:pt idx="16">
                  <c:v>0.41892744129159237</c:v>
                </c:pt>
                <c:pt idx="17">
                  <c:v>0.4229364944198436</c:v>
                </c:pt>
                <c:pt idx="18">
                  <c:v>0.42219107995159194</c:v>
                </c:pt>
                <c:pt idx="19">
                  <c:v>0.42183248644535326</c:v>
                </c:pt>
                <c:pt idx="20">
                  <c:v>0.42202649784856378</c:v>
                </c:pt>
                <c:pt idx="21">
                  <c:v>0.41338909260042495</c:v>
                </c:pt>
                <c:pt idx="22">
                  <c:v>0.42205894221851153</c:v>
                </c:pt>
                <c:pt idx="23">
                  <c:v>0.43211386317056688</c:v>
                </c:pt>
                <c:pt idx="24">
                  <c:v>0.4284959676236636</c:v>
                </c:pt>
                <c:pt idx="25">
                  <c:v>0.43085274624533321</c:v>
                </c:pt>
                <c:pt idx="26">
                  <c:v>0.42710459767596104</c:v>
                </c:pt>
                <c:pt idx="27">
                  <c:v>0.41903615781121878</c:v>
                </c:pt>
                <c:pt idx="28">
                  <c:v>0.43170086972131055</c:v>
                </c:pt>
                <c:pt idx="29">
                  <c:v>0.42751375937685271</c:v>
                </c:pt>
                <c:pt idx="30">
                  <c:v>0.41949510516245431</c:v>
                </c:pt>
                <c:pt idx="31">
                  <c:v>0.42026248220461637</c:v>
                </c:pt>
                <c:pt idx="32">
                  <c:v>0.41661488277719144</c:v>
                </c:pt>
                <c:pt idx="33">
                  <c:v>0.42310096088176224</c:v>
                </c:pt>
                <c:pt idx="34">
                  <c:v>0.43202989424466248</c:v>
                </c:pt>
                <c:pt idx="35">
                  <c:v>0.4301802575377458</c:v>
                </c:pt>
                <c:pt idx="36">
                  <c:v>0.42569254639689447</c:v>
                </c:pt>
                <c:pt idx="37">
                  <c:v>0.42780581678050655</c:v>
                </c:pt>
                <c:pt idx="38">
                  <c:v>0.42581594609037421</c:v>
                </c:pt>
                <c:pt idx="39">
                  <c:v>0.43427922658961343</c:v>
                </c:pt>
                <c:pt idx="40">
                  <c:v>0.43787887760435246</c:v>
                </c:pt>
                <c:pt idx="41">
                  <c:v>0.42889196029111137</c:v>
                </c:pt>
                <c:pt idx="42">
                  <c:v>0.42865162195851431</c:v>
                </c:pt>
                <c:pt idx="43">
                  <c:v>0.4331285899402138</c:v>
                </c:pt>
                <c:pt idx="44">
                  <c:v>0.430136945951681</c:v>
                </c:pt>
                <c:pt idx="45">
                  <c:v>0.43609425858992995</c:v>
                </c:pt>
                <c:pt idx="46">
                  <c:v>0.42531333266992311</c:v>
                </c:pt>
                <c:pt idx="47">
                  <c:v>0.42515624470634544</c:v>
                </c:pt>
                <c:pt idx="48">
                  <c:v>0.44137687892108551</c:v>
                </c:pt>
                <c:pt idx="49">
                  <c:v>0.43907398944084647</c:v>
                </c:pt>
                <c:pt idx="50">
                  <c:v>0.44427197086760145</c:v>
                </c:pt>
                <c:pt idx="51">
                  <c:v>0.45268139928720191</c:v>
                </c:pt>
                <c:pt idx="52">
                  <c:v>0.45246932689998504</c:v>
                </c:pt>
                <c:pt idx="53">
                  <c:v>0.45854876504274544</c:v>
                </c:pt>
                <c:pt idx="54">
                  <c:v>0.45447121862496165</c:v>
                </c:pt>
                <c:pt idx="55">
                  <c:v>0.44831540338258202</c:v>
                </c:pt>
                <c:pt idx="56">
                  <c:v>0.46117334200278098</c:v>
                </c:pt>
                <c:pt idx="57">
                  <c:v>0.46495940630733396</c:v>
                </c:pt>
                <c:pt idx="58">
                  <c:v>0.46996186689514857</c:v>
                </c:pt>
                <c:pt idx="59">
                  <c:v>0.47794396736767519</c:v>
                </c:pt>
                <c:pt idx="60">
                  <c:v>0.4806427120588303</c:v>
                </c:pt>
                <c:pt idx="61">
                  <c:v>0.48862997646664075</c:v>
                </c:pt>
                <c:pt idx="62">
                  <c:v>0.49258455144519636</c:v>
                </c:pt>
                <c:pt idx="63">
                  <c:v>0.49095040311126242</c:v>
                </c:pt>
                <c:pt idx="64">
                  <c:v>0.4969859952227621</c:v>
                </c:pt>
                <c:pt idx="65">
                  <c:v>0.50076804799391783</c:v>
                </c:pt>
                <c:pt idx="66">
                  <c:v>0.50000690366671929</c:v>
                </c:pt>
                <c:pt idx="67">
                  <c:v>0.5050157865237922</c:v>
                </c:pt>
                <c:pt idx="68">
                  <c:v>0.50787030690934198</c:v>
                </c:pt>
                <c:pt idx="69">
                  <c:v>0.51080017496087993</c:v>
                </c:pt>
                <c:pt idx="70">
                  <c:v>0.51333528873138012</c:v>
                </c:pt>
                <c:pt idx="71">
                  <c:v>0.50531858546344532</c:v>
                </c:pt>
                <c:pt idx="72">
                  <c:v>0.49981630839997032</c:v>
                </c:pt>
                <c:pt idx="73">
                  <c:v>0.5094056980085927</c:v>
                </c:pt>
                <c:pt idx="74">
                  <c:v>0.51367722685422501</c:v>
                </c:pt>
                <c:pt idx="75">
                  <c:v>0.51260654106595649</c:v>
                </c:pt>
                <c:pt idx="76">
                  <c:v>0.51383403991116938</c:v>
                </c:pt>
                <c:pt idx="77">
                  <c:v>0.52048178562895819</c:v>
                </c:pt>
                <c:pt idx="78">
                  <c:v>0.53475434760221463</c:v>
                </c:pt>
                <c:pt idx="79">
                  <c:v>0.54279304546727059</c:v>
                </c:pt>
                <c:pt idx="80">
                  <c:v>0.54749404916179167</c:v>
                </c:pt>
                <c:pt idx="81">
                  <c:v>0.55955035883124904</c:v>
                </c:pt>
                <c:pt idx="82">
                  <c:v>0.57363992667057584</c:v>
                </c:pt>
                <c:pt idx="83">
                  <c:v>0.58446344932679717</c:v>
                </c:pt>
                <c:pt idx="84">
                  <c:v>0.58876762822283724</c:v>
                </c:pt>
                <c:pt idx="85">
                  <c:v>0.59348570233158526</c:v>
                </c:pt>
                <c:pt idx="86">
                  <c:v>0.60104310632488844</c:v>
                </c:pt>
                <c:pt idx="87">
                  <c:v>0.60707195931519775</c:v>
                </c:pt>
                <c:pt idx="88">
                  <c:v>0.61531183150239099</c:v>
                </c:pt>
                <c:pt idx="89">
                  <c:v>0.62405730635948642</c:v>
                </c:pt>
                <c:pt idx="90">
                  <c:v>0.63445682092799205</c:v>
                </c:pt>
                <c:pt idx="91">
                  <c:v>0.64207968581382968</c:v>
                </c:pt>
                <c:pt idx="92">
                  <c:v>0.64701203437793597</c:v>
                </c:pt>
                <c:pt idx="93">
                  <c:v>0.65349538330703894</c:v>
                </c:pt>
                <c:pt idx="94">
                  <c:v>0.65662462761305329</c:v>
                </c:pt>
                <c:pt idx="95">
                  <c:v>0.65267603488506931</c:v>
                </c:pt>
                <c:pt idx="96">
                  <c:v>0.65229442806042981</c:v>
                </c:pt>
                <c:pt idx="97">
                  <c:v>0.65636809344492397</c:v>
                </c:pt>
                <c:pt idx="98">
                  <c:v>0.66522840283331364</c:v>
                </c:pt>
                <c:pt idx="99">
                  <c:v>0.66714079444671814</c:v>
                </c:pt>
                <c:pt idx="100">
                  <c:v>0.6693342890583196</c:v>
                </c:pt>
                <c:pt idx="101">
                  <c:v>0.67830527633959625</c:v>
                </c:pt>
                <c:pt idx="102">
                  <c:v>0.69109184447486005</c:v>
                </c:pt>
                <c:pt idx="103">
                  <c:v>0.70604855537465583</c:v>
                </c:pt>
                <c:pt idx="104">
                  <c:v>0.71256201226705707</c:v>
                </c:pt>
                <c:pt idx="105">
                  <c:v>0.71893123868833619</c:v>
                </c:pt>
                <c:pt idx="106">
                  <c:v>0.73230706718121774</c:v>
                </c:pt>
                <c:pt idx="107">
                  <c:v>0.75228772351640283</c:v>
                </c:pt>
                <c:pt idx="108">
                  <c:v>0.77011436575129222</c:v>
                </c:pt>
                <c:pt idx="109">
                  <c:v>0.78674743525296342</c:v>
                </c:pt>
                <c:pt idx="110">
                  <c:v>0.80404606940703438</c:v>
                </c:pt>
                <c:pt idx="111">
                  <c:v>0.8174643204561115</c:v>
                </c:pt>
                <c:pt idx="112">
                  <c:v>0.82915134648910283</c:v>
                </c:pt>
                <c:pt idx="113">
                  <c:v>0.84843992905172139</c:v>
                </c:pt>
                <c:pt idx="114">
                  <c:v>0.86623607261531688</c:v>
                </c:pt>
                <c:pt idx="115">
                  <c:v>0.88592836844181178</c:v>
                </c:pt>
                <c:pt idx="116">
                  <c:v>0.89972075456500278</c:v>
                </c:pt>
                <c:pt idx="117">
                  <c:v>0.90773027658923855</c:v>
                </c:pt>
                <c:pt idx="118">
                  <c:v>0.92654734158212781</c:v>
                </c:pt>
                <c:pt idx="119">
                  <c:v>0.94313080643734271</c:v>
                </c:pt>
                <c:pt idx="120">
                  <c:v>0.95249162321820635</c:v>
                </c:pt>
                <c:pt idx="121">
                  <c:v>0.95955846013409718</c:v>
                </c:pt>
                <c:pt idx="122">
                  <c:v>0.96615984097643282</c:v>
                </c:pt>
                <c:pt idx="123">
                  <c:v>0.97817802730079728</c:v>
                </c:pt>
                <c:pt idx="124">
                  <c:v>0.98880205181603109</c:v>
                </c:pt>
                <c:pt idx="125">
                  <c:v>0.9918289539262527</c:v>
                </c:pt>
                <c:pt idx="126">
                  <c:v>0.99962806266434534</c:v>
                </c:pt>
                <c:pt idx="127">
                  <c:v>1.0174640690689969</c:v>
                </c:pt>
                <c:pt idx="128">
                  <c:v>1.034854909236425</c:v>
                </c:pt>
                <c:pt idx="129">
                  <c:v>1.0462944136841066</c:v>
                </c:pt>
                <c:pt idx="130">
                  <c:v>1.0611825412439946</c:v>
                </c:pt>
                <c:pt idx="131">
                  <c:v>1.078120247873722</c:v>
                </c:pt>
                <c:pt idx="132">
                  <c:v>1.1090611575904246</c:v>
                </c:pt>
                <c:pt idx="133">
                  <c:v>1.1381228512989066</c:v>
                </c:pt>
                <c:pt idx="134">
                  <c:v>1.1597464899544718</c:v>
                </c:pt>
                <c:pt idx="135">
                  <c:v>1.1798487911107096</c:v>
                </c:pt>
                <c:pt idx="136">
                  <c:v>1.1980475104211781</c:v>
                </c:pt>
                <c:pt idx="137">
                  <c:v>1.2259914639857123</c:v>
                </c:pt>
                <c:pt idx="138">
                  <c:v>1.250931255312159</c:v>
                </c:pt>
                <c:pt idx="139">
                  <c:v>1.2683823436845554</c:v>
                </c:pt>
                <c:pt idx="140">
                  <c:v>1.2839795432247569</c:v>
                </c:pt>
                <c:pt idx="141">
                  <c:v>1.3004027881289837</c:v>
                </c:pt>
                <c:pt idx="142">
                  <c:v>1.3235122036638061</c:v>
                </c:pt>
                <c:pt idx="143">
                  <c:v>1.3381901177373072</c:v>
                </c:pt>
                <c:pt idx="144">
                  <c:v>1.3427468139004333</c:v>
                </c:pt>
                <c:pt idx="145">
                  <c:v>1.367416652138822</c:v>
                </c:pt>
                <c:pt idx="146">
                  <c:v>1.3939765588872857</c:v>
                </c:pt>
                <c:pt idx="147">
                  <c:v>1.4146505086428991</c:v>
                </c:pt>
                <c:pt idx="148">
                  <c:v>1.4401308810524323</c:v>
                </c:pt>
                <c:pt idx="149">
                  <c:v>1.4600000492283398</c:v>
                </c:pt>
                <c:pt idx="150">
                  <c:v>1.4857057019587099</c:v>
                </c:pt>
                <c:pt idx="151">
                  <c:v>1.5157786743845025</c:v>
                </c:pt>
                <c:pt idx="152">
                  <c:v>1.5333384488396042</c:v>
                </c:pt>
                <c:pt idx="153">
                  <c:v>1.5502357221421728</c:v>
                </c:pt>
                <c:pt idx="154">
                  <c:v>1.5771766508381126</c:v>
                </c:pt>
                <c:pt idx="155">
                  <c:v>1.5951774759348754</c:v>
                </c:pt>
                <c:pt idx="156">
                  <c:v>1.6208755368825862</c:v>
                </c:pt>
                <c:pt idx="157">
                  <c:v>1.652425049032318</c:v>
                </c:pt>
                <c:pt idx="158">
                  <c:v>1.66871483660028</c:v>
                </c:pt>
                <c:pt idx="159">
                  <c:v>1.6826603444578667</c:v>
                </c:pt>
                <c:pt idx="160">
                  <c:v>1.6963744651609045</c:v>
                </c:pt>
                <c:pt idx="161">
                  <c:v>1.7158097072655689</c:v>
                </c:pt>
                <c:pt idx="162">
                  <c:v>1.7453096907226475</c:v>
                </c:pt>
                <c:pt idx="163">
                  <c:v>1.7668707761274296</c:v>
                </c:pt>
                <c:pt idx="164">
                  <c:v>1.7849786077493337</c:v>
                </c:pt>
                <c:pt idx="165">
                  <c:v>1.8143223106186588</c:v>
                </c:pt>
                <c:pt idx="166">
                  <c:v>1.8472113068616201</c:v>
                </c:pt>
                <c:pt idx="167">
                  <c:v>1.880785055621411</c:v>
                </c:pt>
                <c:pt idx="168">
                  <c:v>1.9127295012107215</c:v>
                </c:pt>
                <c:pt idx="169">
                  <c:v>1.9339515715645776</c:v>
                </c:pt>
                <c:pt idx="170">
                  <c:v>1.9600944927968951</c:v>
                </c:pt>
                <c:pt idx="171">
                  <c:v>1.9998156529608748</c:v>
                </c:pt>
                <c:pt idx="172">
                  <c:v>2.042652175855205</c:v>
                </c:pt>
                <c:pt idx="173">
                  <c:v>2.0773920749587367</c:v>
                </c:pt>
                <c:pt idx="174">
                  <c:v>2.1054104245877978</c:v>
                </c:pt>
                <c:pt idx="175">
                  <c:v>2.1432399723224109</c:v>
                </c:pt>
                <c:pt idx="176">
                  <c:v>2.1900311065517979</c:v>
                </c:pt>
                <c:pt idx="177">
                  <c:v>2.2317618943827426</c:v>
                </c:pt>
                <c:pt idx="178">
                  <c:v>2.2582305762722288</c:v>
                </c:pt>
                <c:pt idx="179">
                  <c:v>2.2850554621561074</c:v>
                </c:pt>
                <c:pt idx="180">
                  <c:v>2.3181434413448829</c:v>
                </c:pt>
                <c:pt idx="181">
                  <c:v>2.3549318788301767</c:v>
                </c:pt>
                <c:pt idx="182">
                  <c:v>2.3811190791589221</c:v>
                </c:pt>
                <c:pt idx="183">
                  <c:v>2.4049497626517926</c:v>
                </c:pt>
                <c:pt idx="184">
                  <c:v>2.4386457784907116</c:v>
                </c:pt>
                <c:pt idx="185">
                  <c:v>2.4687701537306501</c:v>
                </c:pt>
                <c:pt idx="186">
                  <c:v>2.4921591498912519</c:v>
                </c:pt>
                <c:pt idx="187">
                  <c:v>2.514207830209346</c:v>
                </c:pt>
                <c:pt idx="188">
                  <c:v>2.5423530485118131</c:v>
                </c:pt>
                <c:pt idx="189">
                  <c:v>2.5686340502522751</c:v>
                </c:pt>
                <c:pt idx="190">
                  <c:v>2.5803610080568768</c:v>
                </c:pt>
                <c:pt idx="191">
                  <c:v>2.5788941766754014</c:v>
                </c:pt>
                <c:pt idx="192">
                  <c:v>2.595404088766132</c:v>
                </c:pt>
                <c:pt idx="193">
                  <c:v>2.6158494836896873</c:v>
                </c:pt>
                <c:pt idx="194">
                  <c:v>2.6267804456804487</c:v>
                </c:pt>
                <c:pt idx="195">
                  <c:v>2.6390695644712516</c:v>
                </c:pt>
                <c:pt idx="196">
                  <c:v>2.6501274949581535</c:v>
                </c:pt>
                <c:pt idx="197">
                  <c:v>2.666964864034266</c:v>
                </c:pt>
                <c:pt idx="198">
                  <c:v>2.6999760808177982</c:v>
                </c:pt>
                <c:pt idx="199">
                  <c:v>2.7254001476294953</c:v>
                </c:pt>
                <c:pt idx="200">
                  <c:v>2.7490850408618184</c:v>
                </c:pt>
                <c:pt idx="201">
                  <c:v>2.78858659002492</c:v>
                </c:pt>
                <c:pt idx="202">
                  <c:v>2.8234765434669349</c:v>
                </c:pt>
                <c:pt idx="203">
                  <c:v>2.8596633519244965</c:v>
                </c:pt>
                <c:pt idx="204">
                  <c:v>2.9076481751034899</c:v>
                </c:pt>
                <c:pt idx="205">
                  <c:v>2.9427403619359245</c:v>
                </c:pt>
                <c:pt idx="206">
                  <c:v>2.9762813334861886</c:v>
                </c:pt>
                <c:pt idx="207">
                  <c:v>3.0272939052136487</c:v>
                </c:pt>
                <c:pt idx="208">
                  <c:v>3.07897847469384</c:v>
                </c:pt>
                <c:pt idx="209">
                  <c:v>3.1226393599494626</c:v>
                </c:pt>
                <c:pt idx="210">
                  <c:v>3.1595592888923005</c:v>
                </c:pt>
                <c:pt idx="211">
                  <c:v>3.1849271010342615</c:v>
                </c:pt>
                <c:pt idx="212">
                  <c:v>3.2079825422389825</c:v>
                </c:pt>
                <c:pt idx="213">
                  <c:v>3.2336257679715446</c:v>
                </c:pt>
                <c:pt idx="214">
                  <c:v>3.2378819627937943</c:v>
                </c:pt>
                <c:pt idx="215">
                  <c:v>3.2268736083265925</c:v>
                </c:pt>
                <c:pt idx="216">
                  <c:v>3.2258578879860358</c:v>
                </c:pt>
                <c:pt idx="217">
                  <c:v>3.2215551701658618</c:v>
                </c:pt>
                <c:pt idx="218">
                  <c:v>3.22478524910554</c:v>
                </c:pt>
                <c:pt idx="219">
                  <c:v>3.2362575963458693</c:v>
                </c:pt>
                <c:pt idx="220">
                  <c:v>3.237317239217369</c:v>
                </c:pt>
                <c:pt idx="221">
                  <c:v>3.2534631133918146</c:v>
                </c:pt>
                <c:pt idx="222">
                  <c:v>3.2829446069176087</c:v>
                </c:pt>
                <c:pt idx="223">
                  <c:v>3.3266015694067272</c:v>
                </c:pt>
                <c:pt idx="224">
                  <c:v>3.3772598740298498</c:v>
                </c:pt>
                <c:pt idx="225">
                  <c:v>3.4152840094810166</c:v>
                </c:pt>
                <c:pt idx="226">
                  <c:v>3.4613687259043933</c:v>
                </c:pt>
                <c:pt idx="227">
                  <c:v>3.5298334574359744</c:v>
                </c:pt>
                <c:pt idx="228">
                  <c:v>3.5918445914049699</c:v>
                </c:pt>
                <c:pt idx="229">
                  <c:v>3.6402186760974158</c:v>
                </c:pt>
                <c:pt idx="230">
                  <c:v>3.6731825323937484</c:v>
                </c:pt>
                <c:pt idx="231">
                  <c:v>3.714163317974482</c:v>
                </c:pt>
                <c:pt idx="232">
                  <c:v>3.7615160564101742</c:v>
                </c:pt>
                <c:pt idx="233">
                  <c:v>3.7941685696707741</c:v>
                </c:pt>
                <c:pt idx="234">
                  <c:v>3.8038854421038537</c:v>
                </c:pt>
                <c:pt idx="235">
                  <c:v>3.8037632022393821</c:v>
                </c:pt>
                <c:pt idx="236">
                  <c:v>3.80405343819853</c:v>
                </c:pt>
                <c:pt idx="237">
                  <c:v>3.7993365647318731</c:v>
                </c:pt>
                <c:pt idx="238">
                  <c:v>3.7938745213719947</c:v>
                </c:pt>
                <c:pt idx="239">
                  <c:v>3.7885830855932654</c:v>
                </c:pt>
                <c:pt idx="240">
                  <c:v>3.7894670527815748</c:v>
                </c:pt>
                <c:pt idx="241">
                  <c:v>3.808885439779917</c:v>
                </c:pt>
                <c:pt idx="242">
                  <c:v>3.8297787131543251</c:v>
                </c:pt>
                <c:pt idx="243">
                  <c:v>3.8360361076100853</c:v>
                </c:pt>
                <c:pt idx="244">
                  <c:v>3.854232548498969</c:v>
                </c:pt>
                <c:pt idx="245">
                  <c:v>3.873988756012225</c:v>
                </c:pt>
                <c:pt idx="246">
                  <c:v>3.9073535345195061</c:v>
                </c:pt>
                <c:pt idx="247">
                  <c:v>3.9410897285136253</c:v>
                </c:pt>
                <c:pt idx="248">
                  <c:v>3.9744198387931111</c:v>
                </c:pt>
                <c:pt idx="249">
                  <c:v>4.0251526001563525</c:v>
                </c:pt>
                <c:pt idx="250">
                  <c:v>4.0927167183520021</c:v>
                </c:pt>
                <c:pt idx="251">
                  <c:v>4.1498547254304095</c:v>
                </c:pt>
                <c:pt idx="252">
                  <c:v>4.2043282536414157</c:v>
                </c:pt>
                <c:pt idx="253">
                  <c:v>4.2407600414832727</c:v>
                </c:pt>
                <c:pt idx="254">
                  <c:v>4.2728484206282413</c:v>
                </c:pt>
                <c:pt idx="255">
                  <c:v>4.3010424137097809</c:v>
                </c:pt>
                <c:pt idx="256">
                  <c:v>4.3173635641226902</c:v>
                </c:pt>
                <c:pt idx="257">
                  <c:v>4.3517322552994688</c:v>
                </c:pt>
                <c:pt idx="258">
                  <c:v>4.3842801854237887</c:v>
                </c:pt>
                <c:pt idx="259">
                  <c:v>4.4352994358961562</c:v>
                </c:pt>
                <c:pt idx="260">
                  <c:v>4.4737458568140616</c:v>
                </c:pt>
                <c:pt idx="261">
                  <c:v>4.4238870311149858</c:v>
                </c:pt>
                <c:pt idx="262">
                  <c:v>4.2594504732910883</c:v>
                </c:pt>
                <c:pt idx="263">
                  <c:v>4.0135570317517404</c:v>
                </c:pt>
                <c:pt idx="264">
                  <c:v>3.6882229325395812</c:v>
                </c:pt>
                <c:pt idx="265">
                  <c:v>3.2968117810446249</c:v>
                </c:pt>
                <c:pt idx="266">
                  <c:v>2.8253253264176537</c:v>
                </c:pt>
                <c:pt idx="267">
                  <c:v>2.3043730874631585</c:v>
                </c:pt>
                <c:pt idx="268">
                  <c:v>1.7772495731537543</c:v>
                </c:pt>
                <c:pt idx="269">
                  <c:v>1.306038848704193</c:v>
                </c:pt>
                <c:pt idx="270">
                  <c:v>0.93100291719837092</c:v>
                </c:pt>
                <c:pt idx="271">
                  <c:v>0.66165342713133035</c:v>
                </c:pt>
                <c:pt idx="272">
                  <c:v>0.48862610931066763</c:v>
                </c:pt>
                <c:pt idx="273">
                  <c:v>0.37367455739167499</c:v>
                </c:pt>
                <c:pt idx="274">
                  <c:v>0.33123981850190887</c:v>
                </c:pt>
                <c:pt idx="275">
                  <c:v>0.37089999869882567</c:v>
                </c:pt>
                <c:pt idx="276">
                  <c:v>0.43144560050460296</c:v>
                </c:pt>
                <c:pt idx="277">
                  <c:v>0.47193868032559261</c:v>
                </c:pt>
                <c:pt idx="278">
                  <c:v>0.4800802818415878</c:v>
                </c:pt>
                <c:pt idx="279">
                  <c:v>0.46747474000087968</c:v>
                </c:pt>
                <c:pt idx="280">
                  <c:v>0.45703911852213969</c:v>
                </c:pt>
                <c:pt idx="281">
                  <c:v>0.44861121294048784</c:v>
                </c:pt>
                <c:pt idx="282">
                  <c:v>0.46905645189982537</c:v>
                </c:pt>
                <c:pt idx="283">
                  <c:v>0.516645417593801</c:v>
                </c:pt>
                <c:pt idx="284">
                  <c:v>0.56361990364987691</c:v>
                </c:pt>
                <c:pt idx="285">
                  <c:v>0.60715786818396644</c:v>
                </c:pt>
                <c:pt idx="286">
                  <c:v>0.63264932557960463</c:v>
                </c:pt>
                <c:pt idx="287">
                  <c:v>0.64799489255303977</c:v>
                </c:pt>
                <c:pt idx="288">
                  <c:v>0.66587982514903499</c:v>
                </c:pt>
                <c:pt idx="289">
                  <c:v>0.66952882272572034</c:v>
                </c:pt>
                <c:pt idx="290">
                  <c:v>0.67068765965761956</c:v>
                </c:pt>
                <c:pt idx="291">
                  <c:v>0.67031143213192401</c:v>
                </c:pt>
                <c:pt idx="292">
                  <c:v>0.67898694274701665</c:v>
                </c:pt>
                <c:pt idx="293">
                  <c:v>0.69367646478381084</c:v>
                </c:pt>
                <c:pt idx="294">
                  <c:v>0.71161059357137657</c:v>
                </c:pt>
                <c:pt idx="295">
                  <c:v>0.72312777494895797</c:v>
                </c:pt>
                <c:pt idx="296">
                  <c:v>0.73385984029011231</c:v>
                </c:pt>
                <c:pt idx="297">
                  <c:v>0.75080514361523232</c:v>
                </c:pt>
                <c:pt idx="298">
                  <c:v>0.76313946523574216</c:v>
                </c:pt>
                <c:pt idx="299">
                  <c:v>0.76624438190609745</c:v>
                </c:pt>
                <c:pt idx="300">
                  <c:v>0.76934722098717934</c:v>
                </c:pt>
                <c:pt idx="301">
                  <c:v>0.76281520975840156</c:v>
                </c:pt>
                <c:pt idx="302">
                  <c:v>0.75041928175523887</c:v>
                </c:pt>
                <c:pt idx="303">
                  <c:v>0.73439087378730761</c:v>
                </c:pt>
                <c:pt idx="304">
                  <c:v>0.71443819224876015</c:v>
                </c:pt>
                <c:pt idx="305">
                  <c:v>0.70374660886043794</c:v>
                </c:pt>
                <c:pt idx="306">
                  <c:v>0.68422214002400694</c:v>
                </c:pt>
                <c:pt idx="307">
                  <c:v>0.65738931317322247</c:v>
                </c:pt>
                <c:pt idx="308">
                  <c:v>0.64177890349912936</c:v>
                </c:pt>
                <c:pt idx="309">
                  <c:v>0.63358157702844131</c:v>
                </c:pt>
                <c:pt idx="310">
                  <c:v>0.61880137157390303</c:v>
                </c:pt>
                <c:pt idx="311">
                  <c:v>0.61406628764032944</c:v>
                </c:pt>
                <c:pt idx="312">
                  <c:v>0.60517346064871458</c:v>
                </c:pt>
                <c:pt idx="313">
                  <c:v>0.59196551806136644</c:v>
                </c:pt>
                <c:pt idx="314">
                  <c:v>0.59142723430925748</c:v>
                </c:pt>
                <c:pt idx="315">
                  <c:v>0.59543123605781023</c:v>
                </c:pt>
                <c:pt idx="316">
                  <c:v>0.59551923556156683</c:v>
                </c:pt>
                <c:pt idx="317">
                  <c:v>0.60053337547971275</c:v>
                </c:pt>
                <c:pt idx="318">
                  <c:v>0.59319144106414101</c:v>
                </c:pt>
                <c:pt idx="319">
                  <c:v>0.59064541119937608</c:v>
                </c:pt>
                <c:pt idx="320">
                  <c:v>0.60520906994254331</c:v>
                </c:pt>
                <c:pt idx="321">
                  <c:v>0.61244445772155598</c:v>
                </c:pt>
                <c:pt idx="322">
                  <c:v>0.59921505588209401</c:v>
                </c:pt>
                <c:pt idx="323">
                  <c:v>0.58659746538697555</c:v>
                </c:pt>
                <c:pt idx="324">
                  <c:v>0.59334463534778192</c:v>
                </c:pt>
                <c:pt idx="325">
                  <c:v>0.60776610724800217</c:v>
                </c:pt>
                <c:pt idx="326">
                  <c:v>0.61222570142722366</c:v>
                </c:pt>
                <c:pt idx="327">
                  <c:v>0.5998047107414235</c:v>
                </c:pt>
                <c:pt idx="328">
                  <c:v>0.59840013349940702</c:v>
                </c:pt>
                <c:pt idx="329">
                  <c:v>0.61987571893222404</c:v>
                </c:pt>
                <c:pt idx="330">
                  <c:v>0.64007595477170542</c:v>
                </c:pt>
                <c:pt idx="331">
                  <c:v>0.62708953051156791</c:v>
                </c:pt>
                <c:pt idx="332">
                  <c:v>0.63120378777754649</c:v>
                </c:pt>
                <c:pt idx="333">
                  <c:v>0.63701961626579673</c:v>
                </c:pt>
                <c:pt idx="334">
                  <c:v>0.64212192270797652</c:v>
                </c:pt>
                <c:pt idx="335">
                  <c:v>0.65819869955164623</c:v>
                </c:pt>
                <c:pt idx="336">
                  <c:v>0.65515601873426621</c:v>
                </c:pt>
                <c:pt idx="337">
                  <c:v>0.65716452105580847</c:v>
                </c:pt>
                <c:pt idx="338">
                  <c:v>0.67861325741178224</c:v>
                </c:pt>
                <c:pt idx="339">
                  <c:v>0.67368259771421235</c:v>
                </c:pt>
                <c:pt idx="340">
                  <c:v>0.67499563292265818</c:v>
                </c:pt>
                <c:pt idx="341">
                  <c:v>0.68826333705872966</c:v>
                </c:pt>
                <c:pt idx="342">
                  <c:v>0.68826188813664402</c:v>
                </c:pt>
                <c:pt idx="343">
                  <c:v>0.68946974402258454</c:v>
                </c:pt>
                <c:pt idx="344">
                  <c:v>0.68701896891914593</c:v>
                </c:pt>
                <c:pt idx="345">
                  <c:v>0.68123248521470503</c:v>
                </c:pt>
                <c:pt idx="346">
                  <c:v>0.67958831473791126</c:v>
                </c:pt>
                <c:pt idx="347">
                  <c:v>0.67749324081684248</c:v>
                </c:pt>
                <c:pt idx="348">
                  <c:v>0.66844109161148046</c:v>
                </c:pt>
                <c:pt idx="349">
                  <c:v>0.66207743169389988</c:v>
                </c:pt>
                <c:pt idx="350">
                  <c:v>0.66582318829218667</c:v>
                </c:pt>
                <c:pt idx="351">
                  <c:v>0.66199665602464197</c:v>
                </c:pt>
                <c:pt idx="352">
                  <c:v>0.65437007587560991</c:v>
                </c:pt>
                <c:pt idx="353">
                  <c:v>0.65485241956097051</c:v>
                </c:pt>
                <c:pt idx="354">
                  <c:v>0.65649009595459928</c:v>
                </c:pt>
                <c:pt idx="355">
                  <c:v>0.66063803810444788</c:v>
                </c:pt>
                <c:pt idx="356">
                  <c:v>0.66670616669732674</c:v>
                </c:pt>
                <c:pt idx="357">
                  <c:v>0.66796669182447166</c:v>
                </c:pt>
                <c:pt idx="358">
                  <c:v>0.67511817441569888</c:v>
                </c:pt>
                <c:pt idx="359">
                  <c:v>0.68082448579775701</c:v>
                </c:pt>
                <c:pt idx="360">
                  <c:v>0.67538440598413074</c:v>
                </c:pt>
                <c:pt idx="361">
                  <c:v>0.67424703290101551</c:v>
                </c:pt>
                <c:pt idx="362">
                  <c:v>0.66864931041117903</c:v>
                </c:pt>
                <c:pt idx="363">
                  <c:v>0.65873412590337577</c:v>
                </c:pt>
                <c:pt idx="364">
                  <c:v>0.65213358160012747</c:v>
                </c:pt>
                <c:pt idx="365">
                  <c:v>0.64881325942614565</c:v>
                </c:pt>
                <c:pt idx="366">
                  <c:v>0.64900866815704117</c:v>
                </c:pt>
                <c:pt idx="367">
                  <c:v>0.64798357422650654</c:v>
                </c:pt>
                <c:pt idx="368">
                  <c:v>0.64871605323595294</c:v>
                </c:pt>
                <c:pt idx="369">
                  <c:v>0.65159440594979601</c:v>
                </c:pt>
                <c:pt idx="370">
                  <c:v>0.65120354503498901</c:v>
                </c:pt>
                <c:pt idx="371">
                  <c:v>0.66128775670395368</c:v>
                </c:pt>
                <c:pt idx="372">
                  <c:v>0.66675042934106976</c:v>
                </c:pt>
                <c:pt idx="373">
                  <c:v>0.66834742225819899</c:v>
                </c:pt>
                <c:pt idx="374">
                  <c:v>0.67358506503574456</c:v>
                </c:pt>
                <c:pt idx="375">
                  <c:v>0.67545049248597722</c:v>
                </c:pt>
                <c:pt idx="376">
                  <c:v>0.68087750145132875</c:v>
                </c:pt>
                <c:pt idx="377">
                  <c:v>0.68290304649793931</c:v>
                </c:pt>
                <c:pt idx="378">
                  <c:v>0.67559831132307058</c:v>
                </c:pt>
                <c:pt idx="379">
                  <c:v>0.66717715237432595</c:v>
                </c:pt>
                <c:pt idx="380">
                  <c:v>0.66520986028068474</c:v>
                </c:pt>
                <c:pt idx="381">
                  <c:v>0.67679208877547914</c:v>
                </c:pt>
                <c:pt idx="382">
                  <c:v>0.68280870949083838</c:v>
                </c:pt>
                <c:pt idx="383">
                  <c:v>0.66941275233062736</c:v>
                </c:pt>
                <c:pt idx="384">
                  <c:v>0.66617038759077218</c:v>
                </c:pt>
                <c:pt idx="385">
                  <c:v>0.67097497995895683</c:v>
                </c:pt>
                <c:pt idx="386">
                  <c:v>0.66651917614885048</c:v>
                </c:pt>
                <c:pt idx="387">
                  <c:v>0.65722252514109136</c:v>
                </c:pt>
                <c:pt idx="388">
                  <c:v>0.64326889191758041</c:v>
                </c:pt>
                <c:pt idx="389">
                  <c:v>0.63464221534300691</c:v>
                </c:pt>
                <c:pt idx="390">
                  <c:v>0.63848510610405973</c:v>
                </c:pt>
                <c:pt idx="391">
                  <c:v>0.63287115006053229</c:v>
                </c:pt>
                <c:pt idx="392">
                  <c:v>0.62592667865290041</c:v>
                </c:pt>
                <c:pt idx="393">
                  <c:v>0.62645780145984331</c:v>
                </c:pt>
                <c:pt idx="394">
                  <c:v>0.62503184165530867</c:v>
                </c:pt>
                <c:pt idx="395">
                  <c:v>0.62330941053893019</c:v>
                </c:pt>
                <c:pt idx="396">
                  <c:v>0.613815817333487</c:v>
                </c:pt>
                <c:pt idx="397">
                  <c:v>0.60196376188292766</c:v>
                </c:pt>
                <c:pt idx="398">
                  <c:v>0.59683234636188254</c:v>
                </c:pt>
                <c:pt idx="399">
                  <c:v>0.59769662747145602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D5E-48AD-93E9-D1BBA3BF164B}"/>
            </c:ext>
          </c:extLst>
        </c:ser>
        <c:ser>
          <c:idx val="6"/>
          <c:order val="6"/>
          <c:tx>
            <c:strRef>
              <c:f>Test!$J$56:$L$56</c:f>
              <c:strCache>
                <c:ptCount val="1"/>
                <c:pt idx="0">
                  <c:v>VF1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Meas!$BA$2:$BA$7001</c:f>
              <c:numCache>
                <c:formatCode>General</c:formatCode>
                <c:ptCount val="7000"/>
                <c:pt idx="0">
                  <c:v>0</c:v>
                </c:pt>
                <c:pt idx="1">
                  <c:v>0.47035890652374157</c:v>
                </c:pt>
                <c:pt idx="2">
                  <c:v>0.43324196991969566</c:v>
                </c:pt>
                <c:pt idx="3">
                  <c:v>0.40667208626780971</c:v>
                </c:pt>
                <c:pt idx="4">
                  <c:v>0.43362446991969561</c:v>
                </c:pt>
                <c:pt idx="5">
                  <c:v>0.45068343740537625</c:v>
                </c:pt>
                <c:pt idx="6">
                  <c:v>0.43283696991969561</c:v>
                </c:pt>
                <c:pt idx="7">
                  <c:v>0.43172086273479043</c:v>
                </c:pt>
                <c:pt idx="8">
                  <c:v>0.46831733459819697</c:v>
                </c:pt>
                <c:pt idx="9">
                  <c:v>0.48711999813986312</c:v>
                </c:pt>
                <c:pt idx="10">
                  <c:v>0.47325649493239419</c:v>
                </c:pt>
                <c:pt idx="11">
                  <c:v>0.47115783818428009</c:v>
                </c:pt>
                <c:pt idx="12">
                  <c:v>0.47864475879967489</c:v>
                </c:pt>
                <c:pt idx="13">
                  <c:v>0.55123982255402681</c:v>
                </c:pt>
                <c:pt idx="14">
                  <c:v>0.50828796977906265</c:v>
                </c:pt>
                <c:pt idx="15">
                  <c:v>0.45699960064680423</c:v>
                </c:pt>
                <c:pt idx="16">
                  <c:v>0.51272173264735599</c:v>
                </c:pt>
                <c:pt idx="17">
                  <c:v>0.51814141590092433</c:v>
                </c:pt>
                <c:pt idx="18">
                  <c:v>0.52558756158513165</c:v>
                </c:pt>
                <c:pt idx="19">
                  <c:v>0.51891554899743364</c:v>
                </c:pt>
                <c:pt idx="20">
                  <c:v>0.50211165257493218</c:v>
                </c:pt>
                <c:pt idx="21">
                  <c:v>0.48348247515442394</c:v>
                </c:pt>
                <c:pt idx="22">
                  <c:v>0.57043006970938337</c:v>
                </c:pt>
                <c:pt idx="23">
                  <c:v>0.57246999350096661</c:v>
                </c:pt>
                <c:pt idx="24">
                  <c:v>0.56574719479008972</c:v>
                </c:pt>
                <c:pt idx="25">
                  <c:v>0.59006459836208902</c:v>
                </c:pt>
                <c:pt idx="26">
                  <c:v>0.53177165749075883</c:v>
                </c:pt>
                <c:pt idx="27">
                  <c:v>0.57318137731228591</c:v>
                </c:pt>
                <c:pt idx="28">
                  <c:v>0.61742427884015438</c:v>
                </c:pt>
                <c:pt idx="29">
                  <c:v>0.57456230037408751</c:v>
                </c:pt>
                <c:pt idx="30">
                  <c:v>0.56420952982080452</c:v>
                </c:pt>
                <c:pt idx="31">
                  <c:v>0.5827041801922852</c:v>
                </c:pt>
                <c:pt idx="32">
                  <c:v>0.6528454173239403</c:v>
                </c:pt>
                <c:pt idx="33">
                  <c:v>0.66585784490091648</c:v>
                </c:pt>
                <c:pt idx="34">
                  <c:v>0.67298747679295923</c:v>
                </c:pt>
                <c:pt idx="35">
                  <c:v>0.71533258835490321</c:v>
                </c:pt>
                <c:pt idx="36">
                  <c:v>0.62186179960850185</c:v>
                </c:pt>
                <c:pt idx="37">
                  <c:v>0.64899740829508312</c:v>
                </c:pt>
                <c:pt idx="38">
                  <c:v>0.73881301125523968</c:v>
                </c:pt>
                <c:pt idx="39">
                  <c:v>0.78517578285428635</c:v>
                </c:pt>
                <c:pt idx="40">
                  <c:v>0.77162638733562816</c:v>
                </c:pt>
                <c:pt idx="41">
                  <c:v>0.80132084060803033</c:v>
                </c:pt>
                <c:pt idx="42">
                  <c:v>0.85746269138099707</c:v>
                </c:pt>
                <c:pt idx="43">
                  <c:v>0.85893219373469565</c:v>
                </c:pt>
                <c:pt idx="44">
                  <c:v>0.86383601919917274</c:v>
                </c:pt>
                <c:pt idx="45">
                  <c:v>0.91990117482147693</c:v>
                </c:pt>
                <c:pt idx="46">
                  <c:v>0.94875553307556326</c:v>
                </c:pt>
                <c:pt idx="47">
                  <c:v>1.0186312659825565</c:v>
                </c:pt>
                <c:pt idx="48">
                  <c:v>1.0714174096719988</c:v>
                </c:pt>
                <c:pt idx="49">
                  <c:v>1.1253510420648933</c:v>
                </c:pt>
                <c:pt idx="50">
                  <c:v>1.2616696857426799</c:v>
                </c:pt>
                <c:pt idx="51">
                  <c:v>1.3395027270119673</c:v>
                </c:pt>
                <c:pt idx="52">
                  <c:v>1.4215465840488544</c:v>
                </c:pt>
                <c:pt idx="53">
                  <c:v>1.5454085678815652</c:v>
                </c:pt>
                <c:pt idx="54">
                  <c:v>1.6402538227812744</c:v>
                </c:pt>
                <c:pt idx="55">
                  <c:v>1.7113165167336046</c:v>
                </c:pt>
                <c:pt idx="56">
                  <c:v>1.8141107479170764</c:v>
                </c:pt>
                <c:pt idx="57">
                  <c:v>1.9068583273958311</c:v>
                </c:pt>
                <c:pt idx="58">
                  <c:v>2.0462742803519256</c:v>
                </c:pt>
                <c:pt idx="59">
                  <c:v>2.0488819260141127</c:v>
                </c:pt>
                <c:pt idx="60">
                  <c:v>2.0721161939197441</c:v>
                </c:pt>
                <c:pt idx="61">
                  <c:v>2.1886698576581711</c:v>
                </c:pt>
                <c:pt idx="62">
                  <c:v>2.2135153653564119</c:v>
                </c:pt>
                <c:pt idx="63">
                  <c:v>2.2406941696009888</c:v>
                </c:pt>
                <c:pt idx="64">
                  <c:v>2.2179534065020166</c:v>
                </c:pt>
                <c:pt idx="65">
                  <c:v>2.2863331316118547</c:v>
                </c:pt>
                <c:pt idx="66">
                  <c:v>2.2663620638597624</c:v>
                </c:pt>
                <c:pt idx="67">
                  <c:v>2.307124704337022</c:v>
                </c:pt>
                <c:pt idx="68">
                  <c:v>2.4066089782153011</c:v>
                </c:pt>
                <c:pt idx="69">
                  <c:v>2.4449672058311629</c:v>
                </c:pt>
                <c:pt idx="70">
                  <c:v>2.5283852959356365</c:v>
                </c:pt>
                <c:pt idx="71">
                  <c:v>2.5629944890632816</c:v>
                </c:pt>
                <c:pt idx="72">
                  <c:v>2.591553068759187</c:v>
                </c:pt>
                <c:pt idx="73">
                  <c:v>2.7298814641199027</c:v>
                </c:pt>
                <c:pt idx="74">
                  <c:v>2.8430044118334625</c:v>
                </c:pt>
                <c:pt idx="75">
                  <c:v>2.9288496893816718</c:v>
                </c:pt>
                <c:pt idx="76">
                  <c:v>3.1241139244515597</c:v>
                </c:pt>
                <c:pt idx="77">
                  <c:v>3.4485778324228105</c:v>
                </c:pt>
                <c:pt idx="78">
                  <c:v>3.7106718588041323</c:v>
                </c:pt>
                <c:pt idx="79">
                  <c:v>3.872845487213878</c:v>
                </c:pt>
                <c:pt idx="80">
                  <c:v>3.9470225078013592</c:v>
                </c:pt>
                <c:pt idx="81">
                  <c:v>4.0746858725335269</c:v>
                </c:pt>
                <c:pt idx="82">
                  <c:v>4.1526830111443589</c:v>
                </c:pt>
                <c:pt idx="83">
                  <c:v>4.199475589791942</c:v>
                </c:pt>
                <c:pt idx="84">
                  <c:v>4.2684585089307836</c:v>
                </c:pt>
                <c:pt idx="85">
                  <c:v>4.3984516483131655</c:v>
                </c:pt>
                <c:pt idx="86">
                  <c:v>4.5417954616024057</c:v>
                </c:pt>
                <c:pt idx="87">
                  <c:v>4.7026382685844679</c:v>
                </c:pt>
                <c:pt idx="88">
                  <c:v>4.7830423721141182</c:v>
                </c:pt>
                <c:pt idx="89">
                  <c:v>4.9190273123072572</c:v>
                </c:pt>
                <c:pt idx="90">
                  <c:v>5.0158606188824733</c:v>
                </c:pt>
                <c:pt idx="91">
                  <c:v>4.9897500694687151</c:v>
                </c:pt>
                <c:pt idx="92">
                  <c:v>5.0536113264196816</c:v>
                </c:pt>
                <c:pt idx="93">
                  <c:v>5.1452626793265006</c:v>
                </c:pt>
                <c:pt idx="94">
                  <c:v>5.1896522384670662</c:v>
                </c:pt>
                <c:pt idx="95">
                  <c:v>5.1526095126913098</c:v>
                </c:pt>
                <c:pt idx="96">
                  <c:v>5.2984433107558484</c:v>
                </c:pt>
                <c:pt idx="97">
                  <c:v>5.5887860246840759</c:v>
                </c:pt>
                <c:pt idx="98">
                  <c:v>5.8259829768557179</c:v>
                </c:pt>
                <c:pt idx="99">
                  <c:v>5.7964037043758516</c:v>
                </c:pt>
                <c:pt idx="100">
                  <c:v>6.1366727674189798</c:v>
                </c:pt>
                <c:pt idx="101">
                  <c:v>6.5662869031692646</c:v>
                </c:pt>
                <c:pt idx="102">
                  <c:v>6.8457005534831037</c:v>
                </c:pt>
                <c:pt idx="103">
                  <c:v>7.2217266175808614</c:v>
                </c:pt>
                <c:pt idx="104">
                  <c:v>7.4908070587411073</c:v>
                </c:pt>
                <c:pt idx="105">
                  <c:v>7.7038988286846841</c:v>
                </c:pt>
                <c:pt idx="106">
                  <c:v>7.7782690751176871</c:v>
                </c:pt>
                <c:pt idx="107">
                  <c:v>8.0879222263280734</c:v>
                </c:pt>
                <c:pt idx="108">
                  <c:v>8.4629862177858417</c:v>
                </c:pt>
                <c:pt idx="109">
                  <c:v>8.5318565705506888</c:v>
                </c:pt>
                <c:pt idx="110">
                  <c:v>8.9386113040881607</c:v>
                </c:pt>
                <c:pt idx="111">
                  <c:v>9.3751229998173624</c:v>
                </c:pt>
                <c:pt idx="112">
                  <c:v>9.6651362757299797</c:v>
                </c:pt>
                <c:pt idx="113">
                  <c:v>10.089167690790024</c:v>
                </c:pt>
                <c:pt idx="114">
                  <c:v>10.218425156188765</c:v>
                </c:pt>
                <c:pt idx="115">
                  <c:v>10.330289834597281</c:v>
                </c:pt>
                <c:pt idx="116">
                  <c:v>10.444821258227195</c:v>
                </c:pt>
                <c:pt idx="117">
                  <c:v>10.696681343952816</c:v>
                </c:pt>
                <c:pt idx="118">
                  <c:v>11.090905452552382</c:v>
                </c:pt>
                <c:pt idx="119">
                  <c:v>11.244785405281174</c:v>
                </c:pt>
                <c:pt idx="120">
                  <c:v>11.124892126616396</c:v>
                </c:pt>
                <c:pt idx="121">
                  <c:v>11.150780886982835</c:v>
                </c:pt>
                <c:pt idx="122">
                  <c:v>11.527400952059804</c:v>
                </c:pt>
                <c:pt idx="123">
                  <c:v>11.686619603792671</c:v>
                </c:pt>
                <c:pt idx="124">
                  <c:v>11.899985642000251</c:v>
                </c:pt>
                <c:pt idx="125">
                  <c:v>12.326917319705599</c:v>
                </c:pt>
                <c:pt idx="126">
                  <c:v>12.652950016058771</c:v>
                </c:pt>
                <c:pt idx="127">
                  <c:v>13.114783909431811</c:v>
                </c:pt>
                <c:pt idx="128">
                  <c:v>13.797177424160703</c:v>
                </c:pt>
                <c:pt idx="129">
                  <c:v>14.71244787117856</c:v>
                </c:pt>
                <c:pt idx="130">
                  <c:v>15.466837467133679</c:v>
                </c:pt>
                <c:pt idx="131">
                  <c:v>15.910936594365234</c:v>
                </c:pt>
                <c:pt idx="132">
                  <c:v>16.757880699844833</c:v>
                </c:pt>
                <c:pt idx="133">
                  <c:v>17.322670894660646</c:v>
                </c:pt>
                <c:pt idx="134">
                  <c:v>17.637673733070596</c:v>
                </c:pt>
                <c:pt idx="135">
                  <c:v>17.513752608410567</c:v>
                </c:pt>
                <c:pt idx="136">
                  <c:v>17.596633844972068</c:v>
                </c:pt>
                <c:pt idx="137">
                  <c:v>18.123540090534988</c:v>
                </c:pt>
                <c:pt idx="138">
                  <c:v>18.348744839383102</c:v>
                </c:pt>
                <c:pt idx="139">
                  <c:v>18.55535071505702</c:v>
                </c:pt>
                <c:pt idx="140">
                  <c:v>19.179098051070628</c:v>
                </c:pt>
                <c:pt idx="141">
                  <c:v>20.188342408554714</c:v>
                </c:pt>
                <c:pt idx="142">
                  <c:v>21.213448088270781</c:v>
                </c:pt>
                <c:pt idx="143">
                  <c:v>21.665341853650339</c:v>
                </c:pt>
                <c:pt idx="144">
                  <c:v>22.117731760046087</c:v>
                </c:pt>
                <c:pt idx="145">
                  <c:v>22.966783654998906</c:v>
                </c:pt>
                <c:pt idx="146">
                  <c:v>23.813927750325249</c:v>
                </c:pt>
                <c:pt idx="147">
                  <c:v>23.990667562470879</c:v>
                </c:pt>
                <c:pt idx="148">
                  <c:v>24.92535185281691</c:v>
                </c:pt>
                <c:pt idx="149">
                  <c:v>25.617950660134088</c:v>
                </c:pt>
                <c:pt idx="150">
                  <c:v>25.542895083844144</c:v>
                </c:pt>
                <c:pt idx="151">
                  <c:v>26.136779333066094</c:v>
                </c:pt>
                <c:pt idx="152">
                  <c:v>26.443964306941826</c:v>
                </c:pt>
                <c:pt idx="153">
                  <c:v>26.791670098825641</c:v>
                </c:pt>
                <c:pt idx="154">
                  <c:v>27.9043145411948</c:v>
                </c:pt>
                <c:pt idx="155">
                  <c:v>28.313932991579982</c:v>
                </c:pt>
                <c:pt idx="156">
                  <c:v>28.91147855082847</c:v>
                </c:pt>
                <c:pt idx="157">
                  <c:v>29.20073552197119</c:v>
                </c:pt>
                <c:pt idx="158">
                  <c:v>30.086633816541031</c:v>
                </c:pt>
                <c:pt idx="159">
                  <c:v>31.870815561731064</c:v>
                </c:pt>
                <c:pt idx="160">
                  <c:v>33.241517902911717</c:v>
                </c:pt>
                <c:pt idx="161">
                  <c:v>34.196424560409049</c:v>
                </c:pt>
                <c:pt idx="162">
                  <c:v>34.976146427514969</c:v>
                </c:pt>
                <c:pt idx="163">
                  <c:v>35.471126003858558</c:v>
                </c:pt>
                <c:pt idx="164">
                  <c:v>36.429962360520726</c:v>
                </c:pt>
                <c:pt idx="165">
                  <c:v>37.566299932528011</c:v>
                </c:pt>
                <c:pt idx="166">
                  <c:v>38.08288827472753</c:v>
                </c:pt>
                <c:pt idx="167">
                  <c:v>39.628934169168865</c:v>
                </c:pt>
                <c:pt idx="168">
                  <c:v>41.588839414841765</c:v>
                </c:pt>
                <c:pt idx="169">
                  <c:v>42.835532792678293</c:v>
                </c:pt>
                <c:pt idx="170">
                  <c:v>44.712751410935979</c:v>
                </c:pt>
                <c:pt idx="171">
                  <c:v>44.99776667274655</c:v>
                </c:pt>
                <c:pt idx="172">
                  <c:v>43.740736559006848</c:v>
                </c:pt>
                <c:pt idx="173">
                  <c:v>45.036662590043875</c:v>
                </c:pt>
                <c:pt idx="174">
                  <c:v>45.062497591722398</c:v>
                </c:pt>
                <c:pt idx="175">
                  <c:v>44.846970571279542</c:v>
                </c:pt>
                <c:pt idx="176">
                  <c:v>47.085666246088699</c:v>
                </c:pt>
                <c:pt idx="177">
                  <c:v>47.028580085444908</c:v>
                </c:pt>
                <c:pt idx="178">
                  <c:v>46.941218066251508</c:v>
                </c:pt>
                <c:pt idx="179">
                  <c:v>49.358359981176001</c:v>
                </c:pt>
                <c:pt idx="180">
                  <c:v>50.313230736592025</c:v>
                </c:pt>
                <c:pt idx="181">
                  <c:v>52.381405988730378</c:v>
                </c:pt>
                <c:pt idx="182">
                  <c:v>48.753844676004434</c:v>
                </c:pt>
                <c:pt idx="183">
                  <c:v>47.883227041420589</c:v>
                </c:pt>
                <c:pt idx="184">
                  <c:v>50.0814129419973</c:v>
                </c:pt>
                <c:pt idx="185">
                  <c:v>49.583369466436089</c:v>
                </c:pt>
                <c:pt idx="186">
                  <c:v>51.080636931881521</c:v>
                </c:pt>
                <c:pt idx="187">
                  <c:v>53.002831683101313</c:v>
                </c:pt>
                <c:pt idx="188">
                  <c:v>54.262451849051885</c:v>
                </c:pt>
                <c:pt idx="189">
                  <c:v>55.704746855861217</c:v>
                </c:pt>
                <c:pt idx="190">
                  <c:v>56.867321566077031</c:v>
                </c:pt>
                <c:pt idx="191">
                  <c:v>55.706162450811895</c:v>
                </c:pt>
                <c:pt idx="192">
                  <c:v>54.911799839901576</c:v>
                </c:pt>
                <c:pt idx="193">
                  <c:v>53.235507261977752</c:v>
                </c:pt>
                <c:pt idx="194">
                  <c:v>57.017850753762396</c:v>
                </c:pt>
                <c:pt idx="195">
                  <c:v>62.674209074328637</c:v>
                </c:pt>
                <c:pt idx="196">
                  <c:v>66.821195254043388</c:v>
                </c:pt>
                <c:pt idx="197">
                  <c:v>69.038362240889157</c:v>
                </c:pt>
                <c:pt idx="198">
                  <c:v>71.057478153251651</c:v>
                </c:pt>
                <c:pt idx="199">
                  <c:v>68.687180104977344</c:v>
                </c:pt>
                <c:pt idx="200">
                  <c:v>70.974387897238827</c:v>
                </c:pt>
                <c:pt idx="201">
                  <c:v>73.875230435969584</c:v>
                </c:pt>
                <c:pt idx="202">
                  <c:v>73.536550606251367</c:v>
                </c:pt>
                <c:pt idx="203">
                  <c:v>74.473622337994954</c:v>
                </c:pt>
                <c:pt idx="204">
                  <c:v>79.695448711367561</c:v>
                </c:pt>
                <c:pt idx="205">
                  <c:v>79.758955116574569</c:v>
                </c:pt>
                <c:pt idx="206">
                  <c:v>79.038772828323857</c:v>
                </c:pt>
                <c:pt idx="207">
                  <c:v>82.85544027600109</c:v>
                </c:pt>
                <c:pt idx="208">
                  <c:v>85.482505959121866</c:v>
                </c:pt>
                <c:pt idx="209">
                  <c:v>87.346571342884999</c:v>
                </c:pt>
                <c:pt idx="210">
                  <c:v>87.251795895855992</c:v>
                </c:pt>
                <c:pt idx="211">
                  <c:v>86.977294676812519</c:v>
                </c:pt>
                <c:pt idx="212">
                  <c:v>87.454456821886694</c:v>
                </c:pt>
                <c:pt idx="213">
                  <c:v>88.196127921071678</c:v>
                </c:pt>
                <c:pt idx="214">
                  <c:v>89.829837757375046</c:v>
                </c:pt>
                <c:pt idx="215">
                  <c:v>89.765361844037812</c:v>
                </c:pt>
                <c:pt idx="216">
                  <c:v>89.822132698558832</c:v>
                </c:pt>
                <c:pt idx="217">
                  <c:v>91.673757300773062</c:v>
                </c:pt>
                <c:pt idx="218">
                  <c:v>92.78135962396135</c:v>
                </c:pt>
                <c:pt idx="219">
                  <c:v>92.903799539340639</c:v>
                </c:pt>
                <c:pt idx="220">
                  <c:v>92.842426404053839</c:v>
                </c:pt>
                <c:pt idx="221">
                  <c:v>93.91012545374717</c:v>
                </c:pt>
                <c:pt idx="222">
                  <c:v>95.073240233644725</c:v>
                </c:pt>
                <c:pt idx="223">
                  <c:v>95.912392340866148</c:v>
                </c:pt>
                <c:pt idx="224">
                  <c:v>96.106220919450593</c:v>
                </c:pt>
                <c:pt idx="225">
                  <c:v>97.383049995402388</c:v>
                </c:pt>
                <c:pt idx="226">
                  <c:v>98.603142292033269</c:v>
                </c:pt>
                <c:pt idx="227">
                  <c:v>99.276782817984227</c:v>
                </c:pt>
                <c:pt idx="228">
                  <c:v>99.754691346089771</c:v>
                </c:pt>
                <c:pt idx="229">
                  <c:v>100.41744694501811</c:v>
                </c:pt>
                <c:pt idx="230">
                  <c:v>98.761327162107264</c:v>
                </c:pt>
                <c:pt idx="231">
                  <c:v>98.710271404653398</c:v>
                </c:pt>
                <c:pt idx="232">
                  <c:v>100.92384653356484</c:v>
                </c:pt>
                <c:pt idx="233">
                  <c:v>100.26183120266286</c:v>
                </c:pt>
                <c:pt idx="234">
                  <c:v>102.24192538883482</c:v>
                </c:pt>
                <c:pt idx="235">
                  <c:v>102.31049043482263</c:v>
                </c:pt>
                <c:pt idx="236">
                  <c:v>100.3923814332119</c:v>
                </c:pt>
                <c:pt idx="237">
                  <c:v>102.82277654068788</c:v>
                </c:pt>
                <c:pt idx="238">
                  <c:v>105.5517773260953</c:v>
                </c:pt>
                <c:pt idx="239">
                  <c:v>106.54036771173148</c:v>
                </c:pt>
                <c:pt idx="240">
                  <c:v>107.59557942622016</c:v>
                </c:pt>
                <c:pt idx="241">
                  <c:v>105.61480650226838</c:v>
                </c:pt>
                <c:pt idx="242">
                  <c:v>104.3122528850036</c:v>
                </c:pt>
                <c:pt idx="243">
                  <c:v>105.22223688631247</c:v>
                </c:pt>
                <c:pt idx="244">
                  <c:v>104.94623967993466</c:v>
                </c:pt>
                <c:pt idx="245">
                  <c:v>105.36863805960711</c:v>
                </c:pt>
                <c:pt idx="246">
                  <c:v>103.32032463635851</c:v>
                </c:pt>
                <c:pt idx="247">
                  <c:v>103.32925985087127</c:v>
                </c:pt>
                <c:pt idx="248">
                  <c:v>102.67722355844731</c:v>
                </c:pt>
                <c:pt idx="249">
                  <c:v>103.48709780819884</c:v>
                </c:pt>
                <c:pt idx="250">
                  <c:v>104.15053706985195</c:v>
                </c:pt>
                <c:pt idx="251">
                  <c:v>102.69098772240743</c:v>
                </c:pt>
                <c:pt idx="252">
                  <c:v>101.34805656585365</c:v>
                </c:pt>
                <c:pt idx="253">
                  <c:v>101.27511756483003</c:v>
                </c:pt>
                <c:pt idx="254">
                  <c:v>100.80819464761962</c:v>
                </c:pt>
                <c:pt idx="255">
                  <c:v>98.198373380877882</c:v>
                </c:pt>
                <c:pt idx="256">
                  <c:v>98.128051132726029</c:v>
                </c:pt>
                <c:pt idx="257">
                  <c:v>98.904513863356598</c:v>
                </c:pt>
                <c:pt idx="258">
                  <c:v>96.061675492376821</c:v>
                </c:pt>
                <c:pt idx="259">
                  <c:v>89.274525582463099</c:v>
                </c:pt>
                <c:pt idx="260">
                  <c:v>44.95752976609289</c:v>
                </c:pt>
                <c:pt idx="261">
                  <c:v>9.8357641489034791</c:v>
                </c:pt>
                <c:pt idx="262">
                  <c:v>42.885762997302578</c:v>
                </c:pt>
                <c:pt idx="263">
                  <c:v>47.519915224947106</c:v>
                </c:pt>
                <c:pt idx="264">
                  <c:v>30.214561830520374</c:v>
                </c:pt>
                <c:pt idx="265">
                  <c:v>12.142063918582455</c:v>
                </c:pt>
                <c:pt idx="266">
                  <c:v>12.099031490928937</c:v>
                </c:pt>
                <c:pt idx="267">
                  <c:v>17.853697433242548</c:v>
                </c:pt>
                <c:pt idx="268">
                  <c:v>12.209419756931453</c:v>
                </c:pt>
                <c:pt idx="269">
                  <c:v>7.383107741945234</c:v>
                </c:pt>
                <c:pt idx="270">
                  <c:v>5.2463792916475578</c:v>
                </c:pt>
                <c:pt idx="271">
                  <c:v>4.8983781288826762</c:v>
                </c:pt>
                <c:pt idx="272">
                  <c:v>4.4301296671922135</c:v>
                </c:pt>
                <c:pt idx="273">
                  <c:v>3.6229150915980064</c:v>
                </c:pt>
                <c:pt idx="274">
                  <c:v>-4.0212864231350851</c:v>
                </c:pt>
                <c:pt idx="275">
                  <c:v>-3.7400439779861028</c:v>
                </c:pt>
                <c:pt idx="276">
                  <c:v>2.1628353272173082</c:v>
                </c:pt>
                <c:pt idx="277">
                  <c:v>1.9247968804041538</c:v>
                </c:pt>
                <c:pt idx="278">
                  <c:v>1.4776072752824967</c:v>
                </c:pt>
                <c:pt idx="279">
                  <c:v>0.84862175492262581</c:v>
                </c:pt>
                <c:pt idx="280">
                  <c:v>0.52341776043054145</c:v>
                </c:pt>
                <c:pt idx="281">
                  <c:v>-5.1263414136261419E-2</c:v>
                </c:pt>
                <c:pt idx="282">
                  <c:v>-0.42657777429899851</c:v>
                </c:pt>
                <c:pt idx="283">
                  <c:v>-0.5710521283251665</c:v>
                </c:pt>
                <c:pt idx="284">
                  <c:v>-0.76914742406143066</c:v>
                </c:pt>
                <c:pt idx="285">
                  <c:v>-0.55597567396441905</c:v>
                </c:pt>
                <c:pt idx="286">
                  <c:v>-0.74835714959993949</c:v>
                </c:pt>
                <c:pt idx="287">
                  <c:v>-0.71146258757267511</c:v>
                </c:pt>
                <c:pt idx="288">
                  <c:v>-0.39053485129813909</c:v>
                </c:pt>
                <c:pt idx="289">
                  <c:v>-0.55121236445637489</c:v>
                </c:pt>
                <c:pt idx="290">
                  <c:v>-0.46412723724234684</c:v>
                </c:pt>
                <c:pt idx="291">
                  <c:v>-0.45873910512131671</c:v>
                </c:pt>
                <c:pt idx="292">
                  <c:v>-0.45378010810454</c:v>
                </c:pt>
                <c:pt idx="293">
                  <c:v>-0.519022489379935</c:v>
                </c:pt>
                <c:pt idx="294">
                  <c:v>-0.3415365461607498</c:v>
                </c:pt>
                <c:pt idx="295">
                  <c:v>-0.23973130288864331</c:v>
                </c:pt>
                <c:pt idx="296">
                  <c:v>-0.30927581249393504</c:v>
                </c:pt>
                <c:pt idx="297">
                  <c:v>-0.19690284415292081</c:v>
                </c:pt>
                <c:pt idx="298">
                  <c:v>-0.15616933188290749</c:v>
                </c:pt>
                <c:pt idx="299">
                  <c:v>-0.11520622091090263</c:v>
                </c:pt>
                <c:pt idx="300">
                  <c:v>9.2895776603837937E-2</c:v>
                </c:pt>
                <c:pt idx="301">
                  <c:v>4.9016728910147321E-2</c:v>
                </c:pt>
                <c:pt idx="302">
                  <c:v>9.1558091916936979E-2</c:v>
                </c:pt>
                <c:pt idx="303">
                  <c:v>5.6031303194922881E-2</c:v>
                </c:pt>
                <c:pt idx="304">
                  <c:v>0.25556114799655805</c:v>
                </c:pt>
                <c:pt idx="305">
                  <c:v>0.26417334347521748</c:v>
                </c:pt>
                <c:pt idx="306">
                  <c:v>0.27919388187470712</c:v>
                </c:pt>
                <c:pt idx="307">
                  <c:v>0.18706915351940462</c:v>
                </c:pt>
                <c:pt idx="308">
                  <c:v>0.24906911121547795</c:v>
                </c:pt>
                <c:pt idx="309">
                  <c:v>0.3278452819601041</c:v>
                </c:pt>
                <c:pt idx="310">
                  <c:v>0.41962112995985856</c:v>
                </c:pt>
                <c:pt idx="311">
                  <c:v>0.43034091733801322</c:v>
                </c:pt>
                <c:pt idx="312">
                  <c:v>0.47453697647309834</c:v>
                </c:pt>
                <c:pt idx="313">
                  <c:v>0.47595843910559382</c:v>
                </c:pt>
                <c:pt idx="314">
                  <c:v>0.42444354305403065</c:v>
                </c:pt>
                <c:pt idx="315">
                  <c:v>0.39603179048275106</c:v>
                </c:pt>
                <c:pt idx="316">
                  <c:v>0.43484558149197655</c:v>
                </c:pt>
                <c:pt idx="317">
                  <c:v>0.50065582427644906</c:v>
                </c:pt>
                <c:pt idx="318">
                  <c:v>0.48352680324252029</c:v>
                </c:pt>
                <c:pt idx="319">
                  <c:v>0.48500969916784809</c:v>
                </c:pt>
                <c:pt idx="320">
                  <c:v>0.63342366530833349</c:v>
                </c:pt>
                <c:pt idx="321">
                  <c:v>0.54009757241625655</c:v>
                </c:pt>
                <c:pt idx="322">
                  <c:v>0.52107623869436959</c:v>
                </c:pt>
                <c:pt idx="323">
                  <c:v>0.55085863617055431</c:v>
                </c:pt>
                <c:pt idx="324">
                  <c:v>0.46547484619593299</c:v>
                </c:pt>
                <c:pt idx="325">
                  <c:v>0.52624208839591502</c:v>
                </c:pt>
                <c:pt idx="326">
                  <c:v>0.47849860026694946</c:v>
                </c:pt>
                <c:pt idx="327">
                  <c:v>0.4117512293562422</c:v>
                </c:pt>
                <c:pt idx="328">
                  <c:v>0.46944131990495919</c:v>
                </c:pt>
                <c:pt idx="329">
                  <c:v>0.54786175653830549</c:v>
                </c:pt>
                <c:pt idx="330">
                  <c:v>0.67089147700422336</c:v>
                </c:pt>
                <c:pt idx="331">
                  <c:v>0.71821565225765549</c:v>
                </c:pt>
                <c:pt idx="332">
                  <c:v>0.73479094518231214</c:v>
                </c:pt>
                <c:pt idx="333">
                  <c:v>0.59209474056409384</c:v>
                </c:pt>
                <c:pt idx="334">
                  <c:v>0.57286920853962509</c:v>
                </c:pt>
                <c:pt idx="335">
                  <c:v>0.66922576248621812</c:v>
                </c:pt>
                <c:pt idx="336">
                  <c:v>0.66490824635122525</c:v>
                </c:pt>
                <c:pt idx="337">
                  <c:v>0.61834577396702028</c:v>
                </c:pt>
                <c:pt idx="338">
                  <c:v>0.52065764825046035</c:v>
                </c:pt>
                <c:pt idx="339">
                  <c:v>0.50338696859749266</c:v>
                </c:pt>
                <c:pt idx="340">
                  <c:v>0.54064634348969431</c:v>
                </c:pt>
                <c:pt idx="341">
                  <c:v>0.61653370562143772</c:v>
                </c:pt>
                <c:pt idx="342">
                  <c:v>0.57637418128504825</c:v>
                </c:pt>
                <c:pt idx="343">
                  <c:v>0.36123621875443712</c:v>
                </c:pt>
                <c:pt idx="344">
                  <c:v>0.31011129100347185</c:v>
                </c:pt>
                <c:pt idx="345">
                  <c:v>0.42080736415424541</c:v>
                </c:pt>
                <c:pt idx="346">
                  <c:v>0.48815667908294808</c:v>
                </c:pt>
                <c:pt idx="347">
                  <c:v>0.519062933256077</c:v>
                </c:pt>
                <c:pt idx="348">
                  <c:v>0.57028051756089471</c:v>
                </c:pt>
                <c:pt idx="349">
                  <c:v>0.61689847780721296</c:v>
                </c:pt>
                <c:pt idx="350">
                  <c:v>0.58535470691451674</c:v>
                </c:pt>
                <c:pt idx="351">
                  <c:v>0.57489124395656133</c:v>
                </c:pt>
                <c:pt idx="352">
                  <c:v>0.55838056947501225</c:v>
                </c:pt>
                <c:pt idx="353">
                  <c:v>0.58503893165608156</c:v>
                </c:pt>
                <c:pt idx="354">
                  <c:v>0.59359589071106555</c:v>
                </c:pt>
                <c:pt idx="355">
                  <c:v>0.56924968694191302</c:v>
                </c:pt>
                <c:pt idx="356">
                  <c:v>0.54513299914301205</c:v>
                </c:pt>
                <c:pt idx="357">
                  <c:v>0.5276615044505274</c:v>
                </c:pt>
                <c:pt idx="358">
                  <c:v>0.53262119627492299</c:v>
                </c:pt>
                <c:pt idx="359">
                  <c:v>0.50257142172699776</c:v>
                </c:pt>
                <c:pt idx="360">
                  <c:v>0.55382954965193743</c:v>
                </c:pt>
                <c:pt idx="361">
                  <c:v>0.57359417054387263</c:v>
                </c:pt>
                <c:pt idx="362">
                  <c:v>0.56538402136554933</c:v>
                </c:pt>
                <c:pt idx="363">
                  <c:v>0.60253482871772834</c:v>
                </c:pt>
                <c:pt idx="364">
                  <c:v>0.53350323075293171</c:v>
                </c:pt>
                <c:pt idx="365">
                  <c:v>0.52778574450191973</c:v>
                </c:pt>
                <c:pt idx="366">
                  <c:v>0.59318779724499282</c:v>
                </c:pt>
                <c:pt idx="367">
                  <c:v>0.59029739620020016</c:v>
                </c:pt>
                <c:pt idx="368">
                  <c:v>0.58051324737689347</c:v>
                </c:pt>
                <c:pt idx="369">
                  <c:v>0.57242832345142425</c:v>
                </c:pt>
                <c:pt idx="370">
                  <c:v>0.5894810737206273</c:v>
                </c:pt>
                <c:pt idx="371">
                  <c:v>0.5965013384020047</c:v>
                </c:pt>
                <c:pt idx="372">
                  <c:v>0.57811666101402071</c:v>
                </c:pt>
                <c:pt idx="373">
                  <c:v>0.63472825181602388</c:v>
                </c:pt>
                <c:pt idx="374">
                  <c:v>0.56154882944369877</c:v>
                </c:pt>
                <c:pt idx="375">
                  <c:v>0.54971847655589146</c:v>
                </c:pt>
                <c:pt idx="376">
                  <c:v>0.57913214974900684</c:v>
                </c:pt>
                <c:pt idx="377">
                  <c:v>0.54163734682961084</c:v>
                </c:pt>
                <c:pt idx="378">
                  <c:v>0.56071337461942761</c:v>
                </c:pt>
                <c:pt idx="379">
                  <c:v>0.5512350902998493</c:v>
                </c:pt>
                <c:pt idx="380">
                  <c:v>0.53701151213447074</c:v>
                </c:pt>
                <c:pt idx="381">
                  <c:v>0.58244825661796018</c:v>
                </c:pt>
                <c:pt idx="382">
                  <c:v>0.56699003797761904</c:v>
                </c:pt>
                <c:pt idx="383">
                  <c:v>0.50140138090151598</c:v>
                </c:pt>
                <c:pt idx="384">
                  <c:v>0.55554691734572959</c:v>
                </c:pt>
                <c:pt idx="385">
                  <c:v>0.57780605506364213</c:v>
                </c:pt>
                <c:pt idx="386">
                  <c:v>0.4976644529976838</c:v>
                </c:pt>
                <c:pt idx="387">
                  <c:v>0.48617549063233806</c:v>
                </c:pt>
                <c:pt idx="388">
                  <c:v>0.51811189470155494</c:v>
                </c:pt>
                <c:pt idx="389">
                  <c:v>0.5452126032749427</c:v>
                </c:pt>
                <c:pt idx="390">
                  <c:v>0.51680012630392846</c:v>
                </c:pt>
                <c:pt idx="391">
                  <c:v>0.47348296938650075</c:v>
                </c:pt>
                <c:pt idx="392">
                  <c:v>0.56208717148915566</c:v>
                </c:pt>
                <c:pt idx="393">
                  <c:v>0.54167989414999329</c:v>
                </c:pt>
                <c:pt idx="394">
                  <c:v>0.47615632823086218</c:v>
                </c:pt>
                <c:pt idx="395">
                  <c:v>0.51569315775434033</c:v>
                </c:pt>
                <c:pt idx="396">
                  <c:v>0.5296996821282558</c:v>
                </c:pt>
                <c:pt idx="397">
                  <c:v>0.4894376945807879</c:v>
                </c:pt>
                <c:pt idx="398">
                  <c:v>0.5053171429710418</c:v>
                </c:pt>
                <c:pt idx="399">
                  <c:v>0.54356419618757168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D5E-48AD-93E9-D1BBA3BF164B}"/>
            </c:ext>
          </c:extLst>
        </c:ser>
        <c:ser>
          <c:idx val="7"/>
          <c:order val="7"/>
          <c:tx>
            <c:strRef>
              <c:f>Test!$J$57:$L$57</c:f>
              <c:strCache>
                <c:ptCount val="1"/>
                <c:pt idx="0">
                  <c:v>VF2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Meas!$BB$2:$BB$7001</c:f>
              <c:numCache>
                <c:formatCode>General</c:formatCode>
                <c:ptCount val="7000"/>
                <c:pt idx="0">
                  <c:v>0</c:v>
                </c:pt>
                <c:pt idx="1">
                  <c:v>0.41595556293373165</c:v>
                </c:pt>
                <c:pt idx="2">
                  <c:v>0.41405152044950982</c:v>
                </c:pt>
                <c:pt idx="3">
                  <c:v>0.39422145493689703</c:v>
                </c:pt>
                <c:pt idx="4">
                  <c:v>0.43263559141629138</c:v>
                </c:pt>
                <c:pt idx="5">
                  <c:v>0.47786922476043775</c:v>
                </c:pt>
                <c:pt idx="6">
                  <c:v>0.44013147744519421</c:v>
                </c:pt>
                <c:pt idx="7">
                  <c:v>0.41949780269390585</c:v>
                </c:pt>
                <c:pt idx="8">
                  <c:v>0.44640858451547127</c:v>
                </c:pt>
                <c:pt idx="9">
                  <c:v>0.48201208874220786</c:v>
                </c:pt>
                <c:pt idx="10">
                  <c:v>0.46670315424696956</c:v>
                </c:pt>
                <c:pt idx="11">
                  <c:v>0.44702026464382566</c:v>
                </c:pt>
                <c:pt idx="12">
                  <c:v>0.44657593986037208</c:v>
                </c:pt>
                <c:pt idx="13">
                  <c:v>0.50031541496597665</c:v>
                </c:pt>
                <c:pt idx="14">
                  <c:v>0.47682214280967894</c:v>
                </c:pt>
                <c:pt idx="15">
                  <c:v>0.4533128248265807</c:v>
                </c:pt>
                <c:pt idx="16">
                  <c:v>0.53490924479925317</c:v>
                </c:pt>
                <c:pt idx="17">
                  <c:v>0.50120635959467563</c:v>
                </c:pt>
                <c:pt idx="18">
                  <c:v>0.47937409675497339</c:v>
                </c:pt>
                <c:pt idx="19">
                  <c:v>0.51276484972448755</c:v>
                </c:pt>
                <c:pt idx="20">
                  <c:v>0.49741705734048175</c:v>
                </c:pt>
                <c:pt idx="21">
                  <c:v>0.48129116974813091</c:v>
                </c:pt>
                <c:pt idx="22">
                  <c:v>0.57192566153945157</c:v>
                </c:pt>
                <c:pt idx="23">
                  <c:v>0.54404530603408119</c:v>
                </c:pt>
                <c:pt idx="24">
                  <c:v>0.48002875375998688</c:v>
                </c:pt>
                <c:pt idx="25">
                  <c:v>0.52444423505691362</c:v>
                </c:pt>
                <c:pt idx="26">
                  <c:v>0.52057552157325082</c:v>
                </c:pt>
                <c:pt idx="27">
                  <c:v>0.57874698264768654</c:v>
                </c:pt>
                <c:pt idx="28">
                  <c:v>0.5731502586881948</c:v>
                </c:pt>
                <c:pt idx="29">
                  <c:v>0.50694584761094574</c:v>
                </c:pt>
                <c:pt idx="30">
                  <c:v>0.5378267265646447</c:v>
                </c:pt>
                <c:pt idx="31">
                  <c:v>0.54513592425350788</c:v>
                </c:pt>
                <c:pt idx="32">
                  <c:v>0.55675516833960614</c:v>
                </c:pt>
                <c:pt idx="33">
                  <c:v>0.61509926966476425</c:v>
                </c:pt>
                <c:pt idx="34">
                  <c:v>0.65081357203192625</c:v>
                </c:pt>
                <c:pt idx="35">
                  <c:v>0.63467458691497158</c:v>
                </c:pt>
                <c:pt idx="36">
                  <c:v>0.55580581154464792</c:v>
                </c:pt>
                <c:pt idx="37">
                  <c:v>0.56847188726090903</c:v>
                </c:pt>
                <c:pt idx="38">
                  <c:v>0.65830736077156871</c:v>
                </c:pt>
                <c:pt idx="39">
                  <c:v>0.68493293981759629</c:v>
                </c:pt>
                <c:pt idx="40">
                  <c:v>0.64638106703164233</c:v>
                </c:pt>
                <c:pt idx="41">
                  <c:v>0.66350929106329359</c:v>
                </c:pt>
                <c:pt idx="42">
                  <c:v>0.67726592017429221</c:v>
                </c:pt>
                <c:pt idx="43">
                  <c:v>0.69915275390180187</c:v>
                </c:pt>
                <c:pt idx="44">
                  <c:v>0.79034521248520706</c:v>
                </c:pt>
                <c:pt idx="45">
                  <c:v>0.78571867018032615</c:v>
                </c:pt>
                <c:pt idx="46">
                  <c:v>0.78139838490787605</c:v>
                </c:pt>
                <c:pt idx="47">
                  <c:v>0.85274379490677288</c:v>
                </c:pt>
                <c:pt idx="48">
                  <c:v>0.83463564276236757</c:v>
                </c:pt>
                <c:pt idx="49">
                  <c:v>0.9234964345621145</c:v>
                </c:pt>
                <c:pt idx="50">
                  <c:v>1.0441106466206156</c:v>
                </c:pt>
                <c:pt idx="51">
                  <c:v>1.089607510251217</c:v>
                </c:pt>
                <c:pt idx="52">
                  <c:v>1.2241800447118774</c:v>
                </c:pt>
                <c:pt idx="53">
                  <c:v>1.3005405534704289</c:v>
                </c:pt>
                <c:pt idx="54">
                  <c:v>1.3577154889381864</c:v>
                </c:pt>
                <c:pt idx="55">
                  <c:v>1.4005651296806849</c:v>
                </c:pt>
                <c:pt idx="56">
                  <c:v>1.5337509783774186</c:v>
                </c:pt>
                <c:pt idx="57">
                  <c:v>1.6010196068936358</c:v>
                </c:pt>
                <c:pt idx="58">
                  <c:v>1.6704668719136777</c:v>
                </c:pt>
                <c:pt idx="59">
                  <c:v>1.7518941801483934</c:v>
                </c:pt>
                <c:pt idx="60">
                  <c:v>1.7269911664680111</c:v>
                </c:pt>
                <c:pt idx="61">
                  <c:v>1.7680844707512819</c:v>
                </c:pt>
                <c:pt idx="62">
                  <c:v>1.8438453216197064</c:v>
                </c:pt>
                <c:pt idx="63">
                  <c:v>1.9337465827533251</c:v>
                </c:pt>
                <c:pt idx="64">
                  <c:v>1.8930452648494001</c:v>
                </c:pt>
                <c:pt idx="65">
                  <c:v>1.9088767532105089</c:v>
                </c:pt>
                <c:pt idx="66">
                  <c:v>1.9726314444922235</c:v>
                </c:pt>
                <c:pt idx="67">
                  <c:v>1.9409030374156222</c:v>
                </c:pt>
                <c:pt idx="68">
                  <c:v>1.9927390143566777</c:v>
                </c:pt>
                <c:pt idx="69">
                  <c:v>2.0197609487995751</c:v>
                </c:pt>
                <c:pt idx="70">
                  <c:v>2.0948650030932505</c:v>
                </c:pt>
                <c:pt idx="71">
                  <c:v>2.1455117844531943</c:v>
                </c:pt>
                <c:pt idx="72">
                  <c:v>2.0590984284284457</c:v>
                </c:pt>
                <c:pt idx="73">
                  <c:v>2.0355739339793097</c:v>
                </c:pt>
                <c:pt idx="74">
                  <c:v>2.1847334451259393</c:v>
                </c:pt>
                <c:pt idx="75">
                  <c:v>2.4081200795192346</c:v>
                </c:pt>
                <c:pt idx="76">
                  <c:v>2.5387189233912575</c:v>
                </c:pt>
                <c:pt idx="77">
                  <c:v>2.6892848000594456</c:v>
                </c:pt>
                <c:pt idx="78">
                  <c:v>2.9652511021613828</c:v>
                </c:pt>
                <c:pt idx="79">
                  <c:v>3.0959105433712781</c:v>
                </c:pt>
                <c:pt idx="80">
                  <c:v>3.2334842659560454</c:v>
                </c:pt>
                <c:pt idx="81">
                  <c:v>3.439819393359802</c:v>
                </c:pt>
                <c:pt idx="82">
                  <c:v>3.6301902714247385</c:v>
                </c:pt>
                <c:pt idx="83">
                  <c:v>3.8228778405320805</c:v>
                </c:pt>
                <c:pt idx="84">
                  <c:v>3.9199006912217955</c:v>
                </c:pt>
                <c:pt idx="85">
                  <c:v>4.0105859191102464</c:v>
                </c:pt>
                <c:pt idx="86">
                  <c:v>4.0790429680699605</c:v>
                </c:pt>
                <c:pt idx="87">
                  <c:v>4.2905330574473668</c:v>
                </c:pt>
                <c:pt idx="88">
                  <c:v>4.3779358181061703</c:v>
                </c:pt>
                <c:pt idx="89">
                  <c:v>4.2487879702676974</c:v>
                </c:pt>
                <c:pt idx="90">
                  <c:v>4.3553451599122193</c:v>
                </c:pt>
                <c:pt idx="91">
                  <c:v>4.3577870035186814</c:v>
                </c:pt>
                <c:pt idx="92">
                  <c:v>4.4482478765186482</c:v>
                </c:pt>
                <c:pt idx="93">
                  <c:v>4.4475678137903287</c:v>
                </c:pt>
                <c:pt idx="94">
                  <c:v>4.4208649634223365</c:v>
                </c:pt>
                <c:pt idx="95">
                  <c:v>4.5632400490899574</c:v>
                </c:pt>
                <c:pt idx="96">
                  <c:v>4.7180319102105699</c:v>
                </c:pt>
                <c:pt idx="97">
                  <c:v>4.7291745103189378</c:v>
                </c:pt>
                <c:pt idx="98">
                  <c:v>4.7903697629498607</c:v>
                </c:pt>
                <c:pt idx="99">
                  <c:v>4.8895525001825373</c:v>
                </c:pt>
                <c:pt idx="100">
                  <c:v>5.1943710970107579</c:v>
                </c:pt>
                <c:pt idx="101">
                  <c:v>5.5037950509999867</c:v>
                </c:pt>
                <c:pt idx="102">
                  <c:v>5.6486401263069324</c:v>
                </c:pt>
                <c:pt idx="103">
                  <c:v>5.7680832097422847</c:v>
                </c:pt>
                <c:pt idx="104">
                  <c:v>5.9291079572997658</c:v>
                </c:pt>
                <c:pt idx="105">
                  <c:v>6.1283425175485196</c:v>
                </c:pt>
                <c:pt idx="106">
                  <c:v>6.4055816761821145</c:v>
                </c:pt>
                <c:pt idx="107">
                  <c:v>6.5102738747386955</c:v>
                </c:pt>
                <c:pt idx="108">
                  <c:v>6.5530666701758813</c:v>
                </c:pt>
                <c:pt idx="109">
                  <c:v>6.8372650800238031</c:v>
                </c:pt>
                <c:pt idx="110">
                  <c:v>6.8947779575821144</c:v>
                </c:pt>
                <c:pt idx="111">
                  <c:v>6.9941081155979807</c:v>
                </c:pt>
                <c:pt idx="112">
                  <c:v>7.4558395774370041</c:v>
                </c:pt>
                <c:pt idx="113">
                  <c:v>7.8082763577198309</c:v>
                </c:pt>
                <c:pt idx="114">
                  <c:v>7.9961830148708488</c:v>
                </c:pt>
                <c:pt idx="115">
                  <c:v>7.9717894804348584</c:v>
                </c:pt>
                <c:pt idx="116">
                  <c:v>8.0443644047456715</c:v>
                </c:pt>
                <c:pt idx="117">
                  <c:v>8.3381132977580457</c:v>
                </c:pt>
                <c:pt idx="118">
                  <c:v>8.6023378386728915</c:v>
                </c:pt>
                <c:pt idx="119">
                  <c:v>8.7796589550054112</c:v>
                </c:pt>
                <c:pt idx="120">
                  <c:v>8.5844183276016928</c:v>
                </c:pt>
                <c:pt idx="121">
                  <c:v>8.6198660816212556</c:v>
                </c:pt>
                <c:pt idx="122">
                  <c:v>8.941481150360115</c:v>
                </c:pt>
                <c:pt idx="123">
                  <c:v>9.0881186351905825</c:v>
                </c:pt>
                <c:pt idx="124">
                  <c:v>9.4067130335047207</c:v>
                </c:pt>
                <c:pt idx="125">
                  <c:v>9.5326846483773995</c:v>
                </c:pt>
                <c:pt idx="126">
                  <c:v>10.09673484773421</c:v>
                </c:pt>
                <c:pt idx="127">
                  <c:v>10.379951559609914</c:v>
                </c:pt>
                <c:pt idx="128">
                  <c:v>10.155739384023232</c:v>
                </c:pt>
                <c:pt idx="129">
                  <c:v>10.56800926966736</c:v>
                </c:pt>
                <c:pt idx="130">
                  <c:v>11.009878803045861</c:v>
                </c:pt>
                <c:pt idx="131">
                  <c:v>11.314004824075333</c:v>
                </c:pt>
                <c:pt idx="132">
                  <c:v>11.294373093584886</c:v>
                </c:pt>
                <c:pt idx="133">
                  <c:v>11.38989727262436</c:v>
                </c:pt>
                <c:pt idx="134">
                  <c:v>11.722262033433941</c:v>
                </c:pt>
                <c:pt idx="135">
                  <c:v>11.931183401117094</c:v>
                </c:pt>
                <c:pt idx="136">
                  <c:v>12.600082664519238</c:v>
                </c:pt>
                <c:pt idx="137">
                  <c:v>13.058005367223716</c:v>
                </c:pt>
                <c:pt idx="138">
                  <c:v>13.349034317792251</c:v>
                </c:pt>
                <c:pt idx="139">
                  <c:v>13.740680057371769</c:v>
                </c:pt>
                <c:pt idx="140">
                  <c:v>14.128333782315181</c:v>
                </c:pt>
                <c:pt idx="141">
                  <c:v>14.707781581153244</c:v>
                </c:pt>
                <c:pt idx="142">
                  <c:v>14.590685186064544</c:v>
                </c:pt>
                <c:pt idx="143">
                  <c:v>14.446413483961601</c:v>
                </c:pt>
                <c:pt idx="144">
                  <c:v>15.328756532267834</c:v>
                </c:pt>
                <c:pt idx="145">
                  <c:v>15.908471786595724</c:v>
                </c:pt>
                <c:pt idx="146">
                  <c:v>15.891881295966188</c:v>
                </c:pt>
                <c:pt idx="147">
                  <c:v>16.168808660654669</c:v>
                </c:pt>
                <c:pt idx="148">
                  <c:v>17.068102787155482</c:v>
                </c:pt>
                <c:pt idx="149">
                  <c:v>17.847688559298373</c:v>
                </c:pt>
                <c:pt idx="150">
                  <c:v>18.165059421733392</c:v>
                </c:pt>
                <c:pt idx="151">
                  <c:v>18.655350215775744</c:v>
                </c:pt>
                <c:pt idx="152">
                  <c:v>19.422665649301102</c:v>
                </c:pt>
                <c:pt idx="153">
                  <c:v>19.843104301339583</c:v>
                </c:pt>
                <c:pt idx="154">
                  <c:v>20.457286726489158</c:v>
                </c:pt>
                <c:pt idx="155">
                  <c:v>21.31186252608282</c:v>
                </c:pt>
                <c:pt idx="156">
                  <c:v>22.208617864198168</c:v>
                </c:pt>
                <c:pt idx="157">
                  <c:v>22.251752089795669</c:v>
                </c:pt>
                <c:pt idx="158">
                  <c:v>22.017054307795412</c:v>
                </c:pt>
                <c:pt idx="159">
                  <c:v>22.544856865565176</c:v>
                </c:pt>
                <c:pt idx="160">
                  <c:v>23.367951252390707</c:v>
                </c:pt>
                <c:pt idx="161">
                  <c:v>23.990171480812585</c:v>
                </c:pt>
                <c:pt idx="162">
                  <c:v>25.55546810968707</c:v>
                </c:pt>
                <c:pt idx="163">
                  <c:v>25.797578665307523</c:v>
                </c:pt>
                <c:pt idx="164">
                  <c:v>24.911615376017828</c:v>
                </c:pt>
                <c:pt idx="165">
                  <c:v>25.460192036390833</c:v>
                </c:pt>
                <c:pt idx="166">
                  <c:v>25.830406534452091</c:v>
                </c:pt>
                <c:pt idx="167">
                  <c:v>26.514726734014868</c:v>
                </c:pt>
                <c:pt idx="168">
                  <c:v>27.073146971442522</c:v>
                </c:pt>
                <c:pt idx="169">
                  <c:v>27.933772402231682</c:v>
                </c:pt>
                <c:pt idx="170">
                  <c:v>29.057155696979184</c:v>
                </c:pt>
                <c:pt idx="171">
                  <c:v>30.090510897133601</c:v>
                </c:pt>
                <c:pt idx="172">
                  <c:v>31.297091690757863</c:v>
                </c:pt>
                <c:pt idx="173">
                  <c:v>32.285234928772837</c:v>
                </c:pt>
                <c:pt idx="174">
                  <c:v>33.08079196259321</c:v>
                </c:pt>
                <c:pt idx="175">
                  <c:v>34.492601723219217</c:v>
                </c:pt>
                <c:pt idx="176">
                  <c:v>36.006335454294671</c:v>
                </c:pt>
                <c:pt idx="177">
                  <c:v>36.411011593026238</c:v>
                </c:pt>
                <c:pt idx="178">
                  <c:v>36.546458344244179</c:v>
                </c:pt>
                <c:pt idx="179">
                  <c:v>37.645465482047989</c:v>
                </c:pt>
                <c:pt idx="180">
                  <c:v>38.496232120055325</c:v>
                </c:pt>
                <c:pt idx="181">
                  <c:v>39.110574701056883</c:v>
                </c:pt>
                <c:pt idx="182">
                  <c:v>40.451877658603564</c:v>
                </c:pt>
                <c:pt idx="183">
                  <c:v>42.226135483117197</c:v>
                </c:pt>
                <c:pt idx="184">
                  <c:v>42.269824709305986</c:v>
                </c:pt>
                <c:pt idx="185">
                  <c:v>41.562677048783137</c:v>
                </c:pt>
                <c:pt idx="186">
                  <c:v>42.194556729585294</c:v>
                </c:pt>
                <c:pt idx="187">
                  <c:v>42.077511332489465</c:v>
                </c:pt>
                <c:pt idx="188">
                  <c:v>42.347079403917583</c:v>
                </c:pt>
                <c:pt idx="189">
                  <c:v>41.985622002891425</c:v>
                </c:pt>
                <c:pt idx="190">
                  <c:v>41.254984079855824</c:v>
                </c:pt>
                <c:pt idx="191">
                  <c:v>42.135656608164368</c:v>
                </c:pt>
                <c:pt idx="192">
                  <c:v>43.439134415530404</c:v>
                </c:pt>
                <c:pt idx="193">
                  <c:v>45.87100010508469</c:v>
                </c:pt>
                <c:pt idx="194">
                  <c:v>46.8774422898341</c:v>
                </c:pt>
                <c:pt idx="195">
                  <c:v>49.27877569448421</c:v>
                </c:pt>
                <c:pt idx="196">
                  <c:v>50.063133604645039</c:v>
                </c:pt>
                <c:pt idx="197">
                  <c:v>49.518798946695057</c:v>
                </c:pt>
                <c:pt idx="198">
                  <c:v>48.883537200971986</c:v>
                </c:pt>
                <c:pt idx="199">
                  <c:v>50.039389992663935</c:v>
                </c:pt>
                <c:pt idx="200">
                  <c:v>50.863855162449823</c:v>
                </c:pt>
                <c:pt idx="201">
                  <c:v>52.71094355823903</c:v>
                </c:pt>
                <c:pt idx="202">
                  <c:v>56.446738099192068</c:v>
                </c:pt>
                <c:pt idx="203">
                  <c:v>57.068561237989123</c:v>
                </c:pt>
                <c:pt idx="204">
                  <c:v>59.789573638511179</c:v>
                </c:pt>
                <c:pt idx="205">
                  <c:v>60.313016782638329</c:v>
                </c:pt>
                <c:pt idx="206">
                  <c:v>61.985245102663164</c:v>
                </c:pt>
                <c:pt idx="207">
                  <c:v>62.042170565843179</c:v>
                </c:pt>
                <c:pt idx="208">
                  <c:v>63.200939604085882</c:v>
                </c:pt>
                <c:pt idx="209">
                  <c:v>65.771145571872424</c:v>
                </c:pt>
                <c:pt idx="210">
                  <c:v>70.524051019472765</c:v>
                </c:pt>
                <c:pt idx="211">
                  <c:v>72.280582027687842</c:v>
                </c:pt>
                <c:pt idx="212">
                  <c:v>74.759211626412494</c:v>
                </c:pt>
                <c:pt idx="213">
                  <c:v>78.667429066934019</c:v>
                </c:pt>
                <c:pt idx="214">
                  <c:v>80.57847753061445</c:v>
                </c:pt>
                <c:pt idx="215">
                  <c:v>80.460901216835595</c:v>
                </c:pt>
                <c:pt idx="216">
                  <c:v>79.322992640077743</c:v>
                </c:pt>
                <c:pt idx="217">
                  <c:v>80.649170906421375</c:v>
                </c:pt>
                <c:pt idx="218">
                  <c:v>81.898187159936583</c:v>
                </c:pt>
                <c:pt idx="219">
                  <c:v>82.564597025727664</c:v>
                </c:pt>
                <c:pt idx="220">
                  <c:v>83.115223400933942</c:v>
                </c:pt>
                <c:pt idx="221">
                  <c:v>84.568948356857206</c:v>
                </c:pt>
                <c:pt idx="222">
                  <c:v>85.014703582677043</c:v>
                </c:pt>
                <c:pt idx="223">
                  <c:v>87.089119959276744</c:v>
                </c:pt>
                <c:pt idx="224">
                  <c:v>90.163310476764977</c:v>
                </c:pt>
                <c:pt idx="225">
                  <c:v>90.543445769009153</c:v>
                </c:pt>
                <c:pt idx="226">
                  <c:v>92.091119524662702</c:v>
                </c:pt>
                <c:pt idx="227">
                  <c:v>93.347566815442676</c:v>
                </c:pt>
                <c:pt idx="228">
                  <c:v>93.174821994188378</c:v>
                </c:pt>
                <c:pt idx="229">
                  <c:v>93.531405820803286</c:v>
                </c:pt>
                <c:pt idx="230">
                  <c:v>94.352325940503846</c:v>
                </c:pt>
                <c:pt idx="231">
                  <c:v>96.202154567981296</c:v>
                </c:pt>
                <c:pt idx="232">
                  <c:v>96.757727918457533</c:v>
                </c:pt>
                <c:pt idx="233">
                  <c:v>95.947875571191958</c:v>
                </c:pt>
                <c:pt idx="234">
                  <c:v>96.159175587544382</c:v>
                </c:pt>
                <c:pt idx="235">
                  <c:v>95.956279065096865</c:v>
                </c:pt>
                <c:pt idx="236">
                  <c:v>95.945759820141404</c:v>
                </c:pt>
                <c:pt idx="237">
                  <c:v>96.442377902465637</c:v>
                </c:pt>
                <c:pt idx="238">
                  <c:v>97.61810510610708</c:v>
                </c:pt>
                <c:pt idx="239">
                  <c:v>99.435251904907574</c:v>
                </c:pt>
                <c:pt idx="240">
                  <c:v>100.23274245147238</c:v>
                </c:pt>
                <c:pt idx="241">
                  <c:v>99.515567457037292</c:v>
                </c:pt>
                <c:pt idx="242">
                  <c:v>94.63796554301544</c:v>
                </c:pt>
                <c:pt idx="243">
                  <c:v>81.120543102604216</c:v>
                </c:pt>
                <c:pt idx="244">
                  <c:v>79.322442356633999</c:v>
                </c:pt>
                <c:pt idx="245">
                  <c:v>85.094353620991797</c:v>
                </c:pt>
                <c:pt idx="246">
                  <c:v>81.300523067036266</c:v>
                </c:pt>
                <c:pt idx="247">
                  <c:v>78.314307108790814</c:v>
                </c:pt>
                <c:pt idx="248">
                  <c:v>87.662539998551367</c:v>
                </c:pt>
                <c:pt idx="249">
                  <c:v>87.33236357965157</c:v>
                </c:pt>
                <c:pt idx="250">
                  <c:v>91.672669912175522</c:v>
                </c:pt>
                <c:pt idx="251">
                  <c:v>100.66603332444919</c:v>
                </c:pt>
                <c:pt idx="252">
                  <c:v>97.653059616187647</c:v>
                </c:pt>
                <c:pt idx="253">
                  <c:v>92.256580208707732</c:v>
                </c:pt>
                <c:pt idx="254">
                  <c:v>93.911360061105384</c:v>
                </c:pt>
                <c:pt idx="255">
                  <c:v>98.481596223982294</c:v>
                </c:pt>
                <c:pt idx="256">
                  <c:v>101.23593907383014</c:v>
                </c:pt>
                <c:pt idx="257">
                  <c:v>100.3873718619617</c:v>
                </c:pt>
                <c:pt idx="258">
                  <c:v>105.68200952469975</c:v>
                </c:pt>
                <c:pt idx="259">
                  <c:v>100.52521294924163</c:v>
                </c:pt>
                <c:pt idx="260">
                  <c:v>59.768911567037271</c:v>
                </c:pt>
                <c:pt idx="261">
                  <c:v>34.767114510745145</c:v>
                </c:pt>
                <c:pt idx="262">
                  <c:v>31.84056457833465</c:v>
                </c:pt>
                <c:pt idx="263">
                  <c:v>28.808115136010915</c:v>
                </c:pt>
                <c:pt idx="264">
                  <c:v>25.800612829881967</c:v>
                </c:pt>
                <c:pt idx="265">
                  <c:v>22.464917466855397</c:v>
                </c:pt>
                <c:pt idx="266">
                  <c:v>21.436707983548718</c:v>
                </c:pt>
                <c:pt idx="267">
                  <c:v>21.480206617647163</c:v>
                </c:pt>
                <c:pt idx="268">
                  <c:v>9.5562963602158497</c:v>
                </c:pt>
                <c:pt idx="269">
                  <c:v>12.427031615767074</c:v>
                </c:pt>
                <c:pt idx="270">
                  <c:v>16.353961529196702</c:v>
                </c:pt>
                <c:pt idx="271">
                  <c:v>10.243704548943036</c:v>
                </c:pt>
                <c:pt idx="272">
                  <c:v>8.1875675439676137</c:v>
                </c:pt>
                <c:pt idx="273">
                  <c:v>5.8929111220319612</c:v>
                </c:pt>
                <c:pt idx="274">
                  <c:v>2.9821103201191965</c:v>
                </c:pt>
                <c:pt idx="275">
                  <c:v>3.257464668889146</c:v>
                </c:pt>
                <c:pt idx="276">
                  <c:v>4.07083886571181</c:v>
                </c:pt>
                <c:pt idx="277">
                  <c:v>2.8810181325552802</c:v>
                </c:pt>
                <c:pt idx="278">
                  <c:v>1.9041533848013896</c:v>
                </c:pt>
                <c:pt idx="279">
                  <c:v>0.71485610045929748</c:v>
                </c:pt>
                <c:pt idx="280">
                  <c:v>0.68320975563379038</c:v>
                </c:pt>
                <c:pt idx="281">
                  <c:v>0.48190931999475745</c:v>
                </c:pt>
                <c:pt idx="282">
                  <c:v>-5.7706106335899678E-4</c:v>
                </c:pt>
                <c:pt idx="283">
                  <c:v>-0.2361350062846759</c:v>
                </c:pt>
                <c:pt idx="284">
                  <c:v>-0.29977598805379241</c:v>
                </c:pt>
                <c:pt idx="285">
                  <c:v>-5.6227271668473806E-2</c:v>
                </c:pt>
                <c:pt idx="286">
                  <c:v>-0.18274470502496934</c:v>
                </c:pt>
                <c:pt idx="287">
                  <c:v>1.6317893128156357E-2</c:v>
                </c:pt>
                <c:pt idx="288">
                  <c:v>-9.0295017965727309E-2</c:v>
                </c:pt>
                <c:pt idx="289">
                  <c:v>-0.21045987902587421</c:v>
                </c:pt>
                <c:pt idx="290">
                  <c:v>6.693960160357483E-2</c:v>
                </c:pt>
                <c:pt idx="291">
                  <c:v>-3.7773866185396854E-2</c:v>
                </c:pt>
                <c:pt idx="292">
                  <c:v>0.13704595989734433</c:v>
                </c:pt>
                <c:pt idx="293">
                  <c:v>0.25780566349515266</c:v>
                </c:pt>
                <c:pt idx="294">
                  <c:v>5.0447503746863728E-3</c:v>
                </c:pt>
                <c:pt idx="295">
                  <c:v>-0.17280300270885074</c:v>
                </c:pt>
                <c:pt idx="296">
                  <c:v>-0.16127567353420635</c:v>
                </c:pt>
                <c:pt idx="297">
                  <c:v>-8.9627398387532142E-2</c:v>
                </c:pt>
                <c:pt idx="298">
                  <c:v>7.6795696400188268E-2</c:v>
                </c:pt>
                <c:pt idx="299">
                  <c:v>0.32939706488762388</c:v>
                </c:pt>
                <c:pt idx="300">
                  <c:v>0.27356381535112811</c:v>
                </c:pt>
                <c:pt idx="301">
                  <c:v>0.2048864385426673</c:v>
                </c:pt>
                <c:pt idx="302">
                  <c:v>0.40074034848686391</c:v>
                </c:pt>
                <c:pt idx="303">
                  <c:v>0.62906389361486137</c:v>
                </c:pt>
                <c:pt idx="304">
                  <c:v>0.41946310724157754</c:v>
                </c:pt>
                <c:pt idx="305">
                  <c:v>8.0371957329254881E-2</c:v>
                </c:pt>
                <c:pt idx="306">
                  <c:v>0.24142419306905252</c:v>
                </c:pt>
                <c:pt idx="307">
                  <c:v>0.35952901648776653</c:v>
                </c:pt>
                <c:pt idx="308">
                  <c:v>0.41146258799455654</c:v>
                </c:pt>
                <c:pt idx="309">
                  <c:v>0.4236118543957193</c:v>
                </c:pt>
                <c:pt idx="310">
                  <c:v>0.44162812783860383</c:v>
                </c:pt>
                <c:pt idx="311">
                  <c:v>0.50147789456181435</c:v>
                </c:pt>
                <c:pt idx="312">
                  <c:v>0.4408608480502314</c:v>
                </c:pt>
                <c:pt idx="313">
                  <c:v>0.5753799780697687</c:v>
                </c:pt>
                <c:pt idx="314">
                  <c:v>0.61835313040381301</c:v>
                </c:pt>
                <c:pt idx="315">
                  <c:v>0.68311777318623279</c:v>
                </c:pt>
                <c:pt idx="316">
                  <c:v>0.76640303772047136</c:v>
                </c:pt>
                <c:pt idx="317">
                  <c:v>0.66655328455578877</c:v>
                </c:pt>
                <c:pt idx="318">
                  <c:v>0.5516011623275392</c:v>
                </c:pt>
                <c:pt idx="319">
                  <c:v>0.57990980461972641</c:v>
                </c:pt>
                <c:pt idx="320">
                  <c:v>0.68814709592189705</c:v>
                </c:pt>
                <c:pt idx="321">
                  <c:v>0.8155225130603434</c:v>
                </c:pt>
                <c:pt idx="322">
                  <c:v>0.54790606029622324</c:v>
                </c:pt>
                <c:pt idx="323">
                  <c:v>0.49390163658219749</c:v>
                </c:pt>
                <c:pt idx="324">
                  <c:v>0.56020410117876807</c:v>
                </c:pt>
                <c:pt idx="325">
                  <c:v>0.55103143120951792</c:v>
                </c:pt>
                <c:pt idx="326">
                  <c:v>0.57477140319678766</c:v>
                </c:pt>
                <c:pt idx="327">
                  <c:v>0.5642210356060231</c:v>
                </c:pt>
                <c:pt idx="328">
                  <c:v>0.63386518577151663</c:v>
                </c:pt>
                <c:pt idx="329">
                  <c:v>0.5992520836737093</c:v>
                </c:pt>
                <c:pt idx="330">
                  <c:v>0.57342769074260136</c:v>
                </c:pt>
                <c:pt idx="331">
                  <c:v>0.5326694761907369</c:v>
                </c:pt>
                <c:pt idx="332">
                  <c:v>0.6076289947702016</c:v>
                </c:pt>
                <c:pt idx="333">
                  <c:v>0.62019491850197139</c:v>
                </c:pt>
                <c:pt idx="334">
                  <c:v>0.50294894672564117</c:v>
                </c:pt>
                <c:pt idx="335">
                  <c:v>0.47771549710285532</c:v>
                </c:pt>
                <c:pt idx="336">
                  <c:v>0.51454361069085119</c:v>
                </c:pt>
                <c:pt idx="337">
                  <c:v>0.57073045810511935</c:v>
                </c:pt>
                <c:pt idx="338">
                  <c:v>0.61140718228376112</c:v>
                </c:pt>
                <c:pt idx="339">
                  <c:v>0.55632035319984796</c:v>
                </c:pt>
                <c:pt idx="340">
                  <c:v>0.4990667957782714</c:v>
                </c:pt>
                <c:pt idx="341">
                  <c:v>0.58912144080562656</c:v>
                </c:pt>
                <c:pt idx="342">
                  <c:v>0.57081338889771627</c:v>
                </c:pt>
                <c:pt idx="343">
                  <c:v>0.4922978431007522</c:v>
                </c:pt>
                <c:pt idx="344">
                  <c:v>0.53259384124166065</c:v>
                </c:pt>
                <c:pt idx="345">
                  <c:v>0.62149219473362982</c:v>
                </c:pt>
                <c:pt idx="346">
                  <c:v>0.57953935044662619</c:v>
                </c:pt>
                <c:pt idx="347">
                  <c:v>0.51850481943954374</c:v>
                </c:pt>
                <c:pt idx="348">
                  <c:v>0.61903441656491442</c:v>
                </c:pt>
                <c:pt idx="349">
                  <c:v>0.67984471977622196</c:v>
                </c:pt>
                <c:pt idx="350">
                  <c:v>0.6288902161354738</c:v>
                </c:pt>
                <c:pt idx="351">
                  <c:v>0.57424293031539531</c:v>
                </c:pt>
                <c:pt idx="352">
                  <c:v>0.52764618673123376</c:v>
                </c:pt>
                <c:pt idx="353">
                  <c:v>0.59060194516965536</c:v>
                </c:pt>
                <c:pt idx="354">
                  <c:v>0.66584133307012139</c:v>
                </c:pt>
                <c:pt idx="355">
                  <c:v>0.61455626417660891</c:v>
                </c:pt>
                <c:pt idx="356">
                  <c:v>0.58482131808172744</c:v>
                </c:pt>
                <c:pt idx="357">
                  <c:v>0.57159608915145188</c:v>
                </c:pt>
                <c:pt idx="358">
                  <c:v>0.50800228644562972</c:v>
                </c:pt>
                <c:pt idx="359">
                  <c:v>0.51533830830371952</c:v>
                </c:pt>
                <c:pt idx="360">
                  <c:v>0.54948560483499054</c:v>
                </c:pt>
                <c:pt idx="361">
                  <c:v>0.56777443872558842</c:v>
                </c:pt>
                <c:pt idx="362">
                  <c:v>0.57457697631339655</c:v>
                </c:pt>
                <c:pt idx="363">
                  <c:v>0.57024599823153099</c:v>
                </c:pt>
                <c:pt idx="364">
                  <c:v>0.61203807497522555</c:v>
                </c:pt>
                <c:pt idx="365">
                  <c:v>0.58304556442508715</c:v>
                </c:pt>
                <c:pt idx="366">
                  <c:v>0.55554909153848164</c:v>
                </c:pt>
                <c:pt idx="367">
                  <c:v>0.55692652698137945</c:v>
                </c:pt>
                <c:pt idx="368">
                  <c:v>0.54625458894736334</c:v>
                </c:pt>
                <c:pt idx="369">
                  <c:v>0.5639157420246147</c:v>
                </c:pt>
                <c:pt idx="370">
                  <c:v>0.55612734516573203</c:v>
                </c:pt>
                <c:pt idx="371">
                  <c:v>0.55939870615004816</c:v>
                </c:pt>
                <c:pt idx="372">
                  <c:v>0.55690129094949992</c:v>
                </c:pt>
                <c:pt idx="373">
                  <c:v>0.54903044721235184</c:v>
                </c:pt>
                <c:pt idx="374">
                  <c:v>0.53603342305133839</c:v>
                </c:pt>
                <c:pt idx="375">
                  <c:v>0.54162147590887799</c:v>
                </c:pt>
                <c:pt idx="376">
                  <c:v>0.5438202695219676</c:v>
                </c:pt>
                <c:pt idx="377">
                  <c:v>0.50387443089624651</c:v>
                </c:pt>
                <c:pt idx="378">
                  <c:v>0.52137774531394832</c:v>
                </c:pt>
                <c:pt idx="379">
                  <c:v>0.50971188460546568</c:v>
                </c:pt>
                <c:pt idx="380">
                  <c:v>0.54697720012759876</c:v>
                </c:pt>
                <c:pt idx="381">
                  <c:v>0.60483507018932858</c:v>
                </c:pt>
                <c:pt idx="382">
                  <c:v>0.56798592293317185</c:v>
                </c:pt>
                <c:pt idx="383">
                  <c:v>0.50344410079774471</c:v>
                </c:pt>
                <c:pt idx="384">
                  <c:v>0.48006715376160447</c:v>
                </c:pt>
                <c:pt idx="385">
                  <c:v>0.5344838675476008</c:v>
                </c:pt>
                <c:pt idx="386">
                  <c:v>0.56396762845028758</c:v>
                </c:pt>
                <c:pt idx="387">
                  <c:v>0.50318308975736736</c:v>
                </c:pt>
                <c:pt idx="388">
                  <c:v>0.47790801438483715</c:v>
                </c:pt>
                <c:pt idx="389">
                  <c:v>0.580707966665991</c:v>
                </c:pt>
                <c:pt idx="390">
                  <c:v>0.5469694649461585</c:v>
                </c:pt>
                <c:pt idx="391">
                  <c:v>0.50857703967290857</c:v>
                </c:pt>
                <c:pt idx="392">
                  <c:v>0.52618766081355473</c:v>
                </c:pt>
                <c:pt idx="393">
                  <c:v>0.50715476679391525</c:v>
                </c:pt>
                <c:pt idx="394">
                  <c:v>0.49227995889466475</c:v>
                </c:pt>
                <c:pt idx="395">
                  <c:v>0.51688268376521973</c:v>
                </c:pt>
                <c:pt idx="396">
                  <c:v>0.52783649987464987</c:v>
                </c:pt>
                <c:pt idx="397">
                  <c:v>0.46175242684563039</c:v>
                </c:pt>
                <c:pt idx="398">
                  <c:v>0.48013502465817637</c:v>
                </c:pt>
                <c:pt idx="399">
                  <c:v>0.56731288286974113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D5E-48AD-93E9-D1BBA3BF164B}"/>
            </c:ext>
          </c:extLst>
        </c:ser>
        <c:ser>
          <c:idx val="8"/>
          <c:order val="8"/>
          <c:tx>
            <c:strRef>
              <c:f>Test!$J$58:$L$58</c:f>
              <c:strCache>
                <c:ptCount val="1"/>
                <c:pt idx="0">
                  <c:v>VF3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Meas!$BC$2:$BC$7001</c:f>
              <c:numCache>
                <c:formatCode>General</c:formatCode>
                <c:ptCount val="7000"/>
                <c:pt idx="0">
                  <c:v>0</c:v>
                </c:pt>
                <c:pt idx="1">
                  <c:v>0.43141260629020511</c:v>
                </c:pt>
                <c:pt idx="2">
                  <c:v>0.44240681400332987</c:v>
                </c:pt>
                <c:pt idx="3">
                  <c:v>0.44318040985085183</c:v>
                </c:pt>
                <c:pt idx="4">
                  <c:v>0.43311477851993907</c:v>
                </c:pt>
                <c:pt idx="5">
                  <c:v>0.40449687589320721</c:v>
                </c:pt>
                <c:pt idx="6">
                  <c:v>0.42361646811971754</c:v>
                </c:pt>
                <c:pt idx="7">
                  <c:v>0.45056698297509495</c:v>
                </c:pt>
                <c:pt idx="8">
                  <c:v>0.45162718426179971</c:v>
                </c:pt>
                <c:pt idx="9">
                  <c:v>0.4043922600949505</c:v>
                </c:pt>
                <c:pt idx="10">
                  <c:v>0.38190210816704634</c:v>
                </c:pt>
                <c:pt idx="11">
                  <c:v>0.45752404314681161</c:v>
                </c:pt>
                <c:pt idx="12">
                  <c:v>0.43766631880654278</c:v>
                </c:pt>
                <c:pt idx="13">
                  <c:v>0.47332421530243868</c:v>
                </c:pt>
                <c:pt idx="14">
                  <c:v>0.4592371691825371</c:v>
                </c:pt>
                <c:pt idx="15">
                  <c:v>0.37198632258660036</c:v>
                </c:pt>
                <c:pt idx="16">
                  <c:v>0.41775996370662816</c:v>
                </c:pt>
                <c:pt idx="17">
                  <c:v>0.45861051109215867</c:v>
                </c:pt>
                <c:pt idx="18">
                  <c:v>0.4366754035261477</c:v>
                </c:pt>
                <c:pt idx="19">
                  <c:v>0.42540122578700812</c:v>
                </c:pt>
                <c:pt idx="20">
                  <c:v>0.42630943499946877</c:v>
                </c:pt>
                <c:pt idx="21">
                  <c:v>0.39927846742758594</c:v>
                </c:pt>
                <c:pt idx="22">
                  <c:v>0.47689036541799062</c:v>
                </c:pt>
                <c:pt idx="23">
                  <c:v>0.48625944041895114</c:v>
                </c:pt>
                <c:pt idx="24">
                  <c:v>0.43018154296824329</c:v>
                </c:pt>
                <c:pt idx="25">
                  <c:v>0.4496986443491654</c:v>
                </c:pt>
                <c:pt idx="26">
                  <c:v>0.40687353537242027</c:v>
                </c:pt>
                <c:pt idx="27">
                  <c:v>0.44626178572855668</c:v>
                </c:pt>
                <c:pt idx="28">
                  <c:v>0.48743298069267932</c:v>
                </c:pt>
                <c:pt idx="29">
                  <c:v>0.40224769789332937</c:v>
                </c:pt>
                <c:pt idx="30">
                  <c:v>0.42284799761862418</c:v>
                </c:pt>
                <c:pt idx="31">
                  <c:v>0.42776745211173206</c:v>
                </c:pt>
                <c:pt idx="32">
                  <c:v>0.42394769029226548</c:v>
                </c:pt>
                <c:pt idx="33">
                  <c:v>0.48042061173576417</c:v>
                </c:pt>
                <c:pt idx="34">
                  <c:v>0.44894547999601769</c:v>
                </c:pt>
                <c:pt idx="35">
                  <c:v>0.45477639905160699</c:v>
                </c:pt>
                <c:pt idx="36">
                  <c:v>0.44219530084228903</c:v>
                </c:pt>
                <c:pt idx="37">
                  <c:v>0.41373756580951598</c:v>
                </c:pt>
                <c:pt idx="38">
                  <c:v>0.44963931420958575</c:v>
                </c:pt>
                <c:pt idx="39">
                  <c:v>0.50108184953674939</c:v>
                </c:pt>
                <c:pt idx="40">
                  <c:v>0.45940230927755443</c:v>
                </c:pt>
                <c:pt idx="41">
                  <c:v>0.44551553130171034</c:v>
                </c:pt>
                <c:pt idx="42">
                  <c:v>0.46388419931711233</c:v>
                </c:pt>
                <c:pt idx="43">
                  <c:v>0.45825174091936632</c:v>
                </c:pt>
                <c:pt idx="44">
                  <c:v>0.47971750662644319</c:v>
                </c:pt>
                <c:pt idx="45">
                  <c:v>0.42833012802016507</c:v>
                </c:pt>
                <c:pt idx="46">
                  <c:v>0.45575872357396813</c:v>
                </c:pt>
                <c:pt idx="47">
                  <c:v>0.49332486593028485</c:v>
                </c:pt>
                <c:pt idx="48">
                  <c:v>0.51095894980497369</c:v>
                </c:pt>
                <c:pt idx="49">
                  <c:v>0.51494450873924436</c:v>
                </c:pt>
                <c:pt idx="50">
                  <c:v>0.49354572216436721</c:v>
                </c:pt>
                <c:pt idx="51">
                  <c:v>0.51812659919795445</c:v>
                </c:pt>
                <c:pt idx="52">
                  <c:v>0.49526362672682428</c:v>
                </c:pt>
                <c:pt idx="53">
                  <c:v>0.50686768940756244</c:v>
                </c:pt>
                <c:pt idx="54">
                  <c:v>0.54769202348247636</c:v>
                </c:pt>
                <c:pt idx="55">
                  <c:v>0.55099073179441138</c:v>
                </c:pt>
                <c:pt idx="56">
                  <c:v>0.5534030819801492</c:v>
                </c:pt>
                <c:pt idx="57">
                  <c:v>0.57678494707290717</c:v>
                </c:pt>
                <c:pt idx="58">
                  <c:v>0.59935289063916597</c:v>
                </c:pt>
                <c:pt idx="59">
                  <c:v>0.58187652148385105</c:v>
                </c:pt>
                <c:pt idx="60">
                  <c:v>0.55164552102366538</c:v>
                </c:pt>
                <c:pt idx="61">
                  <c:v>0.53767466501592465</c:v>
                </c:pt>
                <c:pt idx="62">
                  <c:v>0.56704458849303141</c:v>
                </c:pt>
                <c:pt idx="63">
                  <c:v>0.64315075791367182</c:v>
                </c:pt>
                <c:pt idx="64">
                  <c:v>0.60715041046501705</c:v>
                </c:pt>
                <c:pt idx="65">
                  <c:v>0.56945447066943844</c:v>
                </c:pt>
                <c:pt idx="66">
                  <c:v>0.62678193178434072</c:v>
                </c:pt>
                <c:pt idx="67">
                  <c:v>0.66534212478030075</c:v>
                </c:pt>
                <c:pt idx="68">
                  <c:v>0.64318424328962576</c:v>
                </c:pt>
                <c:pt idx="69">
                  <c:v>0.60511562685035325</c:v>
                </c:pt>
                <c:pt idx="70">
                  <c:v>0.65708577390920031</c:v>
                </c:pt>
                <c:pt idx="71">
                  <c:v>0.66874615142349791</c:v>
                </c:pt>
                <c:pt idx="72">
                  <c:v>0.68589835842193492</c:v>
                </c:pt>
                <c:pt idx="73">
                  <c:v>0.68750054439576336</c:v>
                </c:pt>
                <c:pt idx="74">
                  <c:v>0.64827736851674456</c:v>
                </c:pt>
                <c:pt idx="75">
                  <c:v>0.69840078592719435</c:v>
                </c:pt>
                <c:pt idx="76">
                  <c:v>0.71999651027291767</c:v>
                </c:pt>
                <c:pt idx="77">
                  <c:v>0.75613472553944505</c:v>
                </c:pt>
                <c:pt idx="78">
                  <c:v>0.79701790602066269</c:v>
                </c:pt>
                <c:pt idx="79">
                  <c:v>0.80657195293433381</c:v>
                </c:pt>
                <c:pt idx="80">
                  <c:v>0.83228975888142109</c:v>
                </c:pt>
                <c:pt idx="81">
                  <c:v>0.892005263822927</c:v>
                </c:pt>
                <c:pt idx="82">
                  <c:v>0.9352291480522541</c:v>
                </c:pt>
                <c:pt idx="83">
                  <c:v>0.90388145103731543</c:v>
                </c:pt>
                <c:pt idx="84">
                  <c:v>0.93645037664968589</c:v>
                </c:pt>
                <c:pt idx="85">
                  <c:v>0.98659708655831002</c:v>
                </c:pt>
                <c:pt idx="86">
                  <c:v>1.0237356147319661</c:v>
                </c:pt>
                <c:pt idx="87">
                  <c:v>0.99839359613698708</c:v>
                </c:pt>
                <c:pt idx="88">
                  <c:v>1.0081505503152464</c:v>
                </c:pt>
                <c:pt idx="89">
                  <c:v>1.0979587290347752</c:v>
                </c:pt>
                <c:pt idx="90">
                  <c:v>1.1047080827797453</c:v>
                </c:pt>
                <c:pt idx="91">
                  <c:v>1.1200878269432197</c:v>
                </c:pt>
                <c:pt idx="92">
                  <c:v>1.1265113536464777</c:v>
                </c:pt>
                <c:pt idx="93">
                  <c:v>1.1370501977481449</c:v>
                </c:pt>
                <c:pt idx="94">
                  <c:v>1.1635285648303415</c:v>
                </c:pt>
                <c:pt idx="95">
                  <c:v>1.181406777808832</c:v>
                </c:pt>
                <c:pt idx="96">
                  <c:v>1.2108902762363092</c:v>
                </c:pt>
                <c:pt idx="97">
                  <c:v>1.2023828222606632</c:v>
                </c:pt>
                <c:pt idx="98">
                  <c:v>1.2606756673153183</c:v>
                </c:pt>
                <c:pt idx="99">
                  <c:v>1.2624235684183454</c:v>
                </c:pt>
                <c:pt idx="100">
                  <c:v>1.3192776102785917</c:v>
                </c:pt>
                <c:pt idx="101">
                  <c:v>1.4681499328403531</c:v>
                </c:pt>
                <c:pt idx="102">
                  <c:v>1.4802985089902303</c:v>
                </c:pt>
                <c:pt idx="103">
                  <c:v>1.5090587532222033</c:v>
                </c:pt>
                <c:pt idx="104">
                  <c:v>1.5682417828462829</c:v>
                </c:pt>
                <c:pt idx="105">
                  <c:v>1.6084591672572484</c:v>
                </c:pt>
                <c:pt idx="106">
                  <c:v>1.6260228464931801</c:v>
                </c:pt>
                <c:pt idx="107">
                  <c:v>1.7087310704359775</c:v>
                </c:pt>
                <c:pt idx="108">
                  <c:v>1.8133633589683464</c:v>
                </c:pt>
                <c:pt idx="109">
                  <c:v>1.8419769746759997</c:v>
                </c:pt>
                <c:pt idx="110">
                  <c:v>1.8944750737603704</c:v>
                </c:pt>
                <c:pt idx="111">
                  <c:v>1.9195888887155839</c:v>
                </c:pt>
                <c:pt idx="112">
                  <c:v>1.9466581421437386</c:v>
                </c:pt>
                <c:pt idx="113">
                  <c:v>1.9694456728493359</c:v>
                </c:pt>
                <c:pt idx="114">
                  <c:v>1.993320905574042</c:v>
                </c:pt>
                <c:pt idx="115">
                  <c:v>2.0926025185958061</c:v>
                </c:pt>
                <c:pt idx="116">
                  <c:v>2.1606065636193095</c:v>
                </c:pt>
                <c:pt idx="117">
                  <c:v>2.1591674241657794</c:v>
                </c:pt>
                <c:pt idx="118">
                  <c:v>2.1538132545306792</c:v>
                </c:pt>
                <c:pt idx="119">
                  <c:v>2.1865310967443037</c:v>
                </c:pt>
                <c:pt idx="120">
                  <c:v>2.2493774553911483</c:v>
                </c:pt>
                <c:pt idx="121">
                  <c:v>2.2354404963478163</c:v>
                </c:pt>
                <c:pt idx="122">
                  <c:v>2.3360975442912086</c:v>
                </c:pt>
                <c:pt idx="123">
                  <c:v>2.4387215167233545</c:v>
                </c:pt>
                <c:pt idx="124">
                  <c:v>2.4784363073122959</c:v>
                </c:pt>
                <c:pt idx="125">
                  <c:v>2.5856263403359918</c:v>
                </c:pt>
                <c:pt idx="126">
                  <c:v>2.6914269255612964</c:v>
                </c:pt>
                <c:pt idx="127">
                  <c:v>2.764874089193988</c:v>
                </c:pt>
                <c:pt idx="128">
                  <c:v>2.8044933156875205</c:v>
                </c:pt>
                <c:pt idx="129">
                  <c:v>2.9041482292726304</c:v>
                </c:pt>
                <c:pt idx="130">
                  <c:v>3.0719386181324504</c:v>
                </c:pt>
                <c:pt idx="131">
                  <c:v>3.1570949916867201</c:v>
                </c:pt>
                <c:pt idx="132">
                  <c:v>3.2465790324698407</c:v>
                </c:pt>
                <c:pt idx="133">
                  <c:v>3.4017566533451098</c:v>
                </c:pt>
                <c:pt idx="134">
                  <c:v>3.4240918530261362</c:v>
                </c:pt>
                <c:pt idx="135">
                  <c:v>3.3876379425650565</c:v>
                </c:pt>
                <c:pt idx="136">
                  <c:v>3.4482625348255169</c:v>
                </c:pt>
                <c:pt idx="137">
                  <c:v>3.5432684606464746</c:v>
                </c:pt>
                <c:pt idx="138">
                  <c:v>3.534874221799241</c:v>
                </c:pt>
                <c:pt idx="139">
                  <c:v>3.6200531474632904</c:v>
                </c:pt>
                <c:pt idx="140">
                  <c:v>3.620269522132149</c:v>
                </c:pt>
                <c:pt idx="141">
                  <c:v>3.6902503962753777</c:v>
                </c:pt>
                <c:pt idx="142">
                  <c:v>3.7992064608700256</c:v>
                </c:pt>
                <c:pt idx="143">
                  <c:v>3.9701996190252733</c:v>
                </c:pt>
                <c:pt idx="144">
                  <c:v>4.2069753675418022</c:v>
                </c:pt>
                <c:pt idx="145">
                  <c:v>4.385092680847249</c:v>
                </c:pt>
                <c:pt idx="146">
                  <c:v>4.4986736041639022</c:v>
                </c:pt>
                <c:pt idx="147">
                  <c:v>4.5753812446638458</c:v>
                </c:pt>
                <c:pt idx="148">
                  <c:v>4.584306724732544</c:v>
                </c:pt>
                <c:pt idx="149">
                  <c:v>4.5058672994324951</c:v>
                </c:pt>
                <c:pt idx="150">
                  <c:v>4.5171781978246175</c:v>
                </c:pt>
                <c:pt idx="151">
                  <c:v>4.5725477944642892</c:v>
                </c:pt>
                <c:pt idx="152">
                  <c:v>4.6410918262408094</c:v>
                </c:pt>
                <c:pt idx="153">
                  <c:v>4.7845002165630044</c:v>
                </c:pt>
                <c:pt idx="154">
                  <c:v>4.8687591809057844</c:v>
                </c:pt>
                <c:pt idx="155">
                  <c:v>4.8333305297229288</c:v>
                </c:pt>
                <c:pt idx="156">
                  <c:v>4.8909523262604599</c:v>
                </c:pt>
                <c:pt idx="157">
                  <c:v>4.9856322962100572</c:v>
                </c:pt>
                <c:pt idx="158">
                  <c:v>5.1111397326454604</c:v>
                </c:pt>
                <c:pt idx="159">
                  <c:v>5.3229357266607131</c:v>
                </c:pt>
                <c:pt idx="160">
                  <c:v>5.5900251192363806</c:v>
                </c:pt>
                <c:pt idx="161">
                  <c:v>5.8524119587844687</c:v>
                </c:pt>
                <c:pt idx="162">
                  <c:v>6.0177516116688636</c:v>
                </c:pt>
                <c:pt idx="163">
                  <c:v>6.2102618860989249</c:v>
                </c:pt>
                <c:pt idx="164">
                  <c:v>6.3316902480716211</c:v>
                </c:pt>
                <c:pt idx="165">
                  <c:v>6.5325953984210443</c:v>
                </c:pt>
                <c:pt idx="166">
                  <c:v>6.7765606265061296</c:v>
                </c:pt>
                <c:pt idx="167">
                  <c:v>6.9368365380352461</c:v>
                </c:pt>
                <c:pt idx="168">
                  <c:v>7.1814559690831627</c:v>
                </c:pt>
                <c:pt idx="169">
                  <c:v>7.3961065486914777</c:v>
                </c:pt>
                <c:pt idx="170">
                  <c:v>7.5303206316335114</c:v>
                </c:pt>
                <c:pt idx="171">
                  <c:v>7.6463265302413728</c:v>
                </c:pt>
                <c:pt idx="172">
                  <c:v>7.7680242378103559</c:v>
                </c:pt>
                <c:pt idx="173">
                  <c:v>7.849895752662003</c:v>
                </c:pt>
                <c:pt idx="174">
                  <c:v>7.7366215702554015</c:v>
                </c:pt>
                <c:pt idx="175">
                  <c:v>7.7907486529018479</c:v>
                </c:pt>
                <c:pt idx="176">
                  <c:v>7.7929458044932529</c:v>
                </c:pt>
                <c:pt idx="177">
                  <c:v>7.6742907384119743</c:v>
                </c:pt>
                <c:pt idx="178">
                  <c:v>7.8184978822464553</c:v>
                </c:pt>
                <c:pt idx="179">
                  <c:v>8.0417925189674087</c:v>
                </c:pt>
                <c:pt idx="180">
                  <c:v>8.2165502808480895</c:v>
                </c:pt>
                <c:pt idx="181">
                  <c:v>8.2837630644539235</c:v>
                </c:pt>
                <c:pt idx="182">
                  <c:v>8.2112480019897518</c:v>
                </c:pt>
                <c:pt idx="183">
                  <c:v>8.1604269517162464</c:v>
                </c:pt>
                <c:pt idx="184">
                  <c:v>8.1668056201961043</c:v>
                </c:pt>
                <c:pt idx="185">
                  <c:v>8.3179915152072432</c:v>
                </c:pt>
                <c:pt idx="186">
                  <c:v>8.6128945902382057</c:v>
                </c:pt>
                <c:pt idx="187">
                  <c:v>8.7432852259199247</c:v>
                </c:pt>
                <c:pt idx="188">
                  <c:v>8.7454748034743641</c:v>
                </c:pt>
                <c:pt idx="189">
                  <c:v>8.7741634896991307</c:v>
                </c:pt>
                <c:pt idx="190">
                  <c:v>8.8159624148756368</c:v>
                </c:pt>
                <c:pt idx="191">
                  <c:v>8.7470382713021806</c:v>
                </c:pt>
                <c:pt idx="192">
                  <c:v>8.8366270384801204</c:v>
                </c:pt>
                <c:pt idx="193">
                  <c:v>8.9042408182568344</c:v>
                </c:pt>
                <c:pt idx="194">
                  <c:v>9.0936402795231679</c:v>
                </c:pt>
                <c:pt idx="195">
                  <c:v>9.5237981984252542</c:v>
                </c:pt>
                <c:pt idx="196">
                  <c:v>9.9186079610079911</c:v>
                </c:pt>
                <c:pt idx="197">
                  <c:v>10.139166375323542</c:v>
                </c:pt>
                <c:pt idx="198">
                  <c:v>10.411500975898139</c:v>
                </c:pt>
                <c:pt idx="199">
                  <c:v>10.603154207979056</c:v>
                </c:pt>
                <c:pt idx="200">
                  <c:v>10.586549973815792</c:v>
                </c:pt>
                <c:pt idx="201">
                  <c:v>10.748493642037527</c:v>
                </c:pt>
                <c:pt idx="202">
                  <c:v>11.099622569381767</c:v>
                </c:pt>
                <c:pt idx="203">
                  <c:v>11.419421849129945</c:v>
                </c:pt>
                <c:pt idx="204">
                  <c:v>11.595408645876043</c:v>
                </c:pt>
                <c:pt idx="205">
                  <c:v>11.740292750804228</c:v>
                </c:pt>
                <c:pt idx="206">
                  <c:v>11.8613916996622</c:v>
                </c:pt>
                <c:pt idx="207">
                  <c:v>12.061032732601191</c:v>
                </c:pt>
                <c:pt idx="208">
                  <c:v>12.012462367161556</c:v>
                </c:pt>
                <c:pt idx="209">
                  <c:v>12.205853458791971</c:v>
                </c:pt>
                <c:pt idx="210">
                  <c:v>12.204090220201927</c:v>
                </c:pt>
                <c:pt idx="211">
                  <c:v>12.353175732609323</c:v>
                </c:pt>
                <c:pt idx="212">
                  <c:v>12.342212206860221</c:v>
                </c:pt>
                <c:pt idx="213">
                  <c:v>12.643092486029991</c:v>
                </c:pt>
                <c:pt idx="214">
                  <c:v>12.824477673793732</c:v>
                </c:pt>
                <c:pt idx="215">
                  <c:v>12.902853788033525</c:v>
                </c:pt>
                <c:pt idx="216">
                  <c:v>13.098602660539171</c:v>
                </c:pt>
                <c:pt idx="217">
                  <c:v>13.310257414199839</c:v>
                </c:pt>
                <c:pt idx="218">
                  <c:v>13.639462858305807</c:v>
                </c:pt>
                <c:pt idx="219">
                  <c:v>13.7992183373484</c:v>
                </c:pt>
                <c:pt idx="220">
                  <c:v>14.171338384891397</c:v>
                </c:pt>
                <c:pt idx="221">
                  <c:v>14.115774307731884</c:v>
                </c:pt>
                <c:pt idx="222">
                  <c:v>14.65156221748307</c:v>
                </c:pt>
                <c:pt idx="223">
                  <c:v>14.915539949691695</c:v>
                </c:pt>
                <c:pt idx="224">
                  <c:v>15.443966257914058</c:v>
                </c:pt>
                <c:pt idx="225">
                  <c:v>16.008889388723365</c:v>
                </c:pt>
                <c:pt idx="226">
                  <c:v>16.33050871366866</c:v>
                </c:pt>
                <c:pt idx="227">
                  <c:v>17.154294174504241</c:v>
                </c:pt>
                <c:pt idx="228">
                  <c:v>17.505298946362039</c:v>
                </c:pt>
                <c:pt idx="229">
                  <c:v>17.886881191465267</c:v>
                </c:pt>
                <c:pt idx="230">
                  <c:v>18.173957189418449</c:v>
                </c:pt>
                <c:pt idx="231">
                  <c:v>18.158827805784885</c:v>
                </c:pt>
                <c:pt idx="232">
                  <c:v>18.490872056134542</c:v>
                </c:pt>
                <c:pt idx="233">
                  <c:v>19.226643925689888</c:v>
                </c:pt>
                <c:pt idx="234">
                  <c:v>19.390899820487991</c:v>
                </c:pt>
                <c:pt idx="235">
                  <c:v>19.457850078597271</c:v>
                </c:pt>
                <c:pt idx="236">
                  <c:v>19.620773706261485</c:v>
                </c:pt>
                <c:pt idx="237">
                  <c:v>19.754515702640784</c:v>
                </c:pt>
                <c:pt idx="238">
                  <c:v>20.328895787873858</c:v>
                </c:pt>
                <c:pt idx="239">
                  <c:v>20.913083348855057</c:v>
                </c:pt>
                <c:pt idx="240">
                  <c:v>22.358578292046161</c:v>
                </c:pt>
                <c:pt idx="241">
                  <c:v>23.411350572395772</c:v>
                </c:pt>
                <c:pt idx="242">
                  <c:v>24.203008322481281</c:v>
                </c:pt>
                <c:pt idx="243">
                  <c:v>23.982310661472052</c:v>
                </c:pt>
                <c:pt idx="244">
                  <c:v>24.043778577030391</c:v>
                </c:pt>
                <c:pt idx="245">
                  <c:v>24.462707746780282</c:v>
                </c:pt>
                <c:pt idx="246">
                  <c:v>25.11534515875233</c:v>
                </c:pt>
                <c:pt idx="247">
                  <c:v>25.339319099958971</c:v>
                </c:pt>
                <c:pt idx="248">
                  <c:v>25.57436743527586</c:v>
                </c:pt>
                <c:pt idx="249">
                  <c:v>25.980906570607686</c:v>
                </c:pt>
                <c:pt idx="250">
                  <c:v>26.558417361529077</c:v>
                </c:pt>
                <c:pt idx="251">
                  <c:v>27.229401166298441</c:v>
                </c:pt>
                <c:pt idx="252">
                  <c:v>28.056229291806879</c:v>
                </c:pt>
                <c:pt idx="253">
                  <c:v>28.822643518928089</c:v>
                </c:pt>
                <c:pt idx="254">
                  <c:v>28.676016997985183</c:v>
                </c:pt>
                <c:pt idx="255">
                  <c:v>28.676563151835484</c:v>
                </c:pt>
                <c:pt idx="256">
                  <c:v>29.19716353284451</c:v>
                </c:pt>
                <c:pt idx="257">
                  <c:v>29.474728955667882</c:v>
                </c:pt>
                <c:pt idx="258">
                  <c:v>30.09823956231094</c:v>
                </c:pt>
                <c:pt idx="259">
                  <c:v>30.500117899937713</c:v>
                </c:pt>
                <c:pt idx="260">
                  <c:v>27.514278402142264</c:v>
                </c:pt>
                <c:pt idx="261">
                  <c:v>19.708393121669374</c:v>
                </c:pt>
                <c:pt idx="262">
                  <c:v>13.408213469953603</c:v>
                </c:pt>
                <c:pt idx="263">
                  <c:v>9.4385523300777052</c:v>
                </c:pt>
                <c:pt idx="264">
                  <c:v>7.1624541475144312</c:v>
                </c:pt>
                <c:pt idx="265">
                  <c:v>4.4647562416900834</c:v>
                </c:pt>
                <c:pt idx="266">
                  <c:v>2.6800045957117362</c:v>
                </c:pt>
                <c:pt idx="267">
                  <c:v>3.2840108620938535</c:v>
                </c:pt>
                <c:pt idx="268">
                  <c:v>3.5184899314680944</c:v>
                </c:pt>
                <c:pt idx="269">
                  <c:v>3.3109589843811791</c:v>
                </c:pt>
                <c:pt idx="270">
                  <c:v>3.1519973708504829</c:v>
                </c:pt>
                <c:pt idx="271">
                  <c:v>2.924547762287848</c:v>
                </c:pt>
                <c:pt idx="272">
                  <c:v>2.9513918262592314</c:v>
                </c:pt>
                <c:pt idx="273">
                  <c:v>2.9523363409609336</c:v>
                </c:pt>
                <c:pt idx="274">
                  <c:v>2.5965660851857066</c:v>
                </c:pt>
                <c:pt idx="275">
                  <c:v>1.8252021221751138</c:v>
                </c:pt>
                <c:pt idx="276">
                  <c:v>1.6259532726062098</c:v>
                </c:pt>
                <c:pt idx="277">
                  <c:v>2.1286458944074713</c:v>
                </c:pt>
                <c:pt idx="278">
                  <c:v>2.2338258068876025</c:v>
                </c:pt>
                <c:pt idx="279">
                  <c:v>2.024659173195928</c:v>
                </c:pt>
                <c:pt idx="280">
                  <c:v>1.8540256162213864</c:v>
                </c:pt>
                <c:pt idx="281">
                  <c:v>1.879719256536073</c:v>
                </c:pt>
                <c:pt idx="282">
                  <c:v>1.9000260464305396</c:v>
                </c:pt>
                <c:pt idx="283">
                  <c:v>1.8452668548697866</c:v>
                </c:pt>
                <c:pt idx="284">
                  <c:v>1.8000136591389653</c:v>
                </c:pt>
                <c:pt idx="285">
                  <c:v>1.8131848361947653</c:v>
                </c:pt>
                <c:pt idx="286">
                  <c:v>1.7984416263106748</c:v>
                </c:pt>
                <c:pt idx="287">
                  <c:v>1.8152640757088254</c:v>
                </c:pt>
                <c:pt idx="288">
                  <c:v>1.7981447646576454</c:v>
                </c:pt>
                <c:pt idx="289">
                  <c:v>1.7760774447227132</c:v>
                </c:pt>
                <c:pt idx="290">
                  <c:v>1.7497699133057802</c:v>
                </c:pt>
                <c:pt idx="291">
                  <c:v>1.6834371305950036</c:v>
                </c:pt>
                <c:pt idx="292">
                  <c:v>1.6715044410076152</c:v>
                </c:pt>
                <c:pt idx="293">
                  <c:v>1.6668326022527429</c:v>
                </c:pt>
                <c:pt idx="294">
                  <c:v>1.675679550216419</c:v>
                </c:pt>
                <c:pt idx="295">
                  <c:v>1.6978218420136981</c:v>
                </c:pt>
                <c:pt idx="296">
                  <c:v>1.6109794937426409</c:v>
                </c:pt>
                <c:pt idx="297">
                  <c:v>1.5744467095344987</c:v>
                </c:pt>
                <c:pt idx="298">
                  <c:v>1.5400452709902721</c:v>
                </c:pt>
                <c:pt idx="299">
                  <c:v>1.5496362985676175</c:v>
                </c:pt>
                <c:pt idx="300">
                  <c:v>1.6125026416489576</c:v>
                </c:pt>
                <c:pt idx="301">
                  <c:v>1.6025681046766453</c:v>
                </c:pt>
                <c:pt idx="302">
                  <c:v>1.5421604287015618</c:v>
                </c:pt>
                <c:pt idx="303">
                  <c:v>1.4952363776496183</c:v>
                </c:pt>
                <c:pt idx="304">
                  <c:v>1.4689609450947159</c:v>
                </c:pt>
                <c:pt idx="305">
                  <c:v>1.5134425286260107</c:v>
                </c:pt>
                <c:pt idx="306">
                  <c:v>1.4446041806438583</c:v>
                </c:pt>
                <c:pt idx="307">
                  <c:v>1.2954526785766107</c:v>
                </c:pt>
                <c:pt idx="308">
                  <c:v>1.3239039647711306</c:v>
                </c:pt>
                <c:pt idx="309">
                  <c:v>1.3040525267695795</c:v>
                </c:pt>
                <c:pt idx="310">
                  <c:v>1.2482131007296127</c:v>
                </c:pt>
                <c:pt idx="311">
                  <c:v>1.3111677141423081</c:v>
                </c:pt>
                <c:pt idx="312">
                  <c:v>1.2576858947137479</c:v>
                </c:pt>
                <c:pt idx="313">
                  <c:v>1.1997786064156224</c:v>
                </c:pt>
                <c:pt idx="314">
                  <c:v>1.1931488927798823</c:v>
                </c:pt>
                <c:pt idx="315">
                  <c:v>1.2652998542502432</c:v>
                </c:pt>
                <c:pt idx="316">
                  <c:v>1.2238156468075996</c:v>
                </c:pt>
                <c:pt idx="317">
                  <c:v>1.1488211039227594</c:v>
                </c:pt>
                <c:pt idx="318">
                  <c:v>1.2195123277705262</c:v>
                </c:pt>
                <c:pt idx="319">
                  <c:v>1.2196299141382385</c:v>
                </c:pt>
                <c:pt idx="320">
                  <c:v>1.1282829012819826</c:v>
                </c:pt>
                <c:pt idx="321">
                  <c:v>1.0381745584775082</c:v>
                </c:pt>
                <c:pt idx="322">
                  <c:v>1.0144053877783883</c:v>
                </c:pt>
                <c:pt idx="323">
                  <c:v>1.0891910000050031</c:v>
                </c:pt>
                <c:pt idx="324">
                  <c:v>1.0660472407787929</c:v>
                </c:pt>
                <c:pt idx="325">
                  <c:v>1.0214069340212346</c:v>
                </c:pt>
                <c:pt idx="326">
                  <c:v>1.1044361057710055</c:v>
                </c:pt>
                <c:pt idx="327">
                  <c:v>1.0741986397844578</c:v>
                </c:pt>
                <c:pt idx="328">
                  <c:v>1.0420029223056873</c:v>
                </c:pt>
                <c:pt idx="329">
                  <c:v>1.1152907614062673</c:v>
                </c:pt>
                <c:pt idx="330">
                  <c:v>1.1036038355347146</c:v>
                </c:pt>
                <c:pt idx="331">
                  <c:v>1.1233456315245411</c:v>
                </c:pt>
                <c:pt idx="332">
                  <c:v>1.0917433129182221</c:v>
                </c:pt>
                <c:pt idx="333">
                  <c:v>1.0116382377608297</c:v>
                </c:pt>
                <c:pt idx="334">
                  <c:v>1.056069462847792</c:v>
                </c:pt>
                <c:pt idx="335">
                  <c:v>1.1353872537888567</c:v>
                </c:pt>
                <c:pt idx="336">
                  <c:v>1.0982204937456015</c:v>
                </c:pt>
                <c:pt idx="337">
                  <c:v>1.0943232180572229</c:v>
                </c:pt>
                <c:pt idx="338">
                  <c:v>1.1134138577190194</c:v>
                </c:pt>
                <c:pt idx="339">
                  <c:v>1.0562754263605765</c:v>
                </c:pt>
                <c:pt idx="340">
                  <c:v>1.1119885457504126</c:v>
                </c:pt>
                <c:pt idx="341">
                  <c:v>1.098993434991125</c:v>
                </c:pt>
                <c:pt idx="342">
                  <c:v>1.0611810048739534</c:v>
                </c:pt>
                <c:pt idx="343">
                  <c:v>1.0104955258691211</c:v>
                </c:pt>
                <c:pt idx="344">
                  <c:v>1.0007610260379067</c:v>
                </c:pt>
                <c:pt idx="345">
                  <c:v>0.99254094315876817</c:v>
                </c:pt>
                <c:pt idx="346">
                  <c:v>0.8735690033443031</c:v>
                </c:pt>
                <c:pt idx="347">
                  <c:v>0.80121664355414024</c:v>
                </c:pt>
                <c:pt idx="348">
                  <c:v>0.78703536265073737</c:v>
                </c:pt>
                <c:pt idx="349">
                  <c:v>0.80364245177989213</c:v>
                </c:pt>
                <c:pt idx="350">
                  <c:v>0.83543062100162202</c:v>
                </c:pt>
                <c:pt idx="351">
                  <c:v>0.8629523561238055</c:v>
                </c:pt>
                <c:pt idx="352">
                  <c:v>0.90092004583347396</c:v>
                </c:pt>
                <c:pt idx="353">
                  <c:v>0.90991752614807475</c:v>
                </c:pt>
                <c:pt idx="354">
                  <c:v>0.89131587531433776</c:v>
                </c:pt>
                <c:pt idx="355">
                  <c:v>0.90772575649297449</c:v>
                </c:pt>
                <c:pt idx="356">
                  <c:v>0.89616096234628484</c:v>
                </c:pt>
                <c:pt idx="357">
                  <c:v>0.91584259880496943</c:v>
                </c:pt>
                <c:pt idx="358">
                  <c:v>0.89575418174701327</c:v>
                </c:pt>
                <c:pt idx="359">
                  <c:v>0.87658457544250878</c:v>
                </c:pt>
                <c:pt idx="360">
                  <c:v>0.91846351505274249</c:v>
                </c:pt>
                <c:pt idx="361">
                  <c:v>0.92485891201722281</c:v>
                </c:pt>
                <c:pt idx="362">
                  <c:v>0.94929909852627115</c:v>
                </c:pt>
                <c:pt idx="363">
                  <c:v>0.90972692622278784</c:v>
                </c:pt>
                <c:pt idx="364">
                  <c:v>0.81914177543222033</c:v>
                </c:pt>
                <c:pt idx="365">
                  <c:v>0.85628484943584926</c:v>
                </c:pt>
                <c:pt idx="366">
                  <c:v>0.90899348023929338</c:v>
                </c:pt>
                <c:pt idx="367">
                  <c:v>0.88300404654739639</c:v>
                </c:pt>
                <c:pt idx="368">
                  <c:v>0.85343617283981565</c:v>
                </c:pt>
                <c:pt idx="369">
                  <c:v>0.85004781706691357</c:v>
                </c:pt>
                <c:pt idx="370">
                  <c:v>0.85535834643212727</c:v>
                </c:pt>
                <c:pt idx="371">
                  <c:v>0.88480190444618056</c:v>
                </c:pt>
                <c:pt idx="372">
                  <c:v>0.86836438853682951</c:v>
                </c:pt>
                <c:pt idx="373">
                  <c:v>0.85755563301166327</c:v>
                </c:pt>
                <c:pt idx="374">
                  <c:v>0.84894169987146795</c:v>
                </c:pt>
                <c:pt idx="375">
                  <c:v>0.88941114004956456</c:v>
                </c:pt>
                <c:pt idx="376">
                  <c:v>0.84763317471792721</c:v>
                </c:pt>
                <c:pt idx="377">
                  <c:v>0.78860603384987094</c:v>
                </c:pt>
                <c:pt idx="378">
                  <c:v>0.84498220562272508</c:v>
                </c:pt>
                <c:pt idx="379">
                  <c:v>0.83131391138757271</c:v>
                </c:pt>
                <c:pt idx="380">
                  <c:v>0.83942057172766049</c:v>
                </c:pt>
                <c:pt idx="381">
                  <c:v>0.85420115717012512</c:v>
                </c:pt>
                <c:pt idx="382">
                  <c:v>0.82411596864903713</c:v>
                </c:pt>
                <c:pt idx="383">
                  <c:v>0.81818289219816975</c:v>
                </c:pt>
                <c:pt idx="384">
                  <c:v>0.80773042505826931</c:v>
                </c:pt>
                <c:pt idx="385">
                  <c:v>0.82792281409859436</c:v>
                </c:pt>
                <c:pt idx="386">
                  <c:v>0.82500408819177462</c:v>
                </c:pt>
                <c:pt idx="387">
                  <c:v>0.76013465942524394</c:v>
                </c:pt>
                <c:pt idx="388">
                  <c:v>0.7628037133611224</c:v>
                </c:pt>
                <c:pt idx="389">
                  <c:v>0.83701543692628755</c:v>
                </c:pt>
                <c:pt idx="390">
                  <c:v>0.81574437601576055</c:v>
                </c:pt>
                <c:pt idx="391">
                  <c:v>0.77752844383649999</c:v>
                </c:pt>
                <c:pt idx="392">
                  <c:v>0.79489049646439525</c:v>
                </c:pt>
                <c:pt idx="393">
                  <c:v>0.77762175397974331</c:v>
                </c:pt>
                <c:pt idx="394">
                  <c:v>0.80763641235511174</c:v>
                </c:pt>
                <c:pt idx="395">
                  <c:v>0.78989650260082311</c:v>
                </c:pt>
                <c:pt idx="396">
                  <c:v>0.78545919798701447</c:v>
                </c:pt>
                <c:pt idx="397">
                  <c:v>0.75575402690235893</c:v>
                </c:pt>
                <c:pt idx="398">
                  <c:v>0.76407655957545861</c:v>
                </c:pt>
                <c:pt idx="399">
                  <c:v>0.847598340630344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D5E-48AD-93E9-D1BBA3BF164B}"/>
            </c:ext>
          </c:extLst>
        </c:ser>
        <c:ser>
          <c:idx val="9"/>
          <c:order val="9"/>
          <c:tx>
            <c:strRef>
              <c:f>Test!$J$59:$L$59</c:f>
              <c:strCache>
                <c:ptCount val="1"/>
                <c:pt idx="0">
                  <c:v>VF4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Meas!$BD$2:$BD$7001</c:f>
              <c:numCache>
                <c:formatCode>General</c:formatCode>
                <c:ptCount val="7000"/>
                <c:pt idx="0">
                  <c:v>0</c:v>
                </c:pt>
                <c:pt idx="1">
                  <c:v>0.43553033927470669</c:v>
                </c:pt>
                <c:pt idx="2">
                  <c:v>0.46479625716577649</c:v>
                </c:pt>
                <c:pt idx="3">
                  <c:v>0.43672283927470668</c:v>
                </c:pt>
                <c:pt idx="4">
                  <c:v>0.40763028046976219</c:v>
                </c:pt>
                <c:pt idx="5">
                  <c:v>0.42448091015713257</c:v>
                </c:pt>
                <c:pt idx="6">
                  <c:v>0.41493608639381724</c:v>
                </c:pt>
                <c:pt idx="7">
                  <c:v>0.45973848383744864</c:v>
                </c:pt>
                <c:pt idx="8">
                  <c:v>0.47199379885757536</c:v>
                </c:pt>
                <c:pt idx="9">
                  <c:v>0.42840471290095061</c:v>
                </c:pt>
                <c:pt idx="10">
                  <c:v>0.39782808538918091</c:v>
                </c:pt>
                <c:pt idx="11">
                  <c:v>0.4321016300570148</c:v>
                </c:pt>
                <c:pt idx="12">
                  <c:v>0.44665266551663996</c:v>
                </c:pt>
                <c:pt idx="13">
                  <c:v>0.45988535530141217</c:v>
                </c:pt>
                <c:pt idx="14">
                  <c:v>0.44789485369213844</c:v>
                </c:pt>
                <c:pt idx="15">
                  <c:v>0.40791905651656035</c:v>
                </c:pt>
                <c:pt idx="16">
                  <c:v>0.43893076804108777</c:v>
                </c:pt>
                <c:pt idx="17">
                  <c:v>0.43698165535342576</c:v>
                </c:pt>
                <c:pt idx="18">
                  <c:v>0.40510488201897543</c:v>
                </c:pt>
                <c:pt idx="19">
                  <c:v>0.43043297931168445</c:v>
                </c:pt>
                <c:pt idx="20">
                  <c:v>0.4408692872158263</c:v>
                </c:pt>
                <c:pt idx="21">
                  <c:v>0.3941192234660067</c:v>
                </c:pt>
                <c:pt idx="22">
                  <c:v>0.45599938423563274</c:v>
                </c:pt>
                <c:pt idx="23">
                  <c:v>0.47485235164005291</c:v>
                </c:pt>
                <c:pt idx="24">
                  <c:v>0.43945243636700787</c:v>
                </c:pt>
                <c:pt idx="25">
                  <c:v>0.46515578885409237</c:v>
                </c:pt>
                <c:pt idx="26">
                  <c:v>0.46614099398369857</c:v>
                </c:pt>
                <c:pt idx="27">
                  <c:v>0.465871117784871</c:v>
                </c:pt>
                <c:pt idx="28">
                  <c:v>0.4458310179219015</c:v>
                </c:pt>
                <c:pt idx="29">
                  <c:v>0.44630003103924382</c:v>
                </c:pt>
                <c:pt idx="30">
                  <c:v>0.43855035036129542</c:v>
                </c:pt>
                <c:pt idx="31">
                  <c:v>0.37060809005755546</c:v>
                </c:pt>
                <c:pt idx="32">
                  <c:v>0.42266741074095432</c:v>
                </c:pt>
                <c:pt idx="33">
                  <c:v>0.4902559546213322</c:v>
                </c:pt>
                <c:pt idx="34">
                  <c:v>0.49191403262781802</c:v>
                </c:pt>
                <c:pt idx="35">
                  <c:v>0.49596319299424702</c:v>
                </c:pt>
                <c:pt idx="36">
                  <c:v>0.41311721435798282</c:v>
                </c:pt>
                <c:pt idx="37">
                  <c:v>0.43691154667835908</c:v>
                </c:pt>
                <c:pt idx="38">
                  <c:v>0.46131236867506614</c:v>
                </c:pt>
                <c:pt idx="39">
                  <c:v>0.4884340401840791</c:v>
                </c:pt>
                <c:pt idx="40">
                  <c:v>0.4959652076169011</c:v>
                </c:pt>
                <c:pt idx="41">
                  <c:v>0.45378242173601896</c:v>
                </c:pt>
                <c:pt idx="42">
                  <c:v>0.47086890052063757</c:v>
                </c:pt>
                <c:pt idx="43">
                  <c:v>0.46404450682917764</c:v>
                </c:pt>
                <c:pt idx="44">
                  <c:v>0.47200454171324385</c:v>
                </c:pt>
                <c:pt idx="45">
                  <c:v>0.47359238894492717</c:v>
                </c:pt>
                <c:pt idx="46">
                  <c:v>0.40749060540511078</c:v>
                </c:pt>
                <c:pt idx="47">
                  <c:v>0.41243350840899495</c:v>
                </c:pt>
                <c:pt idx="48">
                  <c:v>0.48686137239955507</c:v>
                </c:pt>
                <c:pt idx="49">
                  <c:v>0.49799781821251043</c:v>
                </c:pt>
                <c:pt idx="50">
                  <c:v>0.52931369188024791</c:v>
                </c:pt>
                <c:pt idx="51">
                  <c:v>0.51218026147341811</c:v>
                </c:pt>
                <c:pt idx="52">
                  <c:v>0.40940384264910051</c:v>
                </c:pt>
                <c:pt idx="53">
                  <c:v>0.29381993084377178</c:v>
                </c:pt>
                <c:pt idx="54">
                  <c:v>7.507383491885343E-2</c:v>
                </c:pt>
                <c:pt idx="55">
                  <c:v>-0.26022872792991042</c:v>
                </c:pt>
                <c:pt idx="56">
                  <c:v>-0.78415745387208269</c:v>
                </c:pt>
                <c:pt idx="57">
                  <c:v>-1.3368082448367418</c:v>
                </c:pt>
                <c:pt idx="58">
                  <c:v>-1.6362309129206105</c:v>
                </c:pt>
                <c:pt idx="59">
                  <c:v>-1.5576789747974236</c:v>
                </c:pt>
                <c:pt idx="60">
                  <c:v>-1.4640196337949791</c:v>
                </c:pt>
                <c:pt idx="61">
                  <c:v>-1.7993626960640992</c:v>
                </c:pt>
                <c:pt idx="62">
                  <c:v>-1.7384259859069822</c:v>
                </c:pt>
                <c:pt idx="63">
                  <c:v>-1.6950060640241202</c:v>
                </c:pt>
                <c:pt idx="64">
                  <c:v>-1.7352140738073849</c:v>
                </c:pt>
                <c:pt idx="65">
                  <c:v>-1.6225253337166778</c:v>
                </c:pt>
                <c:pt idx="66">
                  <c:v>-1.6983276771344065</c:v>
                </c:pt>
                <c:pt idx="67">
                  <c:v>-1.8122443445880789</c:v>
                </c:pt>
                <c:pt idx="68">
                  <c:v>-1.8306797453093295</c:v>
                </c:pt>
                <c:pt idx="69">
                  <c:v>-1.7624067127722205</c:v>
                </c:pt>
                <c:pt idx="70">
                  <c:v>-1.841254298954113</c:v>
                </c:pt>
                <c:pt idx="71">
                  <c:v>-1.8101019772316245</c:v>
                </c:pt>
                <c:pt idx="72">
                  <c:v>-2.3433598151331099</c:v>
                </c:pt>
                <c:pt idx="73">
                  <c:v>-2.4708584060739338</c:v>
                </c:pt>
                <c:pt idx="74">
                  <c:v>-2.2149993289551189</c:v>
                </c:pt>
                <c:pt idx="75">
                  <c:v>-3.0605980032420987</c:v>
                </c:pt>
                <c:pt idx="76">
                  <c:v>-4.2798414230904029</c:v>
                </c:pt>
                <c:pt idx="77">
                  <c:v>-4.0893926315401812</c:v>
                </c:pt>
                <c:pt idx="78">
                  <c:v>-4.4356609655929295</c:v>
                </c:pt>
                <c:pt idx="79">
                  <c:v>-6.1596073337984629</c:v>
                </c:pt>
                <c:pt idx="80">
                  <c:v>-7.859689349923352</c:v>
                </c:pt>
                <c:pt idx="81">
                  <c:v>-9.0101023632680768</c:v>
                </c:pt>
                <c:pt idx="82">
                  <c:v>-9.0700890478292013</c:v>
                </c:pt>
                <c:pt idx="83">
                  <c:v>-8.9904641386818689</c:v>
                </c:pt>
                <c:pt idx="84">
                  <c:v>-9.0492579249767733</c:v>
                </c:pt>
                <c:pt idx="85">
                  <c:v>-9.5719918526029808</c:v>
                </c:pt>
                <c:pt idx="86">
                  <c:v>-9.4651413939622309</c:v>
                </c:pt>
                <c:pt idx="87">
                  <c:v>-9.7368275878089001</c:v>
                </c:pt>
                <c:pt idx="88">
                  <c:v>-10.005424672828941</c:v>
                </c:pt>
                <c:pt idx="89">
                  <c:v>-9.5748169206986198</c:v>
                </c:pt>
                <c:pt idx="90">
                  <c:v>-9.6285291410857479</c:v>
                </c:pt>
                <c:pt idx="91">
                  <c:v>-9.9764923768254814</c:v>
                </c:pt>
                <c:pt idx="92">
                  <c:v>-10.224480771274262</c:v>
                </c:pt>
                <c:pt idx="93">
                  <c:v>-10.68896688561234</c:v>
                </c:pt>
                <c:pt idx="94">
                  <c:v>-10.435663335746984</c:v>
                </c:pt>
                <c:pt idx="95">
                  <c:v>-10.592644166054002</c:v>
                </c:pt>
                <c:pt idx="96">
                  <c:v>-10.469867659671642</c:v>
                </c:pt>
                <c:pt idx="97">
                  <c:v>-10.300375326346389</c:v>
                </c:pt>
                <c:pt idx="98">
                  <c:v>-9.844873730458735</c:v>
                </c:pt>
                <c:pt idx="99">
                  <c:v>-4.1735965189381377</c:v>
                </c:pt>
                <c:pt idx="100">
                  <c:v>16.960116866845205</c:v>
                </c:pt>
                <c:pt idx="101">
                  <c:v>48.637118143351046</c:v>
                </c:pt>
                <c:pt idx="102">
                  <c:v>73.58728159606575</c:v>
                </c:pt>
                <c:pt idx="103">
                  <c:v>87.766265993984135</c:v>
                </c:pt>
                <c:pt idx="104">
                  <c:v>82.050388440168263</c:v>
                </c:pt>
                <c:pt idx="105">
                  <c:v>60.206109675882587</c:v>
                </c:pt>
                <c:pt idx="106">
                  <c:v>40.127862415367559</c:v>
                </c:pt>
                <c:pt idx="107">
                  <c:v>37.236137030631056</c:v>
                </c:pt>
                <c:pt idx="108">
                  <c:v>41.620176662890287</c:v>
                </c:pt>
                <c:pt idx="109">
                  <c:v>47.949486669823429</c:v>
                </c:pt>
                <c:pt idx="110">
                  <c:v>61.321656551255813</c:v>
                </c:pt>
                <c:pt idx="111">
                  <c:v>67.038698686548571</c:v>
                </c:pt>
                <c:pt idx="112">
                  <c:v>72.210239793107235</c:v>
                </c:pt>
                <c:pt idx="113">
                  <c:v>82.223182660340186</c:v>
                </c:pt>
                <c:pt idx="114">
                  <c:v>82.761396696807992</c:v>
                </c:pt>
                <c:pt idx="115">
                  <c:v>82.116195529018938</c:v>
                </c:pt>
                <c:pt idx="116">
                  <c:v>75.900990028291559</c:v>
                </c:pt>
                <c:pt idx="117">
                  <c:v>75.617416973046389</c:v>
                </c:pt>
                <c:pt idx="118">
                  <c:v>76.637086094891515</c:v>
                </c:pt>
                <c:pt idx="119">
                  <c:v>68.328919780494402</c:v>
                </c:pt>
                <c:pt idx="120">
                  <c:v>58.676116299550046</c:v>
                </c:pt>
                <c:pt idx="121">
                  <c:v>57.937260710071158</c:v>
                </c:pt>
                <c:pt idx="122">
                  <c:v>60.656928843745092</c:v>
                </c:pt>
                <c:pt idx="123">
                  <c:v>60.157907407023984</c:v>
                </c:pt>
                <c:pt idx="124">
                  <c:v>59.634797708874785</c:v>
                </c:pt>
                <c:pt idx="125">
                  <c:v>65.725339280320199</c:v>
                </c:pt>
                <c:pt idx="126">
                  <c:v>66.948452462479338</c:v>
                </c:pt>
                <c:pt idx="127">
                  <c:v>64.517879527801242</c:v>
                </c:pt>
                <c:pt idx="128">
                  <c:v>65.967319037206295</c:v>
                </c:pt>
                <c:pt idx="129">
                  <c:v>63.613964214371286</c:v>
                </c:pt>
                <c:pt idx="130">
                  <c:v>62.257501287195751</c:v>
                </c:pt>
                <c:pt idx="131">
                  <c:v>69.83165605208923</c:v>
                </c:pt>
                <c:pt idx="132">
                  <c:v>67.657593364056197</c:v>
                </c:pt>
                <c:pt idx="133">
                  <c:v>63.973344609202179</c:v>
                </c:pt>
                <c:pt idx="134">
                  <c:v>60.969750564423492</c:v>
                </c:pt>
                <c:pt idx="135">
                  <c:v>65.313088626351842</c:v>
                </c:pt>
                <c:pt idx="136">
                  <c:v>68.776953248618227</c:v>
                </c:pt>
                <c:pt idx="137">
                  <c:v>67.354610248580371</c:v>
                </c:pt>
                <c:pt idx="138">
                  <c:v>73.371590174188384</c:v>
                </c:pt>
                <c:pt idx="139">
                  <c:v>74.068477232455194</c:v>
                </c:pt>
                <c:pt idx="140">
                  <c:v>72.913951564926975</c:v>
                </c:pt>
                <c:pt idx="141">
                  <c:v>75.080067328887324</c:v>
                </c:pt>
                <c:pt idx="142">
                  <c:v>72.84571194392116</c:v>
                </c:pt>
                <c:pt idx="143">
                  <c:v>68.283485233177501</c:v>
                </c:pt>
                <c:pt idx="144">
                  <c:v>74.144946684007223</c:v>
                </c:pt>
                <c:pt idx="145">
                  <c:v>77.122637564386579</c:v>
                </c:pt>
                <c:pt idx="146">
                  <c:v>75.47923677388637</c:v>
                </c:pt>
                <c:pt idx="147">
                  <c:v>73.931893989221948</c:v>
                </c:pt>
                <c:pt idx="148">
                  <c:v>77.960726397424224</c:v>
                </c:pt>
                <c:pt idx="149">
                  <c:v>82.138856809259394</c:v>
                </c:pt>
                <c:pt idx="150">
                  <c:v>73.882656852005411</c:v>
                </c:pt>
                <c:pt idx="151">
                  <c:v>65.931303041551914</c:v>
                </c:pt>
                <c:pt idx="152">
                  <c:v>72.492346999624615</c:v>
                </c:pt>
                <c:pt idx="153">
                  <c:v>78.785853051958583</c:v>
                </c:pt>
                <c:pt idx="154">
                  <c:v>82.386196510754203</c:v>
                </c:pt>
                <c:pt idx="155">
                  <c:v>84.619464332145199</c:v>
                </c:pt>
                <c:pt idx="156">
                  <c:v>87.828637969299606</c:v>
                </c:pt>
                <c:pt idx="157">
                  <c:v>86.738684215883865</c:v>
                </c:pt>
                <c:pt idx="158">
                  <c:v>84.461779938520237</c:v>
                </c:pt>
                <c:pt idx="159">
                  <c:v>89.335088535624976</c:v>
                </c:pt>
                <c:pt idx="160">
                  <c:v>86.979855099409519</c:v>
                </c:pt>
                <c:pt idx="161">
                  <c:v>81.367346521532767</c:v>
                </c:pt>
                <c:pt idx="162">
                  <c:v>80.891046550962216</c:v>
                </c:pt>
                <c:pt idx="163">
                  <c:v>81.102021694154132</c:v>
                </c:pt>
                <c:pt idx="164">
                  <c:v>83.806038405770153</c:v>
                </c:pt>
                <c:pt idx="165">
                  <c:v>82.56184138190801</c:v>
                </c:pt>
                <c:pt idx="166">
                  <c:v>83.01661270598126</c:v>
                </c:pt>
                <c:pt idx="167">
                  <c:v>84.21199879762294</c:v>
                </c:pt>
                <c:pt idx="168">
                  <c:v>86.069469185748687</c:v>
                </c:pt>
                <c:pt idx="169">
                  <c:v>87.940587419658385</c:v>
                </c:pt>
                <c:pt idx="170">
                  <c:v>85.838068577738625</c:v>
                </c:pt>
                <c:pt idx="171">
                  <c:v>83.243458847670041</c:v>
                </c:pt>
                <c:pt idx="172">
                  <c:v>84.295562352309744</c:v>
                </c:pt>
                <c:pt idx="173">
                  <c:v>86.687696595336604</c:v>
                </c:pt>
                <c:pt idx="174">
                  <c:v>88.158731258024318</c:v>
                </c:pt>
                <c:pt idx="175">
                  <c:v>86.683295219360872</c:v>
                </c:pt>
                <c:pt idx="176">
                  <c:v>86.40180740136843</c:v>
                </c:pt>
                <c:pt idx="177">
                  <c:v>85.675902143498504</c:v>
                </c:pt>
                <c:pt idx="178">
                  <c:v>85.445980220614842</c:v>
                </c:pt>
                <c:pt idx="179">
                  <c:v>91.91749885794205</c:v>
                </c:pt>
                <c:pt idx="180">
                  <c:v>92.900301367474242</c:v>
                </c:pt>
                <c:pt idx="181">
                  <c:v>87.564461950899229</c:v>
                </c:pt>
                <c:pt idx="182">
                  <c:v>88.309821088195832</c:v>
                </c:pt>
                <c:pt idx="183">
                  <c:v>91.227617165693943</c:v>
                </c:pt>
                <c:pt idx="184">
                  <c:v>91.788535788551769</c:v>
                </c:pt>
                <c:pt idx="185">
                  <c:v>90.871550365936983</c:v>
                </c:pt>
                <c:pt idx="186">
                  <c:v>92.009900976014762</c:v>
                </c:pt>
                <c:pt idx="187">
                  <c:v>92.897312612953371</c:v>
                </c:pt>
                <c:pt idx="188">
                  <c:v>95.545049698407183</c:v>
                </c:pt>
                <c:pt idx="189">
                  <c:v>96.895869511613967</c:v>
                </c:pt>
                <c:pt idx="190">
                  <c:v>98.303332090425428</c:v>
                </c:pt>
                <c:pt idx="191">
                  <c:v>98.789237718895578</c:v>
                </c:pt>
                <c:pt idx="192">
                  <c:v>98.37204883837461</c:v>
                </c:pt>
                <c:pt idx="193">
                  <c:v>97.496308358237698</c:v>
                </c:pt>
                <c:pt idx="194">
                  <c:v>92.308539002679098</c:v>
                </c:pt>
                <c:pt idx="195">
                  <c:v>93.812657482403594</c:v>
                </c:pt>
                <c:pt idx="196">
                  <c:v>101.78570534435103</c:v>
                </c:pt>
                <c:pt idx="197">
                  <c:v>104.60446981384989</c:v>
                </c:pt>
                <c:pt idx="198">
                  <c:v>101.39060128756518</c:v>
                </c:pt>
                <c:pt idx="199">
                  <c:v>99.06117701355619</c:v>
                </c:pt>
                <c:pt idx="200">
                  <c:v>100.32306967918022</c:v>
                </c:pt>
                <c:pt idx="201">
                  <c:v>100.572630432808</c:v>
                </c:pt>
                <c:pt idx="202">
                  <c:v>102.38794402700509</c:v>
                </c:pt>
                <c:pt idx="203">
                  <c:v>104.55087466319409</c:v>
                </c:pt>
                <c:pt idx="204">
                  <c:v>105.61316303367693</c:v>
                </c:pt>
                <c:pt idx="205">
                  <c:v>105.31392236543995</c:v>
                </c:pt>
                <c:pt idx="206">
                  <c:v>105.75256871194743</c:v>
                </c:pt>
                <c:pt idx="207">
                  <c:v>109.48940198102699</c:v>
                </c:pt>
                <c:pt idx="208">
                  <c:v>107.8326997794104</c:v>
                </c:pt>
                <c:pt idx="209">
                  <c:v>101.85010173709701</c:v>
                </c:pt>
                <c:pt idx="210">
                  <c:v>99.554685834373316</c:v>
                </c:pt>
                <c:pt idx="211">
                  <c:v>102.31688517101023</c:v>
                </c:pt>
                <c:pt idx="212">
                  <c:v>106.77638996716567</c:v>
                </c:pt>
                <c:pt idx="213">
                  <c:v>108.60641740271858</c:v>
                </c:pt>
                <c:pt idx="214">
                  <c:v>108.17707772451023</c:v>
                </c:pt>
                <c:pt idx="215">
                  <c:v>105.80030107734387</c:v>
                </c:pt>
                <c:pt idx="216">
                  <c:v>106.88396543483182</c:v>
                </c:pt>
                <c:pt idx="217">
                  <c:v>109.05321132190159</c:v>
                </c:pt>
                <c:pt idx="218">
                  <c:v>107.72863852995209</c:v>
                </c:pt>
                <c:pt idx="219">
                  <c:v>108.77921141987012</c:v>
                </c:pt>
                <c:pt idx="220">
                  <c:v>105.71608782368014</c:v>
                </c:pt>
                <c:pt idx="221">
                  <c:v>105.99932635150439</c:v>
                </c:pt>
                <c:pt idx="222">
                  <c:v>109.77663515475969</c:v>
                </c:pt>
                <c:pt idx="223">
                  <c:v>110.33043805260863</c:v>
                </c:pt>
                <c:pt idx="224">
                  <c:v>109.27730897965893</c:v>
                </c:pt>
                <c:pt idx="225">
                  <c:v>111.72042430920793</c:v>
                </c:pt>
                <c:pt idx="226">
                  <c:v>115.740366516923</c:v>
                </c:pt>
                <c:pt idx="227">
                  <c:v>116.11892671119804</c:v>
                </c:pt>
                <c:pt idx="228">
                  <c:v>116.0473895696035</c:v>
                </c:pt>
                <c:pt idx="229">
                  <c:v>111.78470538752386</c:v>
                </c:pt>
                <c:pt idx="230">
                  <c:v>114.28072235144748</c:v>
                </c:pt>
                <c:pt idx="231">
                  <c:v>118.73849165107046</c:v>
                </c:pt>
                <c:pt idx="232">
                  <c:v>119.60195794331464</c:v>
                </c:pt>
                <c:pt idx="233">
                  <c:v>121.58564681102723</c:v>
                </c:pt>
                <c:pt idx="234">
                  <c:v>121.59374110479385</c:v>
                </c:pt>
                <c:pt idx="235">
                  <c:v>130.06621331118981</c:v>
                </c:pt>
                <c:pt idx="236">
                  <c:v>126.4317607912528</c:v>
                </c:pt>
                <c:pt idx="237">
                  <c:v>121.85552806040259</c:v>
                </c:pt>
                <c:pt idx="238">
                  <c:v>126.55605574075921</c:v>
                </c:pt>
                <c:pt idx="239">
                  <c:v>125.43358074539422</c:v>
                </c:pt>
                <c:pt idx="240">
                  <c:v>115.1075356644499</c:v>
                </c:pt>
                <c:pt idx="241">
                  <c:v>108.57799569086384</c:v>
                </c:pt>
                <c:pt idx="242">
                  <c:v>110.63459141359975</c:v>
                </c:pt>
                <c:pt idx="243">
                  <c:v>116.2034264895107</c:v>
                </c:pt>
                <c:pt idx="244">
                  <c:v>114.60388969167077</c:v>
                </c:pt>
                <c:pt idx="245">
                  <c:v>110.77690917644199</c:v>
                </c:pt>
                <c:pt idx="246">
                  <c:v>105.0565999356202</c:v>
                </c:pt>
                <c:pt idx="247">
                  <c:v>109.20025266972398</c:v>
                </c:pt>
                <c:pt idx="248">
                  <c:v>124.78104293863532</c:v>
                </c:pt>
                <c:pt idx="249">
                  <c:v>121.3773763707717</c:v>
                </c:pt>
                <c:pt idx="250">
                  <c:v>112.99608685522882</c:v>
                </c:pt>
                <c:pt idx="251">
                  <c:v>114.67779613460735</c:v>
                </c:pt>
                <c:pt idx="252">
                  <c:v>114.68120491901389</c:v>
                </c:pt>
                <c:pt idx="253">
                  <c:v>115.66072532135938</c:v>
                </c:pt>
                <c:pt idx="254">
                  <c:v>113.67396202066287</c:v>
                </c:pt>
                <c:pt idx="255">
                  <c:v>108.07115517385812</c:v>
                </c:pt>
                <c:pt idx="256">
                  <c:v>106.7940601369525</c:v>
                </c:pt>
                <c:pt idx="257">
                  <c:v>107.95343858589334</c:v>
                </c:pt>
                <c:pt idx="258">
                  <c:v>109.39595848858504</c:v>
                </c:pt>
                <c:pt idx="259">
                  <c:v>98.351226231440364</c:v>
                </c:pt>
                <c:pt idx="260">
                  <c:v>-51.240455828196652</c:v>
                </c:pt>
                <c:pt idx="261">
                  <c:v>-165.8652384199944</c:v>
                </c:pt>
                <c:pt idx="262">
                  <c:v>-108.14494161546284</c:v>
                </c:pt>
                <c:pt idx="263">
                  <c:v>-40.912429994058797</c:v>
                </c:pt>
                <c:pt idx="264">
                  <c:v>-79.439554496108059</c:v>
                </c:pt>
                <c:pt idx="265">
                  <c:v>-76.125581731875755</c:v>
                </c:pt>
                <c:pt idx="266">
                  <c:v>-23.933274891240242</c:v>
                </c:pt>
                <c:pt idx="267">
                  <c:v>-9.4151817450502584</c:v>
                </c:pt>
                <c:pt idx="268">
                  <c:v>0.28898894817707332</c:v>
                </c:pt>
                <c:pt idx="269">
                  <c:v>3.2192636912979551</c:v>
                </c:pt>
                <c:pt idx="270">
                  <c:v>-3.2051410105104479</c:v>
                </c:pt>
                <c:pt idx="271">
                  <c:v>-4.8110633846252293</c:v>
                </c:pt>
                <c:pt idx="272">
                  <c:v>2.0674877902573718</c:v>
                </c:pt>
                <c:pt idx="273">
                  <c:v>1.5355189183408968</c:v>
                </c:pt>
                <c:pt idx="274">
                  <c:v>-0.71159403675897925</c:v>
                </c:pt>
                <c:pt idx="275">
                  <c:v>2.1094097332980772</c:v>
                </c:pt>
                <c:pt idx="276">
                  <c:v>3.4521393346532463</c:v>
                </c:pt>
                <c:pt idx="277">
                  <c:v>1.6490878714097774</c:v>
                </c:pt>
                <c:pt idx="278">
                  <c:v>1.5456038561007239</c:v>
                </c:pt>
                <c:pt idx="279">
                  <c:v>1.4368093623888054</c:v>
                </c:pt>
                <c:pt idx="280">
                  <c:v>1.0738203440695551</c:v>
                </c:pt>
                <c:pt idx="281">
                  <c:v>1.3428466830257348</c:v>
                </c:pt>
                <c:pt idx="282">
                  <c:v>1.2442840761571088</c:v>
                </c:pt>
                <c:pt idx="283">
                  <c:v>0.66843935627466289</c:v>
                </c:pt>
                <c:pt idx="284">
                  <c:v>1.2290637299636327</c:v>
                </c:pt>
                <c:pt idx="285">
                  <c:v>0.96149987846542562</c:v>
                </c:pt>
                <c:pt idx="286">
                  <c:v>1.0071876071229846</c:v>
                </c:pt>
                <c:pt idx="287">
                  <c:v>0.66696713205659897</c:v>
                </c:pt>
                <c:pt idx="288">
                  <c:v>1.1246289469952526</c:v>
                </c:pt>
                <c:pt idx="289">
                  <c:v>2.4665333818883242</c:v>
                </c:pt>
                <c:pt idx="290">
                  <c:v>1.8422010623644496</c:v>
                </c:pt>
                <c:pt idx="291">
                  <c:v>0.82283702624052935</c:v>
                </c:pt>
                <c:pt idx="292">
                  <c:v>0.28557185596059137</c:v>
                </c:pt>
                <c:pt idx="293">
                  <c:v>0.73706013217626931</c:v>
                </c:pt>
                <c:pt idx="294">
                  <c:v>0.60538964197893985</c:v>
                </c:pt>
                <c:pt idx="295">
                  <c:v>1.2659899960697922</c:v>
                </c:pt>
                <c:pt idx="296">
                  <c:v>2.3279744284938961</c:v>
                </c:pt>
                <c:pt idx="297">
                  <c:v>3.0388665882055155</c:v>
                </c:pt>
                <c:pt idx="298">
                  <c:v>1.8820299864149714</c:v>
                </c:pt>
                <c:pt idx="299">
                  <c:v>1.0172110647809662</c:v>
                </c:pt>
                <c:pt idx="300">
                  <c:v>1.9876940331395663</c:v>
                </c:pt>
                <c:pt idx="301">
                  <c:v>1.4263180268243831</c:v>
                </c:pt>
                <c:pt idx="302">
                  <c:v>1.8446113267093787</c:v>
                </c:pt>
                <c:pt idx="303">
                  <c:v>1.5255155827187936</c:v>
                </c:pt>
                <c:pt idx="304">
                  <c:v>0.61418237346142934</c:v>
                </c:pt>
                <c:pt idx="305">
                  <c:v>0.42587647050935129</c:v>
                </c:pt>
                <c:pt idx="306">
                  <c:v>0.14964611205618347</c:v>
                </c:pt>
                <c:pt idx="307">
                  <c:v>0.93269909518662641</c:v>
                </c:pt>
                <c:pt idx="308">
                  <c:v>1.1702052033324239</c:v>
                </c:pt>
                <c:pt idx="309">
                  <c:v>1.3514106399323782</c:v>
                </c:pt>
                <c:pt idx="310">
                  <c:v>1.4909283967173996</c:v>
                </c:pt>
                <c:pt idx="311">
                  <c:v>0.98724059664527986</c:v>
                </c:pt>
                <c:pt idx="312">
                  <c:v>1.4839344437959385</c:v>
                </c:pt>
                <c:pt idx="313">
                  <c:v>0.75709321666903484</c:v>
                </c:pt>
                <c:pt idx="314">
                  <c:v>-0.16184839433014123</c:v>
                </c:pt>
                <c:pt idx="315">
                  <c:v>-0.12110752152041505</c:v>
                </c:pt>
                <c:pt idx="316">
                  <c:v>-0.19908406333122708</c:v>
                </c:pt>
                <c:pt idx="317">
                  <c:v>0.77036566198167555</c:v>
                </c:pt>
                <c:pt idx="318">
                  <c:v>1.4332823725245223</c:v>
                </c:pt>
                <c:pt idx="319">
                  <c:v>0.40300728679217596</c:v>
                </c:pt>
                <c:pt idx="320">
                  <c:v>-0.75487291708051885</c:v>
                </c:pt>
                <c:pt idx="321">
                  <c:v>-4.078226344772526</c:v>
                </c:pt>
                <c:pt idx="322">
                  <c:v>-5.8679522527225378</c:v>
                </c:pt>
                <c:pt idx="323">
                  <c:v>-3.9900187448364592</c:v>
                </c:pt>
                <c:pt idx="324">
                  <c:v>-1.5338240250409441</c:v>
                </c:pt>
                <c:pt idx="325">
                  <c:v>-2.79279469352108E-2</c:v>
                </c:pt>
                <c:pt idx="326">
                  <c:v>-0.11623544124949307</c:v>
                </c:pt>
                <c:pt idx="327">
                  <c:v>60.932778555611073</c:v>
                </c:pt>
                <c:pt idx="328">
                  <c:v>-83.301940259308338</c:v>
                </c:pt>
                <c:pt idx="329">
                  <c:v>5.4469376790117275E+141</c:v>
                </c:pt>
                <c:pt idx="330">
                  <c:v>5.4469376790117275E+141</c:v>
                </c:pt>
                <c:pt idx="331">
                  <c:v>-5.0955882375273572E+37</c:v>
                </c:pt>
                <c:pt idx="332">
                  <c:v>5.4469376790117275E+141</c:v>
                </c:pt>
                <c:pt idx="333">
                  <c:v>-10.016228211216166</c:v>
                </c:pt>
                <c:pt idx="334">
                  <c:v>5.4469376790117275E+141</c:v>
                </c:pt>
                <c:pt idx="335">
                  <c:v>5.4469376790117275E+141</c:v>
                </c:pt>
                <c:pt idx="336">
                  <c:v>5.4469376790117275E+141</c:v>
                </c:pt>
                <c:pt idx="337">
                  <c:v>-5.0806451194402749E+37</c:v>
                </c:pt>
                <c:pt idx="338">
                  <c:v>-5.1156495626137742E+37</c:v>
                </c:pt>
                <c:pt idx="339">
                  <c:v>89.347508325948098</c:v>
                </c:pt>
                <c:pt idx="340">
                  <c:v>20.426689318584831</c:v>
                </c:pt>
                <c:pt idx="341">
                  <c:v>4.8062050186906324</c:v>
                </c:pt>
                <c:pt idx="342">
                  <c:v>-56.438376803977086</c:v>
                </c:pt>
                <c:pt idx="343">
                  <c:v>23.146518825814589</c:v>
                </c:pt>
                <c:pt idx="344">
                  <c:v>71.547376838782682</c:v>
                </c:pt>
                <c:pt idx="345">
                  <c:v>-95.257315743698967</c:v>
                </c:pt>
                <c:pt idx="346">
                  <c:v>-17.43458544280141</c:v>
                </c:pt>
                <c:pt idx="347">
                  <c:v>65.920630870479997</c:v>
                </c:pt>
                <c:pt idx="348">
                  <c:v>37.490581602814665</c:v>
                </c:pt>
                <c:pt idx="349">
                  <c:v>5.4469376790117275E+141</c:v>
                </c:pt>
                <c:pt idx="350">
                  <c:v>-59.070246683903619</c:v>
                </c:pt>
                <c:pt idx="351">
                  <c:v>-5.1409496925371074E+37</c:v>
                </c:pt>
                <c:pt idx="352">
                  <c:v>-49.002260739955645</c:v>
                </c:pt>
                <c:pt idx="353">
                  <c:v>5.4469376790117275E+141</c:v>
                </c:pt>
                <c:pt idx="354">
                  <c:v>72.696674010508048</c:v>
                </c:pt>
                <c:pt idx="355">
                  <c:v>-5.0905975454363696E+37</c:v>
                </c:pt>
                <c:pt idx="356">
                  <c:v>9.9277979651541113</c:v>
                </c:pt>
                <c:pt idx="357">
                  <c:v>-24.997057665859032</c:v>
                </c:pt>
                <c:pt idx="358">
                  <c:v>-32.425356360287296</c:v>
                </c:pt>
                <c:pt idx="359">
                  <c:v>16.056837005935755</c:v>
                </c:pt>
                <c:pt idx="360">
                  <c:v>18.759103242857492</c:v>
                </c:pt>
                <c:pt idx="361">
                  <c:v>111.99235128338476</c:v>
                </c:pt>
                <c:pt idx="362">
                  <c:v>78.854509366731506</c:v>
                </c:pt>
                <c:pt idx="363">
                  <c:v>-10.147527855811703</c:v>
                </c:pt>
                <c:pt idx="364">
                  <c:v>-23.020203958184673</c:v>
                </c:pt>
                <c:pt idx="365">
                  <c:v>-150.89448483261478</c:v>
                </c:pt>
                <c:pt idx="366">
                  <c:v>-88.971777545987649</c:v>
                </c:pt>
                <c:pt idx="367">
                  <c:v>18.794994008415358</c:v>
                </c:pt>
                <c:pt idx="368">
                  <c:v>21.045655339617035</c:v>
                </c:pt>
                <c:pt idx="369">
                  <c:v>76.167444797613683</c:v>
                </c:pt>
                <c:pt idx="370">
                  <c:v>38.268099045702684</c:v>
                </c:pt>
                <c:pt idx="371">
                  <c:v>-3.4351521327671533</c:v>
                </c:pt>
                <c:pt idx="372">
                  <c:v>-42.070483883942622</c:v>
                </c:pt>
                <c:pt idx="373">
                  <c:v>7.529523779156551</c:v>
                </c:pt>
                <c:pt idx="374">
                  <c:v>-42.658217142053445</c:v>
                </c:pt>
                <c:pt idx="375">
                  <c:v>-3.6915025789346987</c:v>
                </c:pt>
                <c:pt idx="376">
                  <c:v>35.933689813720079</c:v>
                </c:pt>
                <c:pt idx="377">
                  <c:v>-8.2147603049043205</c:v>
                </c:pt>
                <c:pt idx="378">
                  <c:v>61.344987057313105</c:v>
                </c:pt>
                <c:pt idx="379">
                  <c:v>18.480389322848868</c:v>
                </c:pt>
                <c:pt idx="380">
                  <c:v>75.526993103037356</c:v>
                </c:pt>
                <c:pt idx="381">
                  <c:v>140.43073521407393</c:v>
                </c:pt>
                <c:pt idx="382">
                  <c:v>15.191967225853393</c:v>
                </c:pt>
                <c:pt idx="383">
                  <c:v>-26.205091622308853</c:v>
                </c:pt>
                <c:pt idx="384">
                  <c:v>-77.636398286882724</c:v>
                </c:pt>
                <c:pt idx="385">
                  <c:v>-28.622326969152436</c:v>
                </c:pt>
                <c:pt idx="386">
                  <c:v>68.968810420216471</c:v>
                </c:pt>
                <c:pt idx="387">
                  <c:v>-7.6974200451442503</c:v>
                </c:pt>
                <c:pt idx="388">
                  <c:v>-57.33847423500336</c:v>
                </c:pt>
                <c:pt idx="389">
                  <c:v>-13.494007495964196</c:v>
                </c:pt>
                <c:pt idx="390">
                  <c:v>84.438292806015866</c:v>
                </c:pt>
                <c:pt idx="391">
                  <c:v>37.88115183583912</c:v>
                </c:pt>
                <c:pt idx="392">
                  <c:v>32.700349695266524</c:v>
                </c:pt>
                <c:pt idx="393">
                  <c:v>5.461328614301892</c:v>
                </c:pt>
                <c:pt idx="394">
                  <c:v>-38.129780708086443</c:v>
                </c:pt>
                <c:pt idx="395">
                  <c:v>121.05272714531323</c:v>
                </c:pt>
                <c:pt idx="396">
                  <c:v>211.30954463898303</c:v>
                </c:pt>
                <c:pt idx="397">
                  <c:v>100.97526300152718</c:v>
                </c:pt>
                <c:pt idx="398">
                  <c:v>-22.517535164096781</c:v>
                </c:pt>
                <c:pt idx="399">
                  <c:v>12.036023762897253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8D5E-48AD-93E9-D1BBA3BF164B}"/>
            </c:ext>
          </c:extLst>
        </c:ser>
        <c:ser>
          <c:idx val="10"/>
          <c:order val="10"/>
          <c:tx>
            <c:strRef>
              <c:f>Test!$J$60:$L$60</c:f>
              <c:strCache>
                <c:ptCount val="1"/>
                <c:pt idx="0">
                  <c:v>VF5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Meas!$BE$2:$BE$7001</c:f>
              <c:numCache>
                <c:formatCode>General</c:formatCode>
                <c:ptCount val="7000"/>
                <c:pt idx="0">
                  <c:v>0</c:v>
                </c:pt>
                <c:pt idx="1">
                  <c:v>0.47424488567920808</c:v>
                </c:pt>
                <c:pt idx="2">
                  <c:v>0.45697441734501709</c:v>
                </c:pt>
                <c:pt idx="3">
                  <c:v>0.40977039916416014</c:v>
                </c:pt>
                <c:pt idx="4">
                  <c:v>0.43852407057175785</c:v>
                </c:pt>
                <c:pt idx="5">
                  <c:v>0.40759502259019642</c:v>
                </c:pt>
                <c:pt idx="6">
                  <c:v>0.39946067884009218</c:v>
                </c:pt>
                <c:pt idx="7">
                  <c:v>0.47435228912119654</c:v>
                </c:pt>
                <c:pt idx="8">
                  <c:v>0.4265400631470333</c:v>
                </c:pt>
                <c:pt idx="9">
                  <c:v>0.40850971398995112</c:v>
                </c:pt>
                <c:pt idx="10">
                  <c:v>0.43302363551834144</c:v>
                </c:pt>
                <c:pt idx="11">
                  <c:v>0.41290492757251418</c:v>
                </c:pt>
                <c:pt idx="12">
                  <c:v>0.42085504655373718</c:v>
                </c:pt>
                <c:pt idx="13">
                  <c:v>0.51396698988282608</c:v>
                </c:pt>
                <c:pt idx="14">
                  <c:v>0.46431542562712252</c:v>
                </c:pt>
                <c:pt idx="15">
                  <c:v>0.38650090471123272</c:v>
                </c:pt>
                <c:pt idx="16">
                  <c:v>0.43190752028553014</c:v>
                </c:pt>
                <c:pt idx="17">
                  <c:v>0.44672872422740206</c:v>
                </c:pt>
                <c:pt idx="18">
                  <c:v>0.44107081303278611</c:v>
                </c:pt>
                <c:pt idx="19">
                  <c:v>0.43009698223159343</c:v>
                </c:pt>
                <c:pt idx="20">
                  <c:v>0.42382915082737194</c:v>
                </c:pt>
                <c:pt idx="21">
                  <c:v>0.41253340221153811</c:v>
                </c:pt>
                <c:pt idx="22">
                  <c:v>0.45383414168443642</c:v>
                </c:pt>
                <c:pt idx="23">
                  <c:v>0.47272178560803363</c:v>
                </c:pt>
                <c:pt idx="24">
                  <c:v>0.4361665429682432</c:v>
                </c:pt>
                <c:pt idx="25">
                  <c:v>0.47418259964384324</c:v>
                </c:pt>
                <c:pt idx="26">
                  <c:v>0.42103543372366087</c:v>
                </c:pt>
                <c:pt idx="27">
                  <c:v>0.41580983364298324</c:v>
                </c:pt>
                <c:pt idx="28">
                  <c:v>0.46457632402385945</c:v>
                </c:pt>
                <c:pt idx="29">
                  <c:v>0.42661143850313643</c:v>
                </c:pt>
                <c:pt idx="30">
                  <c:v>0.42648418638286673</c:v>
                </c:pt>
                <c:pt idx="31">
                  <c:v>0.39814122151764053</c:v>
                </c:pt>
                <c:pt idx="32">
                  <c:v>0.42002978570305266</c:v>
                </c:pt>
                <c:pt idx="33">
                  <c:v>0.45836526986667292</c:v>
                </c:pt>
                <c:pt idx="34">
                  <c:v>0.4657564807829731</c:v>
                </c:pt>
                <c:pt idx="35">
                  <c:v>0.46966736486935556</c:v>
                </c:pt>
                <c:pt idx="36">
                  <c:v>0.43838187395387745</c:v>
                </c:pt>
                <c:pt idx="37">
                  <c:v>0.40284576111891257</c:v>
                </c:pt>
                <c:pt idx="38">
                  <c:v>0.41154052968405702</c:v>
                </c:pt>
                <c:pt idx="39">
                  <c:v>0.49897672787857866</c:v>
                </c:pt>
                <c:pt idx="40">
                  <c:v>0.42765965116731147</c:v>
                </c:pt>
                <c:pt idx="41">
                  <c:v>0.38451754624273304</c:v>
                </c:pt>
                <c:pt idx="42">
                  <c:v>0.44932894478428698</c:v>
                </c:pt>
                <c:pt idx="43">
                  <c:v>0.47384460121974831</c:v>
                </c:pt>
                <c:pt idx="44">
                  <c:v>0.44923630000211279</c:v>
                </c:pt>
                <c:pt idx="45">
                  <c:v>0.42704160911734962</c:v>
                </c:pt>
                <c:pt idx="46">
                  <c:v>0.43404329109631812</c:v>
                </c:pt>
                <c:pt idx="47">
                  <c:v>0.43782804065875741</c:v>
                </c:pt>
                <c:pt idx="48">
                  <c:v>0.45670806163202321</c:v>
                </c:pt>
                <c:pt idx="49">
                  <c:v>0.49241253766741272</c:v>
                </c:pt>
                <c:pt idx="50">
                  <c:v>0.49134716605887957</c:v>
                </c:pt>
                <c:pt idx="51">
                  <c:v>0.44414681930248157</c:v>
                </c:pt>
                <c:pt idx="52">
                  <c:v>0.42380547694412762</c:v>
                </c:pt>
                <c:pt idx="53">
                  <c:v>0.41259201182009486</c:v>
                </c:pt>
                <c:pt idx="54">
                  <c:v>0.46659428206679293</c:v>
                </c:pt>
                <c:pt idx="55">
                  <c:v>0.48916165071900308</c:v>
                </c:pt>
                <c:pt idx="56">
                  <c:v>0.48736885460313556</c:v>
                </c:pt>
                <c:pt idx="57">
                  <c:v>0.49078473691383601</c:v>
                </c:pt>
                <c:pt idx="58">
                  <c:v>0.49908778073926136</c:v>
                </c:pt>
                <c:pt idx="59">
                  <c:v>0.48229636514684854</c:v>
                </c:pt>
                <c:pt idx="60">
                  <c:v>0.46793652825437548</c:v>
                </c:pt>
                <c:pt idx="61">
                  <c:v>0.48265418366888713</c:v>
                </c:pt>
                <c:pt idx="62">
                  <c:v>0.4551549093575874</c:v>
                </c:pt>
                <c:pt idx="63">
                  <c:v>0.50225671185373888</c:v>
                </c:pt>
                <c:pt idx="64">
                  <c:v>0.50120859869156409</c:v>
                </c:pt>
                <c:pt idx="65">
                  <c:v>0.50246799904353956</c:v>
                </c:pt>
                <c:pt idx="66">
                  <c:v>0.48216549026367805</c:v>
                </c:pt>
                <c:pt idx="67">
                  <c:v>0.46344804236343246</c:v>
                </c:pt>
                <c:pt idx="68">
                  <c:v>0.53887813094366166</c:v>
                </c:pt>
                <c:pt idx="69">
                  <c:v>0.51180423620943805</c:v>
                </c:pt>
                <c:pt idx="70">
                  <c:v>0.50558192559645954</c:v>
                </c:pt>
                <c:pt idx="71">
                  <c:v>0.5252738999821317</c:v>
                </c:pt>
                <c:pt idx="72">
                  <c:v>0.51650896089458953</c:v>
                </c:pt>
                <c:pt idx="73">
                  <c:v>0.49952015071253303</c:v>
                </c:pt>
                <c:pt idx="74">
                  <c:v>0.5101685993453452</c:v>
                </c:pt>
                <c:pt idx="75">
                  <c:v>0.5554065232941976</c:v>
                </c:pt>
                <c:pt idx="76">
                  <c:v>0.527091071528213</c:v>
                </c:pt>
                <c:pt idx="77">
                  <c:v>0.52774137440262303</c:v>
                </c:pt>
                <c:pt idx="78">
                  <c:v>0.58201410317340208</c:v>
                </c:pt>
                <c:pt idx="79">
                  <c:v>0.56684130670182276</c:v>
                </c:pt>
                <c:pt idx="80">
                  <c:v>0.58743297767882585</c:v>
                </c:pt>
                <c:pt idx="81">
                  <c:v>0.58720106109443959</c:v>
                </c:pt>
                <c:pt idx="82">
                  <c:v>0.59912776730481643</c:v>
                </c:pt>
                <c:pt idx="83">
                  <c:v>0.59728221896239486</c:v>
                </c:pt>
                <c:pt idx="84">
                  <c:v>0.57930806206603169</c:v>
                </c:pt>
                <c:pt idx="85">
                  <c:v>0.63809983081037969</c:v>
                </c:pt>
                <c:pt idx="86">
                  <c:v>0.61789752021975231</c:v>
                </c:pt>
                <c:pt idx="87">
                  <c:v>0.62170027621473622</c:v>
                </c:pt>
                <c:pt idx="88">
                  <c:v>0.65830940246663794</c:v>
                </c:pt>
                <c:pt idx="89">
                  <c:v>0.63808301660706412</c:v>
                </c:pt>
                <c:pt idx="90">
                  <c:v>0.6458016412837525</c:v>
                </c:pt>
                <c:pt idx="91">
                  <c:v>0.609821407553506</c:v>
                </c:pt>
                <c:pt idx="92">
                  <c:v>0.61192552168451064</c:v>
                </c:pt>
                <c:pt idx="93">
                  <c:v>0.67626456646423094</c:v>
                </c:pt>
                <c:pt idx="94">
                  <c:v>0.65890076934774122</c:v>
                </c:pt>
                <c:pt idx="95">
                  <c:v>0.67631314609428617</c:v>
                </c:pt>
                <c:pt idx="96">
                  <c:v>0.72668004131581965</c:v>
                </c:pt>
                <c:pt idx="97">
                  <c:v>0.65584754438447224</c:v>
                </c:pt>
                <c:pt idx="98">
                  <c:v>0.706918733104824</c:v>
                </c:pt>
                <c:pt idx="99">
                  <c:v>0.7087373446366555</c:v>
                </c:pt>
                <c:pt idx="100">
                  <c:v>0.68348408557431284</c:v>
                </c:pt>
                <c:pt idx="101">
                  <c:v>0.78850126033454604</c:v>
                </c:pt>
                <c:pt idx="102">
                  <c:v>0.799516402099817</c:v>
                </c:pt>
                <c:pt idx="103">
                  <c:v>0.81302907166112781</c:v>
                </c:pt>
                <c:pt idx="104">
                  <c:v>0.80912138395161215</c:v>
                </c:pt>
                <c:pt idx="105">
                  <c:v>0.80121881698912312</c:v>
                </c:pt>
                <c:pt idx="106">
                  <c:v>0.81410904878672441</c:v>
                </c:pt>
                <c:pt idx="107">
                  <c:v>0.86314577635736334</c:v>
                </c:pt>
                <c:pt idx="108">
                  <c:v>0.90048028213007503</c:v>
                </c:pt>
                <c:pt idx="109">
                  <c:v>0.89925978522755967</c:v>
                </c:pt>
                <c:pt idx="110">
                  <c:v>0.92203720480936857</c:v>
                </c:pt>
                <c:pt idx="111">
                  <c:v>0.97027251187966912</c:v>
                </c:pt>
                <c:pt idx="112">
                  <c:v>0.97314105215259228</c:v>
                </c:pt>
                <c:pt idx="113">
                  <c:v>0.95816708085113489</c:v>
                </c:pt>
                <c:pt idx="114">
                  <c:v>0.95804244270830397</c:v>
                </c:pt>
                <c:pt idx="115">
                  <c:v>0.99015152675020768</c:v>
                </c:pt>
                <c:pt idx="116">
                  <c:v>1.0398330626637147</c:v>
                </c:pt>
                <c:pt idx="117">
                  <c:v>1.0829159319774613</c:v>
                </c:pt>
                <c:pt idx="118">
                  <c:v>1.1207920922084309</c:v>
                </c:pt>
                <c:pt idx="119">
                  <c:v>1.1274558871206752</c:v>
                </c:pt>
                <c:pt idx="120">
                  <c:v>1.1026971379309944</c:v>
                </c:pt>
                <c:pt idx="121">
                  <c:v>1.1227984128437585</c:v>
                </c:pt>
                <c:pt idx="122">
                  <c:v>1.1996100099398928</c:v>
                </c:pt>
                <c:pt idx="123">
                  <c:v>1.2098227666343078</c:v>
                </c:pt>
                <c:pt idx="124">
                  <c:v>1.2244264935095961</c:v>
                </c:pt>
                <c:pt idx="125">
                  <c:v>1.2190795607624532</c:v>
                </c:pt>
                <c:pt idx="126">
                  <c:v>1.2615139017253816</c:v>
                </c:pt>
                <c:pt idx="127">
                  <c:v>1.3186558205959042</c:v>
                </c:pt>
                <c:pt idx="128">
                  <c:v>1.3696528341447434</c:v>
                </c:pt>
                <c:pt idx="129">
                  <c:v>1.4612297097630313</c:v>
                </c:pt>
                <c:pt idx="130">
                  <c:v>1.4305396591371364</c:v>
                </c:pt>
                <c:pt idx="131">
                  <c:v>1.4360743377955603</c:v>
                </c:pt>
                <c:pt idx="132">
                  <c:v>1.5548082043942364</c:v>
                </c:pt>
                <c:pt idx="133">
                  <c:v>1.5685010748231865</c:v>
                </c:pt>
                <c:pt idx="134">
                  <c:v>1.5756026082615935</c:v>
                </c:pt>
                <c:pt idx="135">
                  <c:v>1.5447484548789625</c:v>
                </c:pt>
                <c:pt idx="136">
                  <c:v>1.5627581528005008</c:v>
                </c:pt>
                <c:pt idx="137">
                  <c:v>1.6743043430457833</c:v>
                </c:pt>
                <c:pt idx="138">
                  <c:v>1.6824698663137123</c:v>
                </c:pt>
                <c:pt idx="139">
                  <c:v>1.6459063734371508</c:v>
                </c:pt>
                <c:pt idx="140">
                  <c:v>1.6739109411029744</c:v>
                </c:pt>
                <c:pt idx="141">
                  <c:v>1.7673966277246613</c:v>
                </c:pt>
                <c:pt idx="142">
                  <c:v>1.744087805443044</c:v>
                </c:pt>
                <c:pt idx="143">
                  <c:v>1.800784760872391</c:v>
                </c:pt>
                <c:pt idx="144">
                  <c:v>1.8804137297749894</c:v>
                </c:pt>
                <c:pt idx="145">
                  <c:v>1.9020507726449227</c:v>
                </c:pt>
                <c:pt idx="146">
                  <c:v>1.9516532272126883</c:v>
                </c:pt>
                <c:pt idx="147">
                  <c:v>2.0068701608250561</c:v>
                </c:pt>
                <c:pt idx="148">
                  <c:v>2.0604072355779985</c:v>
                </c:pt>
                <c:pt idx="149">
                  <c:v>2.0663315455529068</c:v>
                </c:pt>
                <c:pt idx="150">
                  <c:v>2.0885545457485035</c:v>
                </c:pt>
                <c:pt idx="151">
                  <c:v>2.1013860854711948</c:v>
                </c:pt>
                <c:pt idx="152">
                  <c:v>2.1602674535334789</c:v>
                </c:pt>
                <c:pt idx="153">
                  <c:v>2.1786670906571795</c:v>
                </c:pt>
                <c:pt idx="154">
                  <c:v>2.259308012151827</c:v>
                </c:pt>
                <c:pt idx="155">
                  <c:v>2.3049817992481048</c:v>
                </c:pt>
                <c:pt idx="156">
                  <c:v>2.2898859339430828</c:v>
                </c:pt>
                <c:pt idx="157">
                  <c:v>2.3072034933432768</c:v>
                </c:pt>
                <c:pt idx="158">
                  <c:v>2.3678547047558798</c:v>
                </c:pt>
                <c:pt idx="159">
                  <c:v>2.4048238786484708</c:v>
                </c:pt>
                <c:pt idx="160">
                  <c:v>2.3974419605901232</c:v>
                </c:pt>
                <c:pt idx="161">
                  <c:v>2.5019592785179672</c:v>
                </c:pt>
                <c:pt idx="162">
                  <c:v>2.5275421588404998</c:v>
                </c:pt>
                <c:pt idx="163">
                  <c:v>2.6006913901081403</c:v>
                </c:pt>
                <c:pt idx="164">
                  <c:v>2.6147778678705662</c:v>
                </c:pt>
                <c:pt idx="165">
                  <c:v>2.6624992149032156</c:v>
                </c:pt>
                <c:pt idx="166">
                  <c:v>2.8000656774560628</c:v>
                </c:pt>
                <c:pt idx="167">
                  <c:v>2.8242327190289997</c:v>
                </c:pt>
                <c:pt idx="168">
                  <c:v>2.8687625869577213</c:v>
                </c:pt>
                <c:pt idx="169">
                  <c:v>2.9384653237084115</c:v>
                </c:pt>
                <c:pt idx="170">
                  <c:v>2.9979855150820276</c:v>
                </c:pt>
                <c:pt idx="171">
                  <c:v>3.057081977088195</c:v>
                </c:pt>
                <c:pt idx="172">
                  <c:v>3.1090951564413825</c:v>
                </c:pt>
                <c:pt idx="173">
                  <c:v>3.144462787968513</c:v>
                </c:pt>
                <c:pt idx="174">
                  <c:v>3.1296007593513142</c:v>
                </c:pt>
                <c:pt idx="175">
                  <c:v>3.2114945390525014</c:v>
                </c:pt>
                <c:pt idx="176">
                  <c:v>3.2608028048952309</c:v>
                </c:pt>
                <c:pt idx="177">
                  <c:v>3.2010253134781008</c:v>
                </c:pt>
                <c:pt idx="178">
                  <c:v>3.1874678678534196</c:v>
                </c:pt>
                <c:pt idx="179">
                  <c:v>3.2424390031981059</c:v>
                </c:pt>
                <c:pt idx="180">
                  <c:v>3.3156684005778758</c:v>
                </c:pt>
                <c:pt idx="181">
                  <c:v>3.3724650805468275</c:v>
                </c:pt>
                <c:pt idx="182">
                  <c:v>3.3296525517694033</c:v>
                </c:pt>
                <c:pt idx="183">
                  <c:v>3.2965584990866001</c:v>
                </c:pt>
                <c:pt idx="184">
                  <c:v>3.3274749359800433</c:v>
                </c:pt>
                <c:pt idx="185">
                  <c:v>3.3946183745065173</c:v>
                </c:pt>
                <c:pt idx="186">
                  <c:v>3.438920021500715</c:v>
                </c:pt>
                <c:pt idx="187">
                  <c:v>3.4381363644524559</c:v>
                </c:pt>
                <c:pt idx="188">
                  <c:v>3.481093716425077</c:v>
                </c:pt>
                <c:pt idx="189">
                  <c:v>3.4904237111307097</c:v>
                </c:pt>
                <c:pt idx="190">
                  <c:v>3.5081459551323482</c:v>
                </c:pt>
                <c:pt idx="191">
                  <c:v>3.5046694324639907</c:v>
                </c:pt>
                <c:pt idx="192">
                  <c:v>3.6048521437090293</c:v>
                </c:pt>
                <c:pt idx="193">
                  <c:v>3.6903230995435123</c:v>
                </c:pt>
                <c:pt idx="194">
                  <c:v>3.6718325237459619</c:v>
                </c:pt>
                <c:pt idx="195">
                  <c:v>3.6771530071274965</c:v>
                </c:pt>
                <c:pt idx="196">
                  <c:v>3.782325315810029</c:v>
                </c:pt>
                <c:pt idx="197">
                  <c:v>3.8269129389044623</c:v>
                </c:pt>
                <c:pt idx="198">
                  <c:v>3.8755542419673406</c:v>
                </c:pt>
                <c:pt idx="199">
                  <c:v>3.9330855449039808</c:v>
                </c:pt>
                <c:pt idx="200">
                  <c:v>3.9122263940324755</c:v>
                </c:pt>
                <c:pt idx="201">
                  <c:v>3.9922905445906682</c:v>
                </c:pt>
                <c:pt idx="202">
                  <c:v>4.0039996779892189</c:v>
                </c:pt>
                <c:pt idx="203">
                  <c:v>4.0391416642215336</c:v>
                </c:pt>
                <c:pt idx="204">
                  <c:v>4.0998920757445978</c:v>
                </c:pt>
                <c:pt idx="205">
                  <c:v>4.2020536334127971</c:v>
                </c:pt>
                <c:pt idx="206">
                  <c:v>4.1932698639114987</c:v>
                </c:pt>
                <c:pt idx="207">
                  <c:v>4.1875911251689981</c:v>
                </c:pt>
                <c:pt idx="208">
                  <c:v>4.2949838718002802</c:v>
                </c:pt>
                <c:pt idx="209">
                  <c:v>4.295818829058013</c:v>
                </c:pt>
                <c:pt idx="210">
                  <c:v>4.2975036398775153</c:v>
                </c:pt>
                <c:pt idx="211">
                  <c:v>4.2439723258972775</c:v>
                </c:pt>
                <c:pt idx="212">
                  <c:v>4.2125159589179617</c:v>
                </c:pt>
                <c:pt idx="213">
                  <c:v>4.2132692624835366</c:v>
                </c:pt>
                <c:pt idx="214">
                  <c:v>4.1807423175130634</c:v>
                </c:pt>
                <c:pt idx="215">
                  <c:v>4.1826415123426148</c:v>
                </c:pt>
                <c:pt idx="216">
                  <c:v>4.2612723181157079</c:v>
                </c:pt>
                <c:pt idx="217">
                  <c:v>4.2995257221213379</c:v>
                </c:pt>
                <c:pt idx="218">
                  <c:v>4.4067384202367803</c:v>
                </c:pt>
                <c:pt idx="219">
                  <c:v>4.4683189565632846</c:v>
                </c:pt>
                <c:pt idx="220">
                  <c:v>4.5163606753667471</c:v>
                </c:pt>
                <c:pt idx="221">
                  <c:v>4.6514904868691804</c:v>
                </c:pt>
                <c:pt idx="222">
                  <c:v>4.7660157280167601</c:v>
                </c:pt>
                <c:pt idx="223">
                  <c:v>4.9616851104579975</c:v>
                </c:pt>
                <c:pt idx="224">
                  <c:v>5.0115643947634005</c:v>
                </c:pt>
                <c:pt idx="225">
                  <c:v>4.9706839724209253</c:v>
                </c:pt>
                <c:pt idx="226">
                  <c:v>5.2249169749546693</c:v>
                </c:pt>
                <c:pt idx="227">
                  <c:v>5.4652783591275824</c:v>
                </c:pt>
                <c:pt idx="228">
                  <c:v>5.4864304418270331</c:v>
                </c:pt>
                <c:pt idx="229">
                  <c:v>5.3920459939505925</c:v>
                </c:pt>
                <c:pt idx="230">
                  <c:v>5.3718966803569952</c:v>
                </c:pt>
                <c:pt idx="231">
                  <c:v>5.3975745694910824</c:v>
                </c:pt>
                <c:pt idx="232">
                  <c:v>5.3698282953768715</c:v>
                </c:pt>
                <c:pt idx="233">
                  <c:v>5.380321099652992</c:v>
                </c:pt>
                <c:pt idx="234">
                  <c:v>5.3615630693614236</c:v>
                </c:pt>
                <c:pt idx="235">
                  <c:v>5.3601674265251722</c:v>
                </c:pt>
                <c:pt idx="236">
                  <c:v>5.3677357501049539</c:v>
                </c:pt>
                <c:pt idx="237">
                  <c:v>5.5333218959161661</c:v>
                </c:pt>
                <c:pt idx="238">
                  <c:v>5.7204708802881417</c:v>
                </c:pt>
                <c:pt idx="239">
                  <c:v>5.8569796718556209</c:v>
                </c:pt>
                <c:pt idx="240">
                  <c:v>6.1742718327967694</c:v>
                </c:pt>
                <c:pt idx="241">
                  <c:v>6.3258380922792474</c:v>
                </c:pt>
                <c:pt idx="242">
                  <c:v>6.3792689092285526</c:v>
                </c:pt>
                <c:pt idx="243">
                  <c:v>6.3637630316475873</c:v>
                </c:pt>
                <c:pt idx="244">
                  <c:v>6.3721392738004869</c:v>
                </c:pt>
                <c:pt idx="245">
                  <c:v>6.4652793230918331</c:v>
                </c:pt>
                <c:pt idx="246">
                  <c:v>6.4275262500053119</c:v>
                </c:pt>
                <c:pt idx="247">
                  <c:v>6.3725511813988396</c:v>
                </c:pt>
                <c:pt idx="248">
                  <c:v>6.453210092909516</c:v>
                </c:pt>
                <c:pt idx="249">
                  <c:v>6.5615132662233284</c:v>
                </c:pt>
                <c:pt idx="250">
                  <c:v>6.756842965680506</c:v>
                </c:pt>
                <c:pt idx="251">
                  <c:v>7.0048339684966594</c:v>
                </c:pt>
                <c:pt idx="252">
                  <c:v>6.9850050661606744</c:v>
                </c:pt>
                <c:pt idx="253">
                  <c:v>7.0333173541051437</c:v>
                </c:pt>
                <c:pt idx="254">
                  <c:v>7.2387149641165838</c:v>
                </c:pt>
                <c:pt idx="255">
                  <c:v>7.3488889885429796</c:v>
                </c:pt>
                <c:pt idx="256">
                  <c:v>7.3579097983016455</c:v>
                </c:pt>
                <c:pt idx="257">
                  <c:v>7.310634122744772</c:v>
                </c:pt>
                <c:pt idx="258">
                  <c:v>7.3154234315728122</c:v>
                </c:pt>
                <c:pt idx="259">
                  <c:v>7.436161804297388</c:v>
                </c:pt>
                <c:pt idx="260">
                  <c:v>6.3761115242191826</c:v>
                </c:pt>
                <c:pt idx="261">
                  <c:v>4.2745167652137681</c:v>
                </c:pt>
                <c:pt idx="262">
                  <c:v>2.4741042759876684</c:v>
                </c:pt>
                <c:pt idx="263">
                  <c:v>1.1380082334480877</c:v>
                </c:pt>
                <c:pt idx="264">
                  <c:v>1.1637411209375842E-2</c:v>
                </c:pt>
                <c:pt idx="265">
                  <c:v>-3.8406238639891415</c:v>
                </c:pt>
                <c:pt idx="266">
                  <c:v>-5.1585586354726294</c:v>
                </c:pt>
                <c:pt idx="267">
                  <c:v>-3.4595662781842411</c:v>
                </c:pt>
                <c:pt idx="268">
                  <c:v>-2.6211326055220878</c:v>
                </c:pt>
                <c:pt idx="269">
                  <c:v>-1.2139578394342774</c:v>
                </c:pt>
                <c:pt idx="270">
                  <c:v>-1.0257379256975638</c:v>
                </c:pt>
                <c:pt idx="271">
                  <c:v>-1.5157191027262338</c:v>
                </c:pt>
                <c:pt idx="272">
                  <c:v>-1.1391926095972662</c:v>
                </c:pt>
                <c:pt idx="273">
                  <c:v>-0.30803538335044278</c:v>
                </c:pt>
                <c:pt idx="274">
                  <c:v>-2.5355228523045979E-2</c:v>
                </c:pt>
                <c:pt idx="275">
                  <c:v>-0.52975295166340519</c:v>
                </c:pt>
                <c:pt idx="276">
                  <c:v>-0.87930550471622659</c:v>
                </c:pt>
                <c:pt idx="277">
                  <c:v>-0.52263256363712363</c:v>
                </c:pt>
                <c:pt idx="278">
                  <c:v>-6.149957477236262E-2</c:v>
                </c:pt>
                <c:pt idx="279">
                  <c:v>0.3152046843179161</c:v>
                </c:pt>
                <c:pt idx="280">
                  <c:v>0.6039987075577018</c:v>
                </c:pt>
                <c:pt idx="281">
                  <c:v>0.82980054930005054</c:v>
                </c:pt>
                <c:pt idx="282">
                  <c:v>0.96023627239115561</c:v>
                </c:pt>
                <c:pt idx="283">
                  <c:v>1.0169247139668771</c:v>
                </c:pt>
                <c:pt idx="284">
                  <c:v>1.0930309644184695</c:v>
                </c:pt>
                <c:pt idx="285">
                  <c:v>1.1656827326901997</c:v>
                </c:pt>
                <c:pt idx="286">
                  <c:v>1.0559793893659093</c:v>
                </c:pt>
                <c:pt idx="287">
                  <c:v>1.011907216008278</c:v>
                </c:pt>
                <c:pt idx="288">
                  <c:v>1.0906667029023611</c:v>
                </c:pt>
                <c:pt idx="289">
                  <c:v>1.1370817247297331</c:v>
                </c:pt>
                <c:pt idx="290">
                  <c:v>1.0963596410821865</c:v>
                </c:pt>
                <c:pt idx="291">
                  <c:v>0.97322954034715414</c:v>
                </c:pt>
                <c:pt idx="292">
                  <c:v>1.0174449567531396</c:v>
                </c:pt>
                <c:pt idx="293">
                  <c:v>1.051470793092933</c:v>
                </c:pt>
                <c:pt idx="294">
                  <c:v>1.0384006995281716</c:v>
                </c:pt>
                <c:pt idx="295">
                  <c:v>1.0651154272150651</c:v>
                </c:pt>
                <c:pt idx="296">
                  <c:v>1.0492671004612688</c:v>
                </c:pt>
                <c:pt idx="297">
                  <c:v>1.0032066577607446</c:v>
                </c:pt>
                <c:pt idx="298">
                  <c:v>1.0082456117354526</c:v>
                </c:pt>
                <c:pt idx="299">
                  <c:v>1.0633180723219857</c:v>
                </c:pt>
                <c:pt idx="300">
                  <c:v>1.0346057468756247</c:v>
                </c:pt>
                <c:pt idx="301">
                  <c:v>1.0125686109170358</c:v>
                </c:pt>
                <c:pt idx="302">
                  <c:v>1.0117205148144484</c:v>
                </c:pt>
                <c:pt idx="303">
                  <c:v>0.97347805137582988</c:v>
                </c:pt>
                <c:pt idx="304">
                  <c:v>1.0080590488377601</c:v>
                </c:pt>
                <c:pt idx="305">
                  <c:v>1.0624952672070118</c:v>
                </c:pt>
                <c:pt idx="306">
                  <c:v>0.98711783901532979</c:v>
                </c:pt>
                <c:pt idx="307">
                  <c:v>0.94872786078516536</c:v>
                </c:pt>
                <c:pt idx="308">
                  <c:v>0.95717017555433381</c:v>
                </c:pt>
                <c:pt idx="309">
                  <c:v>0.94477008093471881</c:v>
                </c:pt>
                <c:pt idx="310">
                  <c:v>0.96221823054073141</c:v>
                </c:pt>
                <c:pt idx="311">
                  <c:v>0.95011848124539022</c:v>
                </c:pt>
                <c:pt idx="312">
                  <c:v>0.90476974926794129</c:v>
                </c:pt>
                <c:pt idx="313">
                  <c:v>0.90972474768225631</c:v>
                </c:pt>
                <c:pt idx="314">
                  <c:v>0.88839948397483748</c:v>
                </c:pt>
                <c:pt idx="315">
                  <c:v>0.88744932916364616</c:v>
                </c:pt>
                <c:pt idx="316">
                  <c:v>0.90056745859497001</c:v>
                </c:pt>
                <c:pt idx="317">
                  <c:v>0.86765888413474834</c:v>
                </c:pt>
                <c:pt idx="318">
                  <c:v>0.89682145535804902</c:v>
                </c:pt>
                <c:pt idx="319">
                  <c:v>0.92968219400626195</c:v>
                </c:pt>
                <c:pt idx="320">
                  <c:v>0.83818115267038995</c:v>
                </c:pt>
                <c:pt idx="321">
                  <c:v>0.75898921562128108</c:v>
                </c:pt>
                <c:pt idx="322">
                  <c:v>1.1118685825477359</c:v>
                </c:pt>
                <c:pt idx="323">
                  <c:v>0.94881758570120811</c:v>
                </c:pt>
                <c:pt idx="324">
                  <c:v>0.61603852407511073</c:v>
                </c:pt>
                <c:pt idx="325">
                  <c:v>0.78245702354996716</c:v>
                </c:pt>
                <c:pt idx="326">
                  <c:v>0.84338847889917201</c:v>
                </c:pt>
                <c:pt idx="327">
                  <c:v>0.80626633182338603</c:v>
                </c:pt>
                <c:pt idx="328">
                  <c:v>0.7872799153112543</c:v>
                </c:pt>
                <c:pt idx="329">
                  <c:v>0.81142242743169768</c:v>
                </c:pt>
                <c:pt idx="330">
                  <c:v>0.82021494225841984</c:v>
                </c:pt>
                <c:pt idx="331">
                  <c:v>0.86754139458737134</c:v>
                </c:pt>
                <c:pt idx="332">
                  <c:v>0.81998029939601047</c:v>
                </c:pt>
                <c:pt idx="333">
                  <c:v>0.726637728538297</c:v>
                </c:pt>
                <c:pt idx="334">
                  <c:v>0.75425227703777176</c:v>
                </c:pt>
                <c:pt idx="335">
                  <c:v>0.84229536308925845</c:v>
                </c:pt>
                <c:pt idx="336">
                  <c:v>0.79160299363815823</c:v>
                </c:pt>
                <c:pt idx="337">
                  <c:v>0.78055995949753321</c:v>
                </c:pt>
                <c:pt idx="338">
                  <c:v>0.8308875192605365</c:v>
                </c:pt>
                <c:pt idx="339">
                  <c:v>0.80767831620774733</c:v>
                </c:pt>
                <c:pt idx="340">
                  <c:v>0.80753441406828885</c:v>
                </c:pt>
                <c:pt idx="341">
                  <c:v>0.82594296531494427</c:v>
                </c:pt>
                <c:pt idx="342">
                  <c:v>0.8214032316029245</c:v>
                </c:pt>
                <c:pt idx="343">
                  <c:v>0.74307943802060228</c:v>
                </c:pt>
                <c:pt idx="344">
                  <c:v>0.74187272938978466</c:v>
                </c:pt>
                <c:pt idx="345">
                  <c:v>0.77780658600944663</c:v>
                </c:pt>
                <c:pt idx="346">
                  <c:v>0.73771460173890602</c:v>
                </c:pt>
                <c:pt idx="347">
                  <c:v>0.74197180223273185</c:v>
                </c:pt>
                <c:pt idx="348">
                  <c:v>0.73809601866487995</c:v>
                </c:pt>
                <c:pt idx="349">
                  <c:v>0.75935935537927735</c:v>
                </c:pt>
                <c:pt idx="350">
                  <c:v>0.77550173716236581</c:v>
                </c:pt>
                <c:pt idx="351">
                  <c:v>0.72331641359348164</c:v>
                </c:pt>
                <c:pt idx="352">
                  <c:v>0.70916991030324172</c:v>
                </c:pt>
                <c:pt idx="353">
                  <c:v>0.7396936797428374</c:v>
                </c:pt>
                <c:pt idx="354">
                  <c:v>0.74712723068539366</c:v>
                </c:pt>
                <c:pt idx="355">
                  <c:v>0.73002183756261485</c:v>
                </c:pt>
                <c:pt idx="356">
                  <c:v>0.75403710676190605</c:v>
                </c:pt>
                <c:pt idx="357">
                  <c:v>0.77180208801871708</c:v>
                </c:pt>
                <c:pt idx="358">
                  <c:v>0.72121516984188327</c:v>
                </c:pt>
                <c:pt idx="359">
                  <c:v>0.72312125069817257</c:v>
                </c:pt>
                <c:pt idx="360">
                  <c:v>0.71976723793541508</c:v>
                </c:pt>
                <c:pt idx="361">
                  <c:v>0.73753520619562751</c:v>
                </c:pt>
                <c:pt idx="362">
                  <c:v>0.73795931551491223</c:v>
                </c:pt>
                <c:pt idx="363">
                  <c:v>0.73911131452775347</c:v>
                </c:pt>
                <c:pt idx="364">
                  <c:v>0.73683471356584507</c:v>
                </c:pt>
                <c:pt idx="365">
                  <c:v>0.69478971196685424</c:v>
                </c:pt>
                <c:pt idx="366">
                  <c:v>0.67795014344143723</c:v>
                </c:pt>
                <c:pt idx="367">
                  <c:v>0.69295513768238037</c:v>
                </c:pt>
                <c:pt idx="368">
                  <c:v>0.71890772666336489</c:v>
                </c:pt>
                <c:pt idx="369">
                  <c:v>0.71457063384914232</c:v>
                </c:pt>
                <c:pt idx="370">
                  <c:v>0.73271598823001205</c:v>
                </c:pt>
                <c:pt idx="371">
                  <c:v>0.71125073555223906</c:v>
                </c:pt>
                <c:pt idx="372">
                  <c:v>0.67996293991001577</c:v>
                </c:pt>
                <c:pt idx="373">
                  <c:v>0.7134139348014723</c:v>
                </c:pt>
                <c:pt idx="374">
                  <c:v>0.69739045560709878</c:v>
                </c:pt>
                <c:pt idx="375">
                  <c:v>0.70322578323818175</c:v>
                </c:pt>
                <c:pt idx="376">
                  <c:v>0.67760502516180032</c:v>
                </c:pt>
                <c:pt idx="377">
                  <c:v>0.64918594742968072</c:v>
                </c:pt>
                <c:pt idx="378">
                  <c:v>0.70983755566832019</c:v>
                </c:pt>
                <c:pt idx="379">
                  <c:v>0.68962538865202616</c:v>
                </c:pt>
                <c:pt idx="380">
                  <c:v>0.65676268679681959</c:v>
                </c:pt>
                <c:pt idx="381">
                  <c:v>0.73241843176520116</c:v>
                </c:pt>
                <c:pt idx="382">
                  <c:v>0.7103069914075909</c:v>
                </c:pt>
                <c:pt idx="383">
                  <c:v>0.61820485213537224</c:v>
                </c:pt>
                <c:pt idx="384">
                  <c:v>0.67465456010646652</c:v>
                </c:pt>
                <c:pt idx="385">
                  <c:v>0.69608107891639159</c:v>
                </c:pt>
                <c:pt idx="386">
                  <c:v>0.65618876930439218</c:v>
                </c:pt>
                <c:pt idx="387">
                  <c:v>0.62470059746955564</c:v>
                </c:pt>
                <c:pt idx="388">
                  <c:v>0.6780294448460934</c:v>
                </c:pt>
                <c:pt idx="389">
                  <c:v>0.74175299927258287</c:v>
                </c:pt>
                <c:pt idx="390">
                  <c:v>0.6693825303439388</c:v>
                </c:pt>
                <c:pt idx="391">
                  <c:v>0.62657795351890933</c:v>
                </c:pt>
                <c:pt idx="392">
                  <c:v>0.64707801738935478</c:v>
                </c:pt>
                <c:pt idx="393">
                  <c:v>0.65540887459132846</c:v>
                </c:pt>
                <c:pt idx="394">
                  <c:v>0.70109047256134249</c:v>
                </c:pt>
                <c:pt idx="395">
                  <c:v>0.7322917234521451</c:v>
                </c:pt>
                <c:pt idx="396">
                  <c:v>0.65568829496970227</c:v>
                </c:pt>
                <c:pt idx="397">
                  <c:v>0.58470890914969265</c:v>
                </c:pt>
                <c:pt idx="398">
                  <c:v>0.66485055957625805</c:v>
                </c:pt>
                <c:pt idx="399">
                  <c:v>0.7154761073948579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D5E-48AD-93E9-D1BBA3BF164B}"/>
            </c:ext>
          </c:extLst>
        </c:ser>
        <c:ser>
          <c:idx val="11"/>
          <c:order val="11"/>
          <c:tx>
            <c:strRef>
              <c:f>Test!$J$61:$L$61</c:f>
              <c:strCache>
                <c:ptCount val="1"/>
                <c:pt idx="0">
                  <c:v>VF6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Meas!$BF$2:$BF$7001</c:f>
              <c:numCache>
                <c:formatCode>General</c:formatCode>
                <c:ptCount val="7000"/>
                <c:pt idx="0">
                  <c:v>0</c:v>
                </c:pt>
                <c:pt idx="1">
                  <c:v>0.40900820916047043</c:v>
                </c:pt>
                <c:pt idx="2">
                  <c:v>0.42632551702501487</c:v>
                </c:pt>
                <c:pt idx="3">
                  <c:v>0.42662548550144541</c:v>
                </c:pt>
                <c:pt idx="4">
                  <c:v>0.43579101226223949</c:v>
                </c:pt>
                <c:pt idx="5">
                  <c:v>0.45483955592201974</c:v>
                </c:pt>
                <c:pt idx="6">
                  <c:v>0.38660112863808466</c:v>
                </c:pt>
                <c:pt idx="7">
                  <c:v>0.39902107223575467</c:v>
                </c:pt>
                <c:pt idx="8">
                  <c:v>0.45499013813978129</c:v>
                </c:pt>
                <c:pt idx="9">
                  <c:v>0.41715079193023863</c:v>
                </c:pt>
                <c:pt idx="10">
                  <c:v>0.40322014333732947</c:v>
                </c:pt>
                <c:pt idx="11">
                  <c:v>0.43096168914552002</c:v>
                </c:pt>
                <c:pt idx="12">
                  <c:v>0.42867227597124508</c:v>
                </c:pt>
                <c:pt idx="13">
                  <c:v>0.44613454815473247</c:v>
                </c:pt>
                <c:pt idx="14">
                  <c:v>0.42413547318939737</c:v>
                </c:pt>
                <c:pt idx="15">
                  <c:v>0.40017514711167695</c:v>
                </c:pt>
                <c:pt idx="16">
                  <c:v>0.3991928121312458</c:v>
                </c:pt>
                <c:pt idx="17">
                  <c:v>0.43128351523508696</c:v>
                </c:pt>
                <c:pt idx="18">
                  <c:v>0.42574378786775896</c:v>
                </c:pt>
                <c:pt idx="19">
                  <c:v>0.42616212142757459</c:v>
                </c:pt>
                <c:pt idx="20">
                  <c:v>0.44749262797720524</c:v>
                </c:pt>
                <c:pt idx="21">
                  <c:v>0.36367363645242579</c:v>
                </c:pt>
                <c:pt idx="22">
                  <c:v>0.46086409443828358</c:v>
                </c:pt>
                <c:pt idx="23">
                  <c:v>0.46957725879563356</c:v>
                </c:pt>
                <c:pt idx="24">
                  <c:v>0.40595824640676281</c:v>
                </c:pt>
                <c:pt idx="25">
                  <c:v>0.4422412382194465</c:v>
                </c:pt>
                <c:pt idx="26">
                  <c:v>0.39992508144196998</c:v>
                </c:pt>
                <c:pt idx="27">
                  <c:v>0.39101354892400902</c:v>
                </c:pt>
                <c:pt idx="28">
                  <c:v>0.45232661982306804</c:v>
                </c:pt>
                <c:pt idx="29">
                  <c:v>0.43155432202707877</c:v>
                </c:pt>
                <c:pt idx="30">
                  <c:v>0.4134466792948453</c:v>
                </c:pt>
                <c:pt idx="31">
                  <c:v>0.41132988570189688</c:v>
                </c:pt>
                <c:pt idx="32">
                  <c:v>0.41670804222747188</c:v>
                </c:pt>
                <c:pt idx="33">
                  <c:v>0.4453276281739656</c:v>
                </c:pt>
                <c:pt idx="34">
                  <c:v>0.45351608246431113</c:v>
                </c:pt>
                <c:pt idx="35">
                  <c:v>0.43937916287465129</c:v>
                </c:pt>
                <c:pt idx="36">
                  <c:v>0.40014034404111926</c:v>
                </c:pt>
                <c:pt idx="37">
                  <c:v>0.42823957198013018</c:v>
                </c:pt>
                <c:pt idx="38">
                  <c:v>0.39740079087097091</c:v>
                </c:pt>
                <c:pt idx="39">
                  <c:v>0.47595100572214583</c:v>
                </c:pt>
                <c:pt idx="40">
                  <c:v>0.47052518527713882</c:v>
                </c:pt>
                <c:pt idx="41">
                  <c:v>0.39060766127162322</c:v>
                </c:pt>
                <c:pt idx="42">
                  <c:v>0.4376967945464717</c:v>
                </c:pt>
                <c:pt idx="43">
                  <c:v>0.43147911991301607</c:v>
                </c:pt>
                <c:pt idx="44">
                  <c:v>0.40729806406040037</c:v>
                </c:pt>
                <c:pt idx="45">
                  <c:v>0.43910197933871348</c:v>
                </c:pt>
                <c:pt idx="46">
                  <c:v>0.40048452428209763</c:v>
                </c:pt>
                <c:pt idx="47">
                  <c:v>0.46942556953209535</c:v>
                </c:pt>
                <c:pt idx="48">
                  <c:v>0.50415210077480399</c:v>
                </c:pt>
                <c:pt idx="49">
                  <c:v>0.42157656818479816</c:v>
                </c:pt>
                <c:pt idx="50">
                  <c:v>0.46786498990030073</c:v>
                </c:pt>
                <c:pt idx="51">
                  <c:v>0.46616406299760366</c:v>
                </c:pt>
                <c:pt idx="52">
                  <c:v>0.43761747262819545</c:v>
                </c:pt>
                <c:pt idx="53">
                  <c:v>0.44304059128142076</c:v>
                </c:pt>
                <c:pt idx="54">
                  <c:v>0.44088274460760901</c:v>
                </c:pt>
                <c:pt idx="55">
                  <c:v>0.46106139407814639</c:v>
                </c:pt>
                <c:pt idx="56">
                  <c:v>0.51158213852619094</c:v>
                </c:pt>
                <c:pt idx="57">
                  <c:v>0.49436744003217148</c:v>
                </c:pt>
                <c:pt idx="58">
                  <c:v>0.50118128711230592</c:v>
                </c:pt>
                <c:pt idx="59">
                  <c:v>0.49349217593588207</c:v>
                </c:pt>
                <c:pt idx="60">
                  <c:v>0.46193180411950652</c:v>
                </c:pt>
                <c:pt idx="61">
                  <c:v>0.49679359546228213</c:v>
                </c:pt>
                <c:pt idx="62">
                  <c:v>0.4887434189280358</c:v>
                </c:pt>
                <c:pt idx="63">
                  <c:v>0.50014310018865349</c:v>
                </c:pt>
                <c:pt idx="64">
                  <c:v>0.53661658481266905</c:v>
                </c:pt>
                <c:pt idx="65">
                  <c:v>0.52765565651039559</c:v>
                </c:pt>
                <c:pt idx="66">
                  <c:v>0.48816416564549225</c:v>
                </c:pt>
                <c:pt idx="67">
                  <c:v>0.49699398411901724</c:v>
                </c:pt>
                <c:pt idx="68">
                  <c:v>0.51677523816113058</c:v>
                </c:pt>
                <c:pt idx="69">
                  <c:v>0.50925249528880157</c:v>
                </c:pt>
                <c:pt idx="70">
                  <c:v>0.51788889658215476</c:v>
                </c:pt>
                <c:pt idx="71">
                  <c:v>0.48049966193712507</c:v>
                </c:pt>
                <c:pt idx="72">
                  <c:v>0.48913971706607073</c:v>
                </c:pt>
                <c:pt idx="73">
                  <c:v>0.55528989290584885</c:v>
                </c:pt>
                <c:pt idx="74">
                  <c:v>0.52689468603844403</c:v>
                </c:pt>
                <c:pt idx="75">
                  <c:v>0.50928043764324959</c:v>
                </c:pt>
                <c:pt idx="76">
                  <c:v>0.51784498720529237</c:v>
                </c:pt>
                <c:pt idx="77">
                  <c:v>0.56442311660667599</c:v>
                </c:pt>
                <c:pt idx="78">
                  <c:v>0.58040759574992062</c:v>
                </c:pt>
                <c:pt idx="79">
                  <c:v>0.54541060212146264</c:v>
                </c:pt>
                <c:pt idx="80">
                  <c:v>0.58819691876749658</c:v>
                </c:pt>
                <c:pt idx="81">
                  <c:v>0.61128885372464548</c:v>
                </c:pt>
                <c:pt idx="82">
                  <c:v>0.60790741251853664</c:v>
                </c:pt>
                <c:pt idx="83">
                  <c:v>0.59360964579884201</c:v>
                </c:pt>
                <c:pt idx="84">
                  <c:v>0.59455236887895646</c:v>
                </c:pt>
                <c:pt idx="85">
                  <c:v>0.61343411451115726</c:v>
                </c:pt>
                <c:pt idx="86">
                  <c:v>0.59831243007458446</c:v>
                </c:pt>
                <c:pt idx="87">
                  <c:v>0.63039888969966273</c:v>
                </c:pt>
                <c:pt idx="88">
                  <c:v>0.66896795903499795</c:v>
                </c:pt>
                <c:pt idx="89">
                  <c:v>0.66912573651820317</c:v>
                </c:pt>
                <c:pt idx="90">
                  <c:v>0.66640624777838198</c:v>
                </c:pt>
                <c:pt idx="91">
                  <c:v>0.64791242307982055</c:v>
                </c:pt>
                <c:pt idx="92">
                  <c:v>0.64796055445990042</c:v>
                </c:pt>
                <c:pt idx="93">
                  <c:v>0.64369587257830541</c:v>
                </c:pt>
                <c:pt idx="94">
                  <c:v>0.65230359984176411</c:v>
                </c:pt>
                <c:pt idx="95">
                  <c:v>0.64132780993910965</c:v>
                </c:pt>
                <c:pt idx="96">
                  <c:v>0.66645448874572644</c:v>
                </c:pt>
                <c:pt idx="97">
                  <c:v>0.69492190546984123</c:v>
                </c:pt>
                <c:pt idx="98">
                  <c:v>0.70993458879854843</c:v>
                </c:pt>
                <c:pt idx="99">
                  <c:v>0.66134729575373208</c:v>
                </c:pt>
                <c:pt idx="100">
                  <c:v>0.65905033485951614</c:v>
                </c:pt>
                <c:pt idx="101">
                  <c:v>0.71510051081070047</c:v>
                </c:pt>
                <c:pt idx="102">
                  <c:v>0.73083378688595579</c:v>
                </c:pt>
                <c:pt idx="103">
                  <c:v>0.77115146504429666</c:v>
                </c:pt>
                <c:pt idx="104">
                  <c:v>0.74051610371664955</c:v>
                </c:pt>
                <c:pt idx="105">
                  <c:v>0.75451917374750233</c:v>
                </c:pt>
                <c:pt idx="106">
                  <c:v>0.75497809520390247</c:v>
                </c:pt>
                <c:pt idx="107">
                  <c:v>0.79891492920581142</c:v>
                </c:pt>
                <c:pt idx="108">
                  <c:v>0.83988700645492731</c:v>
                </c:pt>
                <c:pt idx="109">
                  <c:v>0.84726527339765445</c:v>
                </c:pt>
                <c:pt idx="110">
                  <c:v>0.89224190412279325</c:v>
                </c:pt>
                <c:pt idx="111">
                  <c:v>0.83444386106018942</c:v>
                </c:pt>
                <c:pt idx="112">
                  <c:v>0.83632835597844135</c:v>
                </c:pt>
                <c:pt idx="113">
                  <c:v>0.88999817314223229</c:v>
                </c:pt>
                <c:pt idx="114">
                  <c:v>0.92348793415097952</c:v>
                </c:pt>
                <c:pt idx="115">
                  <c:v>0.97773307724039127</c:v>
                </c:pt>
                <c:pt idx="116">
                  <c:v>0.94381197625999225</c:v>
                </c:pt>
                <c:pt idx="117">
                  <c:v>0.94830855829244387</c:v>
                </c:pt>
                <c:pt idx="118">
                  <c:v>0.96616331601041305</c:v>
                </c:pt>
                <c:pt idx="119">
                  <c:v>0.95241260996494659</c:v>
                </c:pt>
                <c:pt idx="120">
                  <c:v>0.95552389060827814</c:v>
                </c:pt>
                <c:pt idx="121">
                  <c:v>0.97295579256221476</c:v>
                </c:pt>
                <c:pt idx="122">
                  <c:v>1.0239427431367414</c:v>
                </c:pt>
                <c:pt idx="123">
                  <c:v>1.0279392805305434</c:v>
                </c:pt>
                <c:pt idx="124">
                  <c:v>1.0226767298990798</c:v>
                </c:pt>
                <c:pt idx="125">
                  <c:v>0.98735163078196508</c:v>
                </c:pt>
                <c:pt idx="126">
                  <c:v>1.0070063711315949</c:v>
                </c:pt>
                <c:pt idx="127">
                  <c:v>1.0803759354408384</c:v>
                </c:pt>
                <c:pt idx="128">
                  <c:v>1.0946916737342125</c:v>
                </c:pt>
                <c:pt idx="129">
                  <c:v>1.1040192742705113</c:v>
                </c:pt>
                <c:pt idx="130">
                  <c:v>1.1321561734497605</c:v>
                </c:pt>
                <c:pt idx="131">
                  <c:v>1.1412406763071707</c:v>
                </c:pt>
                <c:pt idx="132">
                  <c:v>1.2039379987988841</c:v>
                </c:pt>
                <c:pt idx="133">
                  <c:v>1.2104382270909686</c:v>
                </c:pt>
                <c:pt idx="134">
                  <c:v>1.2317414060297944</c:v>
                </c:pt>
                <c:pt idx="135">
                  <c:v>1.2354077818278779</c:v>
                </c:pt>
                <c:pt idx="136">
                  <c:v>1.2314103094437894</c:v>
                </c:pt>
                <c:pt idx="137">
                  <c:v>1.3277638484015024</c:v>
                </c:pt>
                <c:pt idx="138">
                  <c:v>1.3158192155922979</c:v>
                </c:pt>
                <c:pt idx="139">
                  <c:v>1.3260956174056564</c:v>
                </c:pt>
                <c:pt idx="140">
                  <c:v>1.319618623872379</c:v>
                </c:pt>
                <c:pt idx="141">
                  <c:v>1.3467041203593824</c:v>
                </c:pt>
                <c:pt idx="142">
                  <c:v>1.3971736905716337</c:v>
                </c:pt>
                <c:pt idx="143">
                  <c:v>1.3341557079582986</c:v>
                </c:pt>
                <c:pt idx="144">
                  <c:v>1.3596607215433842</c:v>
                </c:pt>
                <c:pt idx="145">
                  <c:v>1.4885080832610187</c:v>
                </c:pt>
                <c:pt idx="146">
                  <c:v>1.5120149646449035</c:v>
                </c:pt>
                <c:pt idx="147">
                  <c:v>1.4643362721616713</c:v>
                </c:pt>
                <c:pt idx="148">
                  <c:v>1.5250667272261156</c:v>
                </c:pt>
                <c:pt idx="149">
                  <c:v>1.5362578678029886</c:v>
                </c:pt>
                <c:pt idx="150">
                  <c:v>1.5140952770708882</c:v>
                </c:pt>
                <c:pt idx="151">
                  <c:v>1.5701715285239319</c:v>
                </c:pt>
                <c:pt idx="152">
                  <c:v>1.611426504446732</c:v>
                </c:pt>
                <c:pt idx="153">
                  <c:v>1.6302958777628833</c:v>
                </c:pt>
                <c:pt idx="154">
                  <c:v>1.6529227730332481</c:v>
                </c:pt>
                <c:pt idx="155">
                  <c:v>1.6510725029034574</c:v>
                </c:pt>
                <c:pt idx="156">
                  <c:v>1.7161442944369634</c:v>
                </c:pt>
                <c:pt idx="157">
                  <c:v>1.7349418621190109</c:v>
                </c:pt>
                <c:pt idx="158">
                  <c:v>1.6842000414996627</c:v>
                </c:pt>
                <c:pt idx="159">
                  <c:v>1.7090450594498403</c:v>
                </c:pt>
                <c:pt idx="160">
                  <c:v>1.7262947226841492</c:v>
                </c:pt>
                <c:pt idx="161">
                  <c:v>1.7889694677658963</c:v>
                </c:pt>
                <c:pt idx="162">
                  <c:v>1.8575723871030085</c:v>
                </c:pt>
                <c:pt idx="163">
                  <c:v>1.8670718922704386</c:v>
                </c:pt>
                <c:pt idx="164">
                  <c:v>1.8616966834723399</c:v>
                </c:pt>
                <c:pt idx="165">
                  <c:v>1.8896059615849394</c:v>
                </c:pt>
                <c:pt idx="166">
                  <c:v>1.9392680331505689</c:v>
                </c:pt>
                <c:pt idx="167">
                  <c:v>1.9613109640026842</c:v>
                </c:pt>
                <c:pt idx="168">
                  <c:v>2.0125805868910707</c:v>
                </c:pt>
                <c:pt idx="169">
                  <c:v>2.0061268795800022</c:v>
                </c:pt>
                <c:pt idx="170">
                  <c:v>2.0500723408966626</c:v>
                </c:pt>
                <c:pt idx="171">
                  <c:v>2.1397448046201974</c:v>
                </c:pt>
                <c:pt idx="172">
                  <c:v>2.1894616218452465</c:v>
                </c:pt>
                <c:pt idx="173">
                  <c:v>2.1824473268752929</c:v>
                </c:pt>
                <c:pt idx="174">
                  <c:v>2.1574394114061133</c:v>
                </c:pt>
                <c:pt idx="175">
                  <c:v>2.2773874210333616</c:v>
                </c:pt>
                <c:pt idx="176">
                  <c:v>2.3336648191857101</c:v>
                </c:pt>
                <c:pt idx="177">
                  <c:v>2.342187855713278</c:v>
                </c:pt>
                <c:pt idx="178">
                  <c:v>2.3250255778466</c:v>
                </c:pt>
                <c:pt idx="179">
                  <c:v>2.3772358230323962</c:v>
                </c:pt>
                <c:pt idx="180">
                  <c:v>2.4140631811967195</c:v>
                </c:pt>
                <c:pt idx="181">
                  <c:v>2.4149584738031717</c:v>
                </c:pt>
                <c:pt idx="182">
                  <c:v>2.4606978233345811</c:v>
                </c:pt>
                <c:pt idx="183">
                  <c:v>2.5004796036358017</c:v>
                </c:pt>
                <c:pt idx="184">
                  <c:v>2.578059966585712</c:v>
                </c:pt>
                <c:pt idx="185">
                  <c:v>2.5358962045261704</c:v>
                </c:pt>
                <c:pt idx="186">
                  <c:v>2.5409587961566102</c:v>
                </c:pt>
                <c:pt idx="187">
                  <c:v>2.5684039434233723</c:v>
                </c:pt>
                <c:pt idx="188">
                  <c:v>2.6119750019204457</c:v>
                </c:pt>
                <c:pt idx="189">
                  <c:v>2.6446648355178142</c:v>
                </c:pt>
                <c:pt idx="190">
                  <c:v>2.5825683082680135</c:v>
                </c:pt>
                <c:pt idx="191">
                  <c:v>2.5677921469153824</c:v>
                </c:pt>
                <c:pt idx="192">
                  <c:v>2.651465589161289</c:v>
                </c:pt>
                <c:pt idx="193">
                  <c:v>2.6840765606214956</c:v>
                </c:pt>
                <c:pt idx="194">
                  <c:v>2.6449206773587028</c:v>
                </c:pt>
                <c:pt idx="195">
                  <c:v>2.6979988334560647</c:v>
                </c:pt>
                <c:pt idx="196">
                  <c:v>2.7220703489261266</c:v>
                </c:pt>
                <c:pt idx="197">
                  <c:v>2.700429891800797</c:v>
                </c:pt>
                <c:pt idx="198">
                  <c:v>2.7988706644001078</c:v>
                </c:pt>
                <c:pt idx="199">
                  <c:v>2.829434056843172</c:v>
                </c:pt>
                <c:pt idx="200">
                  <c:v>2.849870813247759</c:v>
                </c:pt>
                <c:pt idx="201">
                  <c:v>2.9214315215004181</c:v>
                </c:pt>
                <c:pt idx="202">
                  <c:v>2.9422285075501642</c:v>
                </c:pt>
                <c:pt idx="203">
                  <c:v>2.9753780081290593</c:v>
                </c:pt>
                <c:pt idx="204">
                  <c:v>3.036323654053751</c:v>
                </c:pt>
                <c:pt idx="205">
                  <c:v>3.0445159722271455</c:v>
                </c:pt>
                <c:pt idx="206">
                  <c:v>3.0642208576950227</c:v>
                </c:pt>
                <c:pt idx="207">
                  <c:v>3.2069588153399811</c:v>
                </c:pt>
                <c:pt idx="208">
                  <c:v>3.2832235078617567</c:v>
                </c:pt>
                <c:pt idx="209">
                  <c:v>3.2478547043395203</c:v>
                </c:pt>
                <c:pt idx="210">
                  <c:v>3.2338175107289251</c:v>
                </c:pt>
                <c:pt idx="211">
                  <c:v>3.2138983390474789</c:v>
                </c:pt>
                <c:pt idx="212">
                  <c:v>3.2059040606601918</c:v>
                </c:pt>
                <c:pt idx="213">
                  <c:v>3.2437234378229589</c:v>
                </c:pt>
                <c:pt idx="214">
                  <c:v>3.2367521790957312</c:v>
                </c:pt>
                <c:pt idx="215">
                  <c:v>3.2061650265913433</c:v>
                </c:pt>
                <c:pt idx="216">
                  <c:v>3.2407446619556226</c:v>
                </c:pt>
                <c:pt idx="217">
                  <c:v>3.2036984859877049</c:v>
                </c:pt>
                <c:pt idx="218">
                  <c:v>3.2365088916252263</c:v>
                </c:pt>
                <c:pt idx="219">
                  <c:v>3.2862104913424983</c:v>
                </c:pt>
                <c:pt idx="220">
                  <c:v>3.2511409379234593</c:v>
                </c:pt>
                <c:pt idx="221">
                  <c:v>3.3497732983168489</c:v>
                </c:pt>
                <c:pt idx="222">
                  <c:v>3.4125354812718989</c:v>
                </c:pt>
                <c:pt idx="223">
                  <c:v>3.5463433993794551</c:v>
                </c:pt>
                <c:pt idx="224">
                  <c:v>3.5583066183495613</c:v>
                </c:pt>
                <c:pt idx="225">
                  <c:v>3.502677839783396</c:v>
                </c:pt>
                <c:pt idx="226">
                  <c:v>3.6088035063061361</c:v>
                </c:pt>
                <c:pt idx="227">
                  <c:v>3.7303940586445288</c:v>
                </c:pt>
                <c:pt idx="228">
                  <c:v>3.7838512360998138</c:v>
                </c:pt>
                <c:pt idx="229">
                  <c:v>3.7511540741190172</c:v>
                </c:pt>
                <c:pt idx="230">
                  <c:v>3.7770903934537836</c:v>
                </c:pt>
                <c:pt idx="231">
                  <c:v>3.8451721174146978</c:v>
                </c:pt>
                <c:pt idx="232">
                  <c:v>3.8341470088332454</c:v>
                </c:pt>
                <c:pt idx="233">
                  <c:v>3.8373710991303334</c:v>
                </c:pt>
                <c:pt idx="234">
                  <c:v>3.7984121656760834</c:v>
                </c:pt>
                <c:pt idx="235">
                  <c:v>3.782995557048515</c:v>
                </c:pt>
                <c:pt idx="236">
                  <c:v>3.753185725833053</c:v>
                </c:pt>
                <c:pt idx="237">
                  <c:v>3.7440722791871819</c:v>
                </c:pt>
                <c:pt idx="238">
                  <c:v>3.806937813895551</c:v>
                </c:pt>
                <c:pt idx="239">
                  <c:v>3.7971069583821362</c:v>
                </c:pt>
                <c:pt idx="240">
                  <c:v>3.8435588694485023</c:v>
                </c:pt>
                <c:pt idx="241">
                  <c:v>3.9343408746644788</c:v>
                </c:pt>
                <c:pt idx="242">
                  <c:v>3.9292484706693718</c:v>
                </c:pt>
                <c:pt idx="243">
                  <c:v>3.7969874870233755</c:v>
                </c:pt>
                <c:pt idx="244">
                  <c:v>3.8714473654093675</c:v>
                </c:pt>
                <c:pt idx="245">
                  <c:v>3.9452312664883475</c:v>
                </c:pt>
                <c:pt idx="246">
                  <c:v>4.0306604079330981</c:v>
                </c:pt>
                <c:pt idx="247">
                  <c:v>4.0797122274073425</c:v>
                </c:pt>
                <c:pt idx="248">
                  <c:v>4.1676516466208779</c:v>
                </c:pt>
                <c:pt idx="249">
                  <c:v>4.2843778002120594</c:v>
                </c:pt>
                <c:pt idx="250">
                  <c:v>4.2699363143929201</c:v>
                </c:pt>
                <c:pt idx="251">
                  <c:v>4.2714134149582188</c:v>
                </c:pt>
                <c:pt idx="252">
                  <c:v>4.3265459639653905</c:v>
                </c:pt>
                <c:pt idx="253">
                  <c:v>4.2856829228260978</c:v>
                </c:pt>
                <c:pt idx="254">
                  <c:v>4.3043308814221204</c:v>
                </c:pt>
                <c:pt idx="255">
                  <c:v>4.365009598191655</c:v>
                </c:pt>
                <c:pt idx="256">
                  <c:v>4.3986258531024269</c:v>
                </c:pt>
                <c:pt idx="257">
                  <c:v>4.5105171526303725</c:v>
                </c:pt>
                <c:pt idx="258">
                  <c:v>4.4992489258284554</c:v>
                </c:pt>
                <c:pt idx="259">
                  <c:v>4.6836807172719697</c:v>
                </c:pt>
                <c:pt idx="260">
                  <c:v>4.5548078692514338</c:v>
                </c:pt>
                <c:pt idx="261">
                  <c:v>3.9553191015285925</c:v>
                </c:pt>
                <c:pt idx="262">
                  <c:v>3.2139536934243687</c:v>
                </c:pt>
                <c:pt idx="263">
                  <c:v>2.6773717623269944</c:v>
                </c:pt>
                <c:pt idx="264">
                  <c:v>2.2331784581452547</c:v>
                </c:pt>
                <c:pt idx="265">
                  <c:v>1.7593708653637641</c:v>
                </c:pt>
                <c:pt idx="266">
                  <c:v>1.3832755348831698</c:v>
                </c:pt>
                <c:pt idx="267">
                  <c:v>0.90814219656996786</c:v>
                </c:pt>
                <c:pt idx="268">
                  <c:v>0.26545450136276189</c:v>
                </c:pt>
                <c:pt idx="269">
                  <c:v>-8.4521377722559687E-2</c:v>
                </c:pt>
                <c:pt idx="270">
                  <c:v>5.2120241786236872E-2</c:v>
                </c:pt>
                <c:pt idx="271">
                  <c:v>0.34773202767597128</c:v>
                </c:pt>
                <c:pt idx="272">
                  <c:v>0.54817964061912516</c:v>
                </c:pt>
                <c:pt idx="273">
                  <c:v>0.57861467145022172</c:v>
                </c:pt>
                <c:pt idx="274">
                  <c:v>0.61109902434160523</c:v>
                </c:pt>
                <c:pt idx="275">
                  <c:v>0.54307576274117897</c:v>
                </c:pt>
                <c:pt idx="276">
                  <c:v>0.33929783491788112</c:v>
                </c:pt>
                <c:pt idx="277">
                  <c:v>0.33557180053316438</c:v>
                </c:pt>
                <c:pt idx="278">
                  <c:v>0.40472323828793766</c:v>
                </c:pt>
                <c:pt idx="279">
                  <c:v>0.45994084773416843</c:v>
                </c:pt>
                <c:pt idx="280">
                  <c:v>0.50556532109904195</c:v>
                </c:pt>
                <c:pt idx="281">
                  <c:v>0.55210368527004217</c:v>
                </c:pt>
                <c:pt idx="282">
                  <c:v>0.68619243545654185</c:v>
                </c:pt>
                <c:pt idx="283">
                  <c:v>0.67242059477571048</c:v>
                </c:pt>
                <c:pt idx="284">
                  <c:v>0.66439320292569648</c:v>
                </c:pt>
                <c:pt idx="285">
                  <c:v>0.70948899002656385</c:v>
                </c:pt>
                <c:pt idx="286">
                  <c:v>0.63838104950363506</c:v>
                </c:pt>
                <c:pt idx="287">
                  <c:v>0.6129842899130884</c:v>
                </c:pt>
                <c:pt idx="288">
                  <c:v>0.67729821344200913</c:v>
                </c:pt>
                <c:pt idx="289">
                  <c:v>0.71173541849333988</c:v>
                </c:pt>
                <c:pt idx="290">
                  <c:v>0.68053245329900514</c:v>
                </c:pt>
                <c:pt idx="291">
                  <c:v>0.6617596102458263</c:v>
                </c:pt>
                <c:pt idx="292">
                  <c:v>0.77021756433221267</c:v>
                </c:pt>
                <c:pt idx="293">
                  <c:v>0.74120770376119482</c:v>
                </c:pt>
                <c:pt idx="294">
                  <c:v>0.73852319142604839</c:v>
                </c:pt>
                <c:pt idx="295">
                  <c:v>0.75791848308507892</c:v>
                </c:pt>
                <c:pt idx="296">
                  <c:v>0.78685987588142026</c:v>
                </c:pt>
                <c:pt idx="297">
                  <c:v>0.79914957657484453</c:v>
                </c:pt>
                <c:pt idx="298">
                  <c:v>0.74809986158939523</c:v>
                </c:pt>
                <c:pt idx="299">
                  <c:v>0.79195198102469966</c:v>
                </c:pt>
                <c:pt idx="300">
                  <c:v>0.76292757732876793</c:v>
                </c:pt>
                <c:pt idx="301">
                  <c:v>0.69279911282460394</c:v>
                </c:pt>
                <c:pt idx="302">
                  <c:v>0.67114698706294063</c:v>
                </c:pt>
                <c:pt idx="303">
                  <c:v>0.67466102010590179</c:v>
                </c:pt>
                <c:pt idx="304">
                  <c:v>0.65948080580501189</c:v>
                </c:pt>
                <c:pt idx="305">
                  <c:v>0.67325877787113986</c:v>
                </c:pt>
                <c:pt idx="306">
                  <c:v>0.65528069916968268</c:v>
                </c:pt>
                <c:pt idx="307">
                  <c:v>0.57509778937327682</c:v>
                </c:pt>
                <c:pt idx="308">
                  <c:v>0.5835262451059523</c:v>
                </c:pt>
                <c:pt idx="309">
                  <c:v>0.61376570176812362</c:v>
                </c:pt>
                <c:pt idx="310">
                  <c:v>0.57119958192413456</c:v>
                </c:pt>
                <c:pt idx="311">
                  <c:v>0.6263352182699955</c:v>
                </c:pt>
                <c:pt idx="312">
                  <c:v>0.61100898892983646</c:v>
                </c:pt>
                <c:pt idx="313">
                  <c:v>0.56282510105824557</c:v>
                </c:pt>
                <c:pt idx="314">
                  <c:v>0.57132980310851422</c:v>
                </c:pt>
                <c:pt idx="315">
                  <c:v>0.61155425734582181</c:v>
                </c:pt>
                <c:pt idx="316">
                  <c:v>0.61438169829441924</c:v>
                </c:pt>
                <c:pt idx="317">
                  <c:v>0.60629856135115678</c:v>
                </c:pt>
                <c:pt idx="318">
                  <c:v>0.574941677360993</c:v>
                </c:pt>
                <c:pt idx="319">
                  <c:v>0.59318677987648105</c:v>
                </c:pt>
                <c:pt idx="320">
                  <c:v>0.66477071226041684</c:v>
                </c:pt>
                <c:pt idx="321">
                  <c:v>0.62197751756160369</c:v>
                </c:pt>
                <c:pt idx="322">
                  <c:v>0.51894844446958799</c:v>
                </c:pt>
                <c:pt idx="323">
                  <c:v>0.52605856482859004</c:v>
                </c:pt>
                <c:pt idx="324">
                  <c:v>0.65352875107680164</c:v>
                </c:pt>
                <c:pt idx="325">
                  <c:v>0.67589198066253364</c:v>
                </c:pt>
                <c:pt idx="326">
                  <c:v>0.62440393913103143</c:v>
                </c:pt>
                <c:pt idx="327">
                  <c:v>0.5778237774598155</c:v>
                </c:pt>
                <c:pt idx="328">
                  <c:v>0.61214547686748877</c:v>
                </c:pt>
                <c:pt idx="329">
                  <c:v>0.6692775424993066</c:v>
                </c:pt>
                <c:pt idx="330">
                  <c:v>0.66746021570496061</c:v>
                </c:pt>
                <c:pt idx="331">
                  <c:v>0.56262378125583845</c:v>
                </c:pt>
                <c:pt idx="332">
                  <c:v>0.70469178152438416</c:v>
                </c:pt>
                <c:pt idx="333">
                  <c:v>0.66511473854878278</c:v>
                </c:pt>
                <c:pt idx="334">
                  <c:v>0.61353992255507395</c:v>
                </c:pt>
                <c:pt idx="335">
                  <c:v>0.72468291477317615</c:v>
                </c:pt>
                <c:pt idx="336">
                  <c:v>0.64797877677764715</c:v>
                </c:pt>
                <c:pt idx="337">
                  <c:v>0.68151973195575632</c:v>
                </c:pt>
                <c:pt idx="338">
                  <c:v>0.7127649357476552</c:v>
                </c:pt>
                <c:pt idx="339">
                  <c:v>0.6701771636413949</c:v>
                </c:pt>
                <c:pt idx="340">
                  <c:v>0.67430598500790351</c:v>
                </c:pt>
                <c:pt idx="341">
                  <c:v>0.70641385150757496</c:v>
                </c:pt>
                <c:pt idx="342">
                  <c:v>0.72467277231857585</c:v>
                </c:pt>
                <c:pt idx="343">
                  <c:v>0.65643376797923048</c:v>
                </c:pt>
                <c:pt idx="344">
                  <c:v>0.66436430623168619</c:v>
                </c:pt>
                <c:pt idx="345">
                  <c:v>0.67225954981656832</c:v>
                </c:pt>
                <c:pt idx="346">
                  <c:v>0.65866797030383972</c:v>
                </c:pt>
                <c:pt idx="347">
                  <c:v>0.65964046756042205</c:v>
                </c:pt>
                <c:pt idx="348">
                  <c:v>0.64304880707004008</c:v>
                </c:pt>
                <c:pt idx="349">
                  <c:v>0.68012715289551207</c:v>
                </c:pt>
                <c:pt idx="350">
                  <c:v>0.68265406416723839</c:v>
                </c:pt>
                <c:pt idx="351">
                  <c:v>0.63757858035887327</c:v>
                </c:pt>
                <c:pt idx="352">
                  <c:v>0.61887348877334347</c:v>
                </c:pt>
                <c:pt idx="353">
                  <c:v>0.66204437610136369</c:v>
                </c:pt>
                <c:pt idx="354">
                  <c:v>0.67110420231582357</c:v>
                </c:pt>
                <c:pt idx="355">
                  <c:v>0.67208440211898057</c:v>
                </c:pt>
                <c:pt idx="356">
                  <c:v>0.722604053045664</c:v>
                </c:pt>
                <c:pt idx="357">
                  <c:v>0.69147774005725315</c:v>
                </c:pt>
                <c:pt idx="358">
                  <c:v>0.68763895849746393</c:v>
                </c:pt>
                <c:pt idx="359">
                  <c:v>0.65881766844775014</c:v>
                </c:pt>
                <c:pt idx="360">
                  <c:v>0.62396381740597961</c:v>
                </c:pt>
                <c:pt idx="361">
                  <c:v>0.66314259073401782</c:v>
                </c:pt>
                <c:pt idx="362">
                  <c:v>0.63290034469012557</c:v>
                </c:pt>
                <c:pt idx="363">
                  <c:v>0.65319776149104058</c:v>
                </c:pt>
                <c:pt idx="364">
                  <c:v>0.64527392993451504</c:v>
                </c:pt>
                <c:pt idx="365">
                  <c:v>0.66439670327959066</c:v>
                </c:pt>
                <c:pt idx="366">
                  <c:v>0.66018552956401877</c:v>
                </c:pt>
                <c:pt idx="367">
                  <c:v>0.61678815989223812</c:v>
                </c:pt>
                <c:pt idx="368">
                  <c:v>0.66826994380014204</c:v>
                </c:pt>
                <c:pt idx="369">
                  <c:v>0.65304881368702761</c:v>
                </c:pt>
                <c:pt idx="370">
                  <c:v>0.65046173508739014</c:v>
                </c:pt>
                <c:pt idx="371">
                  <c:v>0.71586341161726885</c:v>
                </c:pt>
                <c:pt idx="372">
                  <c:v>0.70263541173940303</c:v>
                </c:pt>
                <c:pt idx="373">
                  <c:v>0.67136447998392301</c:v>
                </c:pt>
                <c:pt idx="374">
                  <c:v>0.653451659335057</c:v>
                </c:pt>
                <c:pt idx="375">
                  <c:v>0.68132793595177166</c:v>
                </c:pt>
                <c:pt idx="376">
                  <c:v>0.69103787644448755</c:v>
                </c:pt>
                <c:pt idx="377">
                  <c:v>0.66464055041366432</c:v>
                </c:pt>
                <c:pt idx="378">
                  <c:v>0.66473026539318802</c:v>
                </c:pt>
                <c:pt idx="379">
                  <c:v>0.64368729909818934</c:v>
                </c:pt>
                <c:pt idx="380">
                  <c:v>0.6575934353284355</c:v>
                </c:pt>
                <c:pt idx="381">
                  <c:v>0.73452725879861847</c:v>
                </c:pt>
                <c:pt idx="382">
                  <c:v>0.72344428095928559</c:v>
                </c:pt>
                <c:pt idx="383">
                  <c:v>0.59726617632301104</c:v>
                </c:pt>
                <c:pt idx="384">
                  <c:v>0.6419439972346771</c:v>
                </c:pt>
                <c:pt idx="385">
                  <c:v>0.69836241197048043</c:v>
                </c:pt>
                <c:pt idx="386">
                  <c:v>0.61249667242744521</c:v>
                </c:pt>
                <c:pt idx="387">
                  <c:v>0.59251687827412181</c:v>
                </c:pt>
                <c:pt idx="388">
                  <c:v>0.63685182623404191</c:v>
                </c:pt>
                <c:pt idx="389">
                  <c:v>0.66305754493727032</c:v>
                </c:pt>
                <c:pt idx="390">
                  <c:v>0.62416641165038145</c:v>
                </c:pt>
                <c:pt idx="391">
                  <c:v>0.60264630492998472</c:v>
                </c:pt>
                <c:pt idx="392">
                  <c:v>0.64975111211705672</c:v>
                </c:pt>
                <c:pt idx="393">
                  <c:v>0.61621453207604604</c:v>
                </c:pt>
                <c:pt idx="394">
                  <c:v>0.58253515964237901</c:v>
                </c:pt>
                <c:pt idx="395">
                  <c:v>0.62479480841939317</c:v>
                </c:pt>
                <c:pt idx="396">
                  <c:v>0.59660239249916847</c:v>
                </c:pt>
                <c:pt idx="397">
                  <c:v>0.54120202349646451</c:v>
                </c:pt>
                <c:pt idx="398">
                  <c:v>0.56672639628266963</c:v>
                </c:pt>
                <c:pt idx="399">
                  <c:v>0.65580107988407133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D5E-48AD-93E9-D1BBA3BF1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87029584"/>
        <c:axId val="-987025232"/>
      </c:scatterChart>
      <c:valAx>
        <c:axId val="-987029584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25232"/>
        <c:crosses val="autoZero"/>
        <c:crossBetween val="midCat"/>
      </c:valAx>
      <c:valAx>
        <c:axId val="-987025232"/>
        <c:scaling>
          <c:orientation val="minMax"/>
          <c:max val="14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Rayonnement (kW/m²)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29584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Comparaison des rayonnements émis par le pyromètre à plaque VF6 et un radiomètre de type Schmidt-Boelter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Test!$J$12:$L$12</c:f>
              <c:strCache>
                <c:ptCount val="1"/>
                <c:pt idx="0">
                  <c:v>Radiomètre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Meas!$I$2:$I$7001</c:f>
              <c:numCache>
                <c:formatCode>General</c:formatCode>
                <c:ptCount val="7000"/>
                <c:pt idx="0">
                  <c:v>0.5354020129999999</c:v>
                </c:pt>
                <c:pt idx="1">
                  <c:v>0.45295198699999994</c:v>
                </c:pt>
                <c:pt idx="2">
                  <c:v>0.5354020129999999</c:v>
                </c:pt>
                <c:pt idx="3">
                  <c:v>0.57662702599999993</c:v>
                </c:pt>
                <c:pt idx="4">
                  <c:v>0.5354020129999999</c:v>
                </c:pt>
                <c:pt idx="5">
                  <c:v>0.49417699999999998</c:v>
                </c:pt>
                <c:pt idx="6">
                  <c:v>0.49417699999999998</c:v>
                </c:pt>
                <c:pt idx="7">
                  <c:v>0.49417699999999998</c:v>
                </c:pt>
                <c:pt idx="8">
                  <c:v>0.49417699999999998</c:v>
                </c:pt>
                <c:pt idx="9">
                  <c:v>0.49417699999999998</c:v>
                </c:pt>
                <c:pt idx="10">
                  <c:v>0.5354020129999999</c:v>
                </c:pt>
                <c:pt idx="11">
                  <c:v>0.49417699999999998</c:v>
                </c:pt>
                <c:pt idx="12">
                  <c:v>0.49417699999999998</c:v>
                </c:pt>
                <c:pt idx="13">
                  <c:v>0.49417699999999998</c:v>
                </c:pt>
                <c:pt idx="14">
                  <c:v>0.49417699999999998</c:v>
                </c:pt>
                <c:pt idx="15">
                  <c:v>0.45295198699999994</c:v>
                </c:pt>
                <c:pt idx="16">
                  <c:v>0.49417699999999998</c:v>
                </c:pt>
                <c:pt idx="17">
                  <c:v>0.57662702599999993</c:v>
                </c:pt>
                <c:pt idx="18">
                  <c:v>0.49417699999999998</c:v>
                </c:pt>
                <c:pt idx="19">
                  <c:v>0.49417699999999998</c:v>
                </c:pt>
                <c:pt idx="20">
                  <c:v>0.49417699999999998</c:v>
                </c:pt>
                <c:pt idx="21">
                  <c:v>0.49417699999999998</c:v>
                </c:pt>
                <c:pt idx="22">
                  <c:v>0.5354020129999999</c:v>
                </c:pt>
                <c:pt idx="23">
                  <c:v>0.57662702599999993</c:v>
                </c:pt>
                <c:pt idx="24">
                  <c:v>0.5354020129999999</c:v>
                </c:pt>
                <c:pt idx="25">
                  <c:v>0.5354020129999999</c:v>
                </c:pt>
                <c:pt idx="26">
                  <c:v>0.49417699999999998</c:v>
                </c:pt>
                <c:pt idx="27">
                  <c:v>0.5354020129999999</c:v>
                </c:pt>
                <c:pt idx="28">
                  <c:v>0.57662702599999993</c:v>
                </c:pt>
                <c:pt idx="29">
                  <c:v>0.57662702599999993</c:v>
                </c:pt>
                <c:pt idx="30">
                  <c:v>0.49417699999999998</c:v>
                </c:pt>
                <c:pt idx="31">
                  <c:v>0.57662702599999993</c:v>
                </c:pt>
                <c:pt idx="32">
                  <c:v>0.49417699999999998</c:v>
                </c:pt>
                <c:pt idx="33">
                  <c:v>0.5354020129999999</c:v>
                </c:pt>
                <c:pt idx="34">
                  <c:v>0.49417699999999998</c:v>
                </c:pt>
                <c:pt idx="35">
                  <c:v>0.57662702599999993</c:v>
                </c:pt>
                <c:pt idx="36">
                  <c:v>0.5354020129999999</c:v>
                </c:pt>
                <c:pt idx="37">
                  <c:v>0.57662702599999993</c:v>
                </c:pt>
                <c:pt idx="38">
                  <c:v>0.49417699999999998</c:v>
                </c:pt>
                <c:pt idx="39">
                  <c:v>0.57662702599999993</c:v>
                </c:pt>
                <c:pt idx="40">
                  <c:v>0.49417699999999998</c:v>
                </c:pt>
                <c:pt idx="41">
                  <c:v>0.5354020129999999</c:v>
                </c:pt>
                <c:pt idx="42">
                  <c:v>0.45295198699999994</c:v>
                </c:pt>
                <c:pt idx="43">
                  <c:v>0.5354020129999999</c:v>
                </c:pt>
                <c:pt idx="44">
                  <c:v>0.49417699999999998</c:v>
                </c:pt>
                <c:pt idx="45">
                  <c:v>0.5354020129999999</c:v>
                </c:pt>
                <c:pt idx="46">
                  <c:v>0.57662702599999993</c:v>
                </c:pt>
                <c:pt idx="47">
                  <c:v>0.5354020129999999</c:v>
                </c:pt>
                <c:pt idx="48">
                  <c:v>0.5354020129999999</c:v>
                </c:pt>
                <c:pt idx="49">
                  <c:v>0.57662702599999993</c:v>
                </c:pt>
                <c:pt idx="50">
                  <c:v>0.57662702599999993</c:v>
                </c:pt>
                <c:pt idx="51">
                  <c:v>0.57662702599999993</c:v>
                </c:pt>
                <c:pt idx="52">
                  <c:v>0.61785203899999996</c:v>
                </c:pt>
                <c:pt idx="53">
                  <c:v>0.659077052</c:v>
                </c:pt>
                <c:pt idx="54">
                  <c:v>0.61785203899999996</c:v>
                </c:pt>
                <c:pt idx="55">
                  <c:v>0.659077052</c:v>
                </c:pt>
                <c:pt idx="56">
                  <c:v>0.61785203899999996</c:v>
                </c:pt>
                <c:pt idx="57">
                  <c:v>0.659077052</c:v>
                </c:pt>
                <c:pt idx="58">
                  <c:v>0.659077052</c:v>
                </c:pt>
                <c:pt idx="59">
                  <c:v>0.61785203899999996</c:v>
                </c:pt>
                <c:pt idx="60">
                  <c:v>0.61785203899999996</c:v>
                </c:pt>
                <c:pt idx="61">
                  <c:v>0.61785203899999996</c:v>
                </c:pt>
                <c:pt idx="62">
                  <c:v>0.74152707699999998</c:v>
                </c:pt>
                <c:pt idx="63">
                  <c:v>0.659077052</c:v>
                </c:pt>
                <c:pt idx="64">
                  <c:v>0.61785203899999996</c:v>
                </c:pt>
                <c:pt idx="65">
                  <c:v>0.70030206399999995</c:v>
                </c:pt>
                <c:pt idx="66">
                  <c:v>0.659077052</c:v>
                </c:pt>
                <c:pt idx="67">
                  <c:v>0.659077052</c:v>
                </c:pt>
                <c:pt idx="68">
                  <c:v>0.70030206399999995</c:v>
                </c:pt>
                <c:pt idx="69">
                  <c:v>0.70030206399999995</c:v>
                </c:pt>
                <c:pt idx="70">
                  <c:v>0.659077052</c:v>
                </c:pt>
                <c:pt idx="71">
                  <c:v>0.70030206399999995</c:v>
                </c:pt>
                <c:pt idx="72">
                  <c:v>0.659077052</c:v>
                </c:pt>
                <c:pt idx="73">
                  <c:v>0.659077052</c:v>
                </c:pt>
                <c:pt idx="74">
                  <c:v>0.70030206399999995</c:v>
                </c:pt>
                <c:pt idx="75">
                  <c:v>0.78275209000000001</c:v>
                </c:pt>
                <c:pt idx="76">
                  <c:v>0.82397710299999993</c:v>
                </c:pt>
                <c:pt idx="77">
                  <c:v>0.78275209000000001</c:v>
                </c:pt>
                <c:pt idx="78">
                  <c:v>0.82397710299999993</c:v>
                </c:pt>
                <c:pt idx="79">
                  <c:v>0.82397710299999993</c:v>
                </c:pt>
                <c:pt idx="80">
                  <c:v>0.82397710299999993</c:v>
                </c:pt>
                <c:pt idx="81">
                  <c:v>0.78275209000000001</c:v>
                </c:pt>
                <c:pt idx="82">
                  <c:v>0.90642712859999996</c:v>
                </c:pt>
                <c:pt idx="83">
                  <c:v>0.90642712859999996</c:v>
                </c:pt>
                <c:pt idx="84">
                  <c:v>0.86520211599999997</c:v>
                </c:pt>
                <c:pt idx="85">
                  <c:v>0.90642712859999996</c:v>
                </c:pt>
                <c:pt idx="86">
                  <c:v>0.90642712859999996</c:v>
                </c:pt>
                <c:pt idx="87">
                  <c:v>0.86520211599999997</c:v>
                </c:pt>
                <c:pt idx="88">
                  <c:v>0.94713682879999994</c:v>
                </c:pt>
                <c:pt idx="89">
                  <c:v>0.90642712859999996</c:v>
                </c:pt>
                <c:pt idx="90">
                  <c:v>0.94713682879999994</c:v>
                </c:pt>
                <c:pt idx="91">
                  <c:v>0.94713682879999994</c:v>
                </c:pt>
                <c:pt idx="92">
                  <c:v>0.98836184170719998</c:v>
                </c:pt>
                <c:pt idx="93">
                  <c:v>0.94713682879999994</c:v>
                </c:pt>
                <c:pt idx="94">
                  <c:v>0.90642712859999996</c:v>
                </c:pt>
                <c:pt idx="95">
                  <c:v>0.98836184170719998</c:v>
                </c:pt>
                <c:pt idx="96">
                  <c:v>0.90642712859999996</c:v>
                </c:pt>
                <c:pt idx="97">
                  <c:v>0.98836184170719998</c:v>
                </c:pt>
                <c:pt idx="98">
                  <c:v>0.98836184170719998</c:v>
                </c:pt>
                <c:pt idx="99">
                  <c:v>1.0295868546</c:v>
                </c:pt>
                <c:pt idx="100">
                  <c:v>1.0295868546</c:v>
                </c:pt>
                <c:pt idx="101">
                  <c:v>1.0708118674</c:v>
                </c:pt>
                <c:pt idx="102">
                  <c:v>1.153261893</c:v>
                </c:pt>
                <c:pt idx="103">
                  <c:v>1.153261893</c:v>
                </c:pt>
                <c:pt idx="104">
                  <c:v>1.153261893</c:v>
                </c:pt>
                <c:pt idx="105">
                  <c:v>1.1944869059999998</c:v>
                </c:pt>
                <c:pt idx="106">
                  <c:v>1.153261893</c:v>
                </c:pt>
                <c:pt idx="107">
                  <c:v>1.1944869059999998</c:v>
                </c:pt>
                <c:pt idx="108">
                  <c:v>1.3181619449999999</c:v>
                </c:pt>
                <c:pt idx="109">
                  <c:v>1.3181619449999999</c:v>
                </c:pt>
                <c:pt idx="110">
                  <c:v>1.3181619449999999</c:v>
                </c:pt>
                <c:pt idx="111">
                  <c:v>1.4006119699999999</c:v>
                </c:pt>
                <c:pt idx="112">
                  <c:v>1.4006119699999999</c:v>
                </c:pt>
                <c:pt idx="113">
                  <c:v>1.3593869569999999</c:v>
                </c:pt>
                <c:pt idx="114">
                  <c:v>1.4006119699999999</c:v>
                </c:pt>
                <c:pt idx="115">
                  <c:v>1.4006119699999999</c:v>
                </c:pt>
                <c:pt idx="116">
                  <c:v>1.483061996</c:v>
                </c:pt>
                <c:pt idx="117">
                  <c:v>1.441836983</c:v>
                </c:pt>
                <c:pt idx="118">
                  <c:v>1.483061996</c:v>
                </c:pt>
                <c:pt idx="119">
                  <c:v>1.441836983</c:v>
                </c:pt>
                <c:pt idx="120">
                  <c:v>1.5655120220000001</c:v>
                </c:pt>
                <c:pt idx="121">
                  <c:v>1.524287009</c:v>
                </c:pt>
                <c:pt idx="122">
                  <c:v>1.524287009</c:v>
                </c:pt>
                <c:pt idx="123">
                  <c:v>1.524287009</c:v>
                </c:pt>
                <c:pt idx="124">
                  <c:v>1.5655120220000001</c:v>
                </c:pt>
                <c:pt idx="125">
                  <c:v>1.6891870600000001</c:v>
                </c:pt>
                <c:pt idx="126">
                  <c:v>1.647962047</c:v>
                </c:pt>
                <c:pt idx="127">
                  <c:v>1.6891870600000001</c:v>
                </c:pt>
                <c:pt idx="128">
                  <c:v>1.7716370859999999</c:v>
                </c:pt>
                <c:pt idx="129">
                  <c:v>1.853571799</c:v>
                </c:pt>
                <c:pt idx="130">
                  <c:v>1.853571799</c:v>
                </c:pt>
                <c:pt idx="131">
                  <c:v>1.8947968120000001</c:v>
                </c:pt>
                <c:pt idx="132">
                  <c:v>1.8947968120000001</c:v>
                </c:pt>
                <c:pt idx="133">
                  <c:v>1.8947968120000001</c:v>
                </c:pt>
                <c:pt idx="134">
                  <c:v>1.8947968120000001</c:v>
                </c:pt>
                <c:pt idx="135">
                  <c:v>1.9360218250000001</c:v>
                </c:pt>
                <c:pt idx="136">
                  <c:v>1.9772468380000001</c:v>
                </c:pt>
                <c:pt idx="137">
                  <c:v>2.0184718500000001</c:v>
                </c:pt>
                <c:pt idx="138">
                  <c:v>2.10092188</c:v>
                </c:pt>
                <c:pt idx="139">
                  <c:v>2.0596968599999999</c:v>
                </c:pt>
                <c:pt idx="140">
                  <c:v>2.1421468900000002</c:v>
                </c:pt>
                <c:pt idx="141">
                  <c:v>2.2245969099999998</c:v>
                </c:pt>
                <c:pt idx="142">
                  <c:v>2.26582193</c:v>
                </c:pt>
                <c:pt idx="143">
                  <c:v>2.3070469400000002</c:v>
                </c:pt>
                <c:pt idx="144">
                  <c:v>2.34827195</c:v>
                </c:pt>
                <c:pt idx="145">
                  <c:v>2.3894969699999997</c:v>
                </c:pt>
                <c:pt idx="146">
                  <c:v>2.4719469900000002</c:v>
                </c:pt>
                <c:pt idx="147">
                  <c:v>2.4719469900000002</c:v>
                </c:pt>
                <c:pt idx="148">
                  <c:v>2.513172</c:v>
                </c:pt>
                <c:pt idx="149">
                  <c:v>2.4307219799999999</c:v>
                </c:pt>
                <c:pt idx="150">
                  <c:v>2.6368470400000001</c:v>
                </c:pt>
                <c:pt idx="151">
                  <c:v>2.67755674</c:v>
                </c:pt>
                <c:pt idx="152">
                  <c:v>2.5956220299999999</c:v>
                </c:pt>
                <c:pt idx="153">
                  <c:v>2.8836818099999997</c:v>
                </c:pt>
                <c:pt idx="154">
                  <c:v>2.7187817599999997</c:v>
                </c:pt>
                <c:pt idx="155">
                  <c:v>2.7187817599999997</c:v>
                </c:pt>
                <c:pt idx="156">
                  <c:v>2.8424567999999999</c:v>
                </c:pt>
                <c:pt idx="157">
                  <c:v>2.7600067699999999</c:v>
                </c:pt>
                <c:pt idx="158">
                  <c:v>2.8424567999999999</c:v>
                </c:pt>
                <c:pt idx="159">
                  <c:v>2.8836818099999997</c:v>
                </c:pt>
                <c:pt idx="160">
                  <c:v>3.0898068700000003</c:v>
                </c:pt>
                <c:pt idx="161">
                  <c:v>3.0485818599999996</c:v>
                </c:pt>
                <c:pt idx="162">
                  <c:v>3.1722568999999998</c:v>
                </c:pt>
                <c:pt idx="163">
                  <c:v>3.1310318800000001</c:v>
                </c:pt>
                <c:pt idx="164">
                  <c:v>3.2134819099999996</c:v>
                </c:pt>
                <c:pt idx="165">
                  <c:v>3.1722568999999998</c:v>
                </c:pt>
                <c:pt idx="166">
                  <c:v>3.2547069200000003</c:v>
                </c:pt>
                <c:pt idx="167">
                  <c:v>3.3783819599999996</c:v>
                </c:pt>
                <c:pt idx="168">
                  <c:v>3.3783819599999996</c:v>
                </c:pt>
                <c:pt idx="169">
                  <c:v>3.5020569999999998</c:v>
                </c:pt>
                <c:pt idx="170">
                  <c:v>3.5432820099999995</c:v>
                </c:pt>
                <c:pt idx="171">
                  <c:v>3.46083199</c:v>
                </c:pt>
                <c:pt idx="172">
                  <c:v>3.5839917100000003</c:v>
                </c:pt>
                <c:pt idx="173">
                  <c:v>3.7076667499999996</c:v>
                </c:pt>
                <c:pt idx="174">
                  <c:v>3.8313417899999997</c:v>
                </c:pt>
                <c:pt idx="175">
                  <c:v>3.7488917600000002</c:v>
                </c:pt>
                <c:pt idx="176">
                  <c:v>3.8725667999999995</c:v>
                </c:pt>
                <c:pt idx="177">
                  <c:v>3.7076667499999996</c:v>
                </c:pt>
                <c:pt idx="178">
                  <c:v>3.7076667499999996</c:v>
                </c:pt>
                <c:pt idx="179">
                  <c:v>3.8725667999999995</c:v>
                </c:pt>
                <c:pt idx="180">
                  <c:v>3.9962418399999997</c:v>
                </c:pt>
                <c:pt idx="181">
                  <c:v>3.9550168299999999</c:v>
                </c:pt>
                <c:pt idx="182">
                  <c:v>4.0374668600000003</c:v>
                </c:pt>
                <c:pt idx="183">
                  <c:v>4.0786918700000001</c:v>
                </c:pt>
                <c:pt idx="184">
                  <c:v>4.0374668600000003</c:v>
                </c:pt>
                <c:pt idx="185">
                  <c:v>4.0374668600000003</c:v>
                </c:pt>
                <c:pt idx="186">
                  <c:v>4.0786918700000001</c:v>
                </c:pt>
                <c:pt idx="187">
                  <c:v>4.1199168799999999</c:v>
                </c:pt>
                <c:pt idx="188">
                  <c:v>4.1611418899999997</c:v>
                </c:pt>
                <c:pt idx="189">
                  <c:v>4.0374668600000003</c:v>
                </c:pt>
                <c:pt idx="190">
                  <c:v>4.1611418899999997</c:v>
                </c:pt>
                <c:pt idx="191">
                  <c:v>3.9962418399999997</c:v>
                </c:pt>
                <c:pt idx="192">
                  <c:v>4.2023669100000003</c:v>
                </c:pt>
                <c:pt idx="193">
                  <c:v>4.2023669100000003</c:v>
                </c:pt>
                <c:pt idx="194">
                  <c:v>4.2023669100000003</c:v>
                </c:pt>
                <c:pt idx="195">
                  <c:v>4.2848169299999999</c:v>
                </c:pt>
                <c:pt idx="196">
                  <c:v>4.40849197</c:v>
                </c:pt>
                <c:pt idx="197">
                  <c:v>4.4492016699999999</c:v>
                </c:pt>
                <c:pt idx="198">
                  <c:v>4.5316517000000003</c:v>
                </c:pt>
                <c:pt idx="199">
                  <c:v>4.6553267399999996</c:v>
                </c:pt>
                <c:pt idx="200">
                  <c:v>4.8202267899999995</c:v>
                </c:pt>
                <c:pt idx="201">
                  <c:v>4.9439018299999997</c:v>
                </c:pt>
                <c:pt idx="202">
                  <c:v>4.90267681</c:v>
                </c:pt>
                <c:pt idx="203">
                  <c:v>4.90267681</c:v>
                </c:pt>
                <c:pt idx="204">
                  <c:v>5.0263518500000002</c:v>
                </c:pt>
                <c:pt idx="205">
                  <c:v>5.0263518500000002</c:v>
                </c:pt>
                <c:pt idx="206">
                  <c:v>5.0263518500000002</c:v>
                </c:pt>
                <c:pt idx="207">
                  <c:v>5.1912519000000001</c:v>
                </c:pt>
                <c:pt idx="208">
                  <c:v>5.0263518500000002</c:v>
                </c:pt>
                <c:pt idx="209">
                  <c:v>5.1912519000000001</c:v>
                </c:pt>
                <c:pt idx="210">
                  <c:v>5.06757686</c:v>
                </c:pt>
                <c:pt idx="211">
                  <c:v>4.90267681</c:v>
                </c:pt>
                <c:pt idx="212">
                  <c:v>4.9439018299999997</c:v>
                </c:pt>
                <c:pt idx="213">
                  <c:v>4.9439018299999997</c:v>
                </c:pt>
                <c:pt idx="214">
                  <c:v>4.9851268400000004</c:v>
                </c:pt>
                <c:pt idx="215">
                  <c:v>5.0263518500000002</c:v>
                </c:pt>
                <c:pt idx="216">
                  <c:v>5.06757686</c:v>
                </c:pt>
                <c:pt idx="217">
                  <c:v>5.2737019300000005</c:v>
                </c:pt>
                <c:pt idx="218">
                  <c:v>5.3144116300000004</c:v>
                </c:pt>
                <c:pt idx="219">
                  <c:v>5.39686165</c:v>
                </c:pt>
                <c:pt idx="220">
                  <c:v>5.5205366900000001</c:v>
                </c:pt>
                <c:pt idx="221">
                  <c:v>5.4793116800000004</c:v>
                </c:pt>
                <c:pt idx="222">
                  <c:v>5.7266617599999998</c:v>
                </c:pt>
                <c:pt idx="223">
                  <c:v>5.5617617099999999</c:v>
                </c:pt>
                <c:pt idx="224">
                  <c:v>5.8503368</c:v>
                </c:pt>
                <c:pt idx="225">
                  <c:v>5.9740118300000002</c:v>
                </c:pt>
                <c:pt idx="226">
                  <c:v>5.8915618099999998</c:v>
                </c:pt>
                <c:pt idx="227">
                  <c:v>5.7266617599999998</c:v>
                </c:pt>
                <c:pt idx="228">
                  <c:v>5.7678867700000005</c:v>
                </c:pt>
                <c:pt idx="229">
                  <c:v>5.9327868200000005</c:v>
                </c:pt>
                <c:pt idx="230">
                  <c:v>5.9327868200000005</c:v>
                </c:pt>
                <c:pt idx="231">
                  <c:v>5.9740118300000002</c:v>
                </c:pt>
                <c:pt idx="232">
                  <c:v>6.01523685</c:v>
                </c:pt>
                <c:pt idx="233">
                  <c:v>6.17962159</c:v>
                </c:pt>
                <c:pt idx="234">
                  <c:v>5.8503368</c:v>
                </c:pt>
                <c:pt idx="235">
                  <c:v>5.6854367400000001</c:v>
                </c:pt>
                <c:pt idx="236">
                  <c:v>5.9327868200000005</c:v>
                </c:pt>
                <c:pt idx="237">
                  <c:v>5.9740118300000002</c:v>
                </c:pt>
                <c:pt idx="238">
                  <c:v>5.9740118300000002</c:v>
                </c:pt>
                <c:pt idx="239">
                  <c:v>6.0976868700000004</c:v>
                </c:pt>
                <c:pt idx="240">
                  <c:v>6.0564618599999998</c:v>
                </c:pt>
                <c:pt idx="241">
                  <c:v>5.9327868200000005</c:v>
                </c:pt>
                <c:pt idx="242">
                  <c:v>6.2208465999999998</c:v>
                </c:pt>
                <c:pt idx="243">
                  <c:v>6.0564618599999998</c:v>
                </c:pt>
                <c:pt idx="244">
                  <c:v>6.4269716600000004</c:v>
                </c:pt>
                <c:pt idx="245">
                  <c:v>6.5506467000000006</c:v>
                </c:pt>
                <c:pt idx="246">
                  <c:v>6.5094216899999999</c:v>
                </c:pt>
                <c:pt idx="247">
                  <c:v>6.6743217399999999</c:v>
                </c:pt>
                <c:pt idx="248">
                  <c:v>6.5506467000000006</c:v>
                </c:pt>
                <c:pt idx="249">
                  <c:v>6.5506467000000006</c:v>
                </c:pt>
                <c:pt idx="250">
                  <c:v>6.5506467000000006</c:v>
                </c:pt>
                <c:pt idx="251">
                  <c:v>6.5506467000000006</c:v>
                </c:pt>
                <c:pt idx="252">
                  <c:v>6.9216718200000003</c:v>
                </c:pt>
                <c:pt idx="253">
                  <c:v>6.8804468000000005</c:v>
                </c:pt>
                <c:pt idx="254">
                  <c:v>6.6743217399999999</c:v>
                </c:pt>
                <c:pt idx="255">
                  <c:v>6.96289683</c:v>
                </c:pt>
                <c:pt idx="256">
                  <c:v>7.0041218399999998</c:v>
                </c:pt>
                <c:pt idx="257">
                  <c:v>7.4983066799999998</c:v>
                </c:pt>
                <c:pt idx="258">
                  <c:v>6.9216718200000003</c:v>
                </c:pt>
                <c:pt idx="259">
                  <c:v>5.7266617599999998</c:v>
                </c:pt>
                <c:pt idx="260">
                  <c:v>2.9661318300000001</c:v>
                </c:pt>
                <c:pt idx="261">
                  <c:v>2.6368470400000001</c:v>
                </c:pt>
                <c:pt idx="262">
                  <c:v>2.2245969099999998</c:v>
                </c:pt>
                <c:pt idx="263">
                  <c:v>1.4006119699999999</c:v>
                </c:pt>
                <c:pt idx="264">
                  <c:v>1.11203688</c:v>
                </c:pt>
                <c:pt idx="265">
                  <c:v>1.0295868546</c:v>
                </c:pt>
                <c:pt idx="266">
                  <c:v>1.153261893</c:v>
                </c:pt>
                <c:pt idx="267">
                  <c:v>0.94713682879999994</c:v>
                </c:pt>
                <c:pt idx="268">
                  <c:v>0.90642712859999996</c:v>
                </c:pt>
                <c:pt idx="269">
                  <c:v>0.90642712859999996</c:v>
                </c:pt>
                <c:pt idx="270">
                  <c:v>0.90642712859999996</c:v>
                </c:pt>
                <c:pt idx="271">
                  <c:v>0.94713682879999994</c:v>
                </c:pt>
                <c:pt idx="272">
                  <c:v>0.78275209000000001</c:v>
                </c:pt>
                <c:pt idx="273">
                  <c:v>0.78275209000000001</c:v>
                </c:pt>
                <c:pt idx="274">
                  <c:v>0.78275209000000001</c:v>
                </c:pt>
                <c:pt idx="275">
                  <c:v>0.78275209000000001</c:v>
                </c:pt>
                <c:pt idx="276">
                  <c:v>0.78275209000000001</c:v>
                </c:pt>
                <c:pt idx="277">
                  <c:v>0.78275209000000001</c:v>
                </c:pt>
                <c:pt idx="278">
                  <c:v>0.74152707699999998</c:v>
                </c:pt>
                <c:pt idx="279">
                  <c:v>0.78275209000000001</c:v>
                </c:pt>
                <c:pt idx="280">
                  <c:v>0.74152707699999998</c:v>
                </c:pt>
                <c:pt idx="281">
                  <c:v>0.82397710299999993</c:v>
                </c:pt>
                <c:pt idx="282">
                  <c:v>0.78275209000000001</c:v>
                </c:pt>
                <c:pt idx="283">
                  <c:v>0.70030206399999995</c:v>
                </c:pt>
                <c:pt idx="284">
                  <c:v>0.78275209000000001</c:v>
                </c:pt>
                <c:pt idx="285">
                  <c:v>0.74152707699999998</c:v>
                </c:pt>
                <c:pt idx="286">
                  <c:v>0.78275209000000001</c:v>
                </c:pt>
                <c:pt idx="287">
                  <c:v>0.70030206399999995</c:v>
                </c:pt>
                <c:pt idx="288">
                  <c:v>0.70030206399999995</c:v>
                </c:pt>
                <c:pt idx="289">
                  <c:v>0.78275209000000001</c:v>
                </c:pt>
                <c:pt idx="290">
                  <c:v>0.74152707699999998</c:v>
                </c:pt>
                <c:pt idx="291">
                  <c:v>0.74152707699999998</c:v>
                </c:pt>
                <c:pt idx="292">
                  <c:v>0.70030206399999995</c:v>
                </c:pt>
                <c:pt idx="293">
                  <c:v>0.70030206399999995</c:v>
                </c:pt>
                <c:pt idx="294">
                  <c:v>0.70030206399999995</c:v>
                </c:pt>
                <c:pt idx="295">
                  <c:v>0.74152707699999998</c:v>
                </c:pt>
                <c:pt idx="296">
                  <c:v>0.70030206399999995</c:v>
                </c:pt>
                <c:pt idx="297">
                  <c:v>0.659077052</c:v>
                </c:pt>
                <c:pt idx="298">
                  <c:v>0.659077052</c:v>
                </c:pt>
                <c:pt idx="299">
                  <c:v>0.70030206399999995</c:v>
                </c:pt>
                <c:pt idx="300">
                  <c:v>0.61785203899999996</c:v>
                </c:pt>
                <c:pt idx="301">
                  <c:v>0.659077052</c:v>
                </c:pt>
                <c:pt idx="302">
                  <c:v>0.659077052</c:v>
                </c:pt>
                <c:pt idx="303">
                  <c:v>0.61785203899999996</c:v>
                </c:pt>
                <c:pt idx="304">
                  <c:v>0.61785203899999996</c:v>
                </c:pt>
                <c:pt idx="305">
                  <c:v>0.61785203899999996</c:v>
                </c:pt>
                <c:pt idx="306">
                  <c:v>0.659077052</c:v>
                </c:pt>
                <c:pt idx="307">
                  <c:v>0.70030206399999995</c:v>
                </c:pt>
                <c:pt idx="308">
                  <c:v>0.74152707699999998</c:v>
                </c:pt>
                <c:pt idx="309">
                  <c:v>0.659077052</c:v>
                </c:pt>
                <c:pt idx="310">
                  <c:v>0.659077052</c:v>
                </c:pt>
                <c:pt idx="311">
                  <c:v>0.659077052</c:v>
                </c:pt>
                <c:pt idx="312">
                  <c:v>0.70030206399999995</c:v>
                </c:pt>
                <c:pt idx="313">
                  <c:v>0.70030206399999995</c:v>
                </c:pt>
                <c:pt idx="314">
                  <c:v>0.61785203899999996</c:v>
                </c:pt>
                <c:pt idx="315">
                  <c:v>0.61785203899999996</c:v>
                </c:pt>
                <c:pt idx="316">
                  <c:v>0.659077052</c:v>
                </c:pt>
                <c:pt idx="317">
                  <c:v>0.61785203899999996</c:v>
                </c:pt>
                <c:pt idx="318">
                  <c:v>0.74152707699999998</c:v>
                </c:pt>
                <c:pt idx="319">
                  <c:v>0.659077052</c:v>
                </c:pt>
                <c:pt idx="320">
                  <c:v>0.659077052</c:v>
                </c:pt>
                <c:pt idx="321">
                  <c:v>0.659077052</c:v>
                </c:pt>
                <c:pt idx="322">
                  <c:v>0.659077052</c:v>
                </c:pt>
                <c:pt idx="323">
                  <c:v>0.659077052</c:v>
                </c:pt>
                <c:pt idx="324">
                  <c:v>0.659077052</c:v>
                </c:pt>
                <c:pt idx="325">
                  <c:v>0.659077052</c:v>
                </c:pt>
                <c:pt idx="326">
                  <c:v>0.659077052</c:v>
                </c:pt>
                <c:pt idx="327">
                  <c:v>0.659077052</c:v>
                </c:pt>
                <c:pt idx="328">
                  <c:v>0.659077052</c:v>
                </c:pt>
                <c:pt idx="329">
                  <c:v>0.74152707699999998</c:v>
                </c:pt>
                <c:pt idx="330">
                  <c:v>0.659077052</c:v>
                </c:pt>
                <c:pt idx="331">
                  <c:v>0.70030206399999995</c:v>
                </c:pt>
                <c:pt idx="332">
                  <c:v>0.74152707699999998</c:v>
                </c:pt>
                <c:pt idx="333">
                  <c:v>0.61785203899999996</c:v>
                </c:pt>
                <c:pt idx="334">
                  <c:v>0.659077052</c:v>
                </c:pt>
                <c:pt idx="335">
                  <c:v>0.659077052</c:v>
                </c:pt>
                <c:pt idx="336">
                  <c:v>0.74152707699999998</c:v>
                </c:pt>
                <c:pt idx="337">
                  <c:v>0.74152707699999998</c:v>
                </c:pt>
                <c:pt idx="338">
                  <c:v>0.70030206399999995</c:v>
                </c:pt>
                <c:pt idx="339">
                  <c:v>0.70030206399999995</c:v>
                </c:pt>
                <c:pt idx="340">
                  <c:v>0.61785203899999996</c:v>
                </c:pt>
                <c:pt idx="341">
                  <c:v>0.61785203899999996</c:v>
                </c:pt>
                <c:pt idx="342">
                  <c:v>0.659077052</c:v>
                </c:pt>
                <c:pt idx="343">
                  <c:v>0.659077052</c:v>
                </c:pt>
                <c:pt idx="344">
                  <c:v>0.659077052</c:v>
                </c:pt>
                <c:pt idx="345">
                  <c:v>0.70030206399999995</c:v>
                </c:pt>
                <c:pt idx="346">
                  <c:v>0.61785203899999996</c:v>
                </c:pt>
                <c:pt idx="347">
                  <c:v>0.57662702599999993</c:v>
                </c:pt>
                <c:pt idx="348">
                  <c:v>0.61785203899999996</c:v>
                </c:pt>
                <c:pt idx="349">
                  <c:v>0.57662702599999993</c:v>
                </c:pt>
                <c:pt idx="350">
                  <c:v>0.57662702599999993</c:v>
                </c:pt>
                <c:pt idx="351">
                  <c:v>0.61785203899999996</c:v>
                </c:pt>
                <c:pt idx="352">
                  <c:v>0.61785203899999996</c:v>
                </c:pt>
                <c:pt idx="353">
                  <c:v>0.659077052</c:v>
                </c:pt>
                <c:pt idx="354">
                  <c:v>0.61785203899999996</c:v>
                </c:pt>
                <c:pt idx="355">
                  <c:v>0.61785203899999996</c:v>
                </c:pt>
                <c:pt idx="356">
                  <c:v>0.57662702599999993</c:v>
                </c:pt>
                <c:pt idx="357">
                  <c:v>0.57662702599999993</c:v>
                </c:pt>
                <c:pt idx="358">
                  <c:v>0.57662702599999993</c:v>
                </c:pt>
                <c:pt idx="359">
                  <c:v>0.61785203899999996</c:v>
                </c:pt>
                <c:pt idx="360">
                  <c:v>0.5354020129999999</c:v>
                </c:pt>
                <c:pt idx="361">
                  <c:v>0.57662702599999993</c:v>
                </c:pt>
                <c:pt idx="362">
                  <c:v>0.57662702599999993</c:v>
                </c:pt>
                <c:pt idx="363">
                  <c:v>0.57662702599999993</c:v>
                </c:pt>
                <c:pt idx="364">
                  <c:v>0.57662702599999993</c:v>
                </c:pt>
                <c:pt idx="365">
                  <c:v>0.57662702599999993</c:v>
                </c:pt>
                <c:pt idx="366">
                  <c:v>0.61785203899999996</c:v>
                </c:pt>
                <c:pt idx="367">
                  <c:v>0.57662702599999993</c:v>
                </c:pt>
                <c:pt idx="368">
                  <c:v>0.61785203899999996</c:v>
                </c:pt>
                <c:pt idx="369">
                  <c:v>0.61785203899999996</c:v>
                </c:pt>
                <c:pt idx="370">
                  <c:v>0.659077052</c:v>
                </c:pt>
                <c:pt idx="371">
                  <c:v>0.57662702599999993</c:v>
                </c:pt>
                <c:pt idx="372">
                  <c:v>0.61785203899999996</c:v>
                </c:pt>
                <c:pt idx="373">
                  <c:v>0.61785203899999996</c:v>
                </c:pt>
                <c:pt idx="374">
                  <c:v>0.57662702599999993</c:v>
                </c:pt>
                <c:pt idx="375">
                  <c:v>0.5354020129999999</c:v>
                </c:pt>
                <c:pt idx="376">
                  <c:v>0.5354020129999999</c:v>
                </c:pt>
                <c:pt idx="377">
                  <c:v>0.61785203899999996</c:v>
                </c:pt>
                <c:pt idx="378">
                  <c:v>0.61785203899999996</c:v>
                </c:pt>
                <c:pt idx="379">
                  <c:v>0.57662702599999993</c:v>
                </c:pt>
                <c:pt idx="380">
                  <c:v>0.61785203899999996</c:v>
                </c:pt>
                <c:pt idx="381">
                  <c:v>0.57662702599999993</c:v>
                </c:pt>
                <c:pt idx="382">
                  <c:v>0.61785203899999996</c:v>
                </c:pt>
                <c:pt idx="383">
                  <c:v>0.61785203899999996</c:v>
                </c:pt>
                <c:pt idx="384">
                  <c:v>0.57662702599999993</c:v>
                </c:pt>
                <c:pt idx="385">
                  <c:v>0.5354020129999999</c:v>
                </c:pt>
                <c:pt idx="386">
                  <c:v>0.57662702599999993</c:v>
                </c:pt>
                <c:pt idx="387">
                  <c:v>0.61785203899999996</c:v>
                </c:pt>
                <c:pt idx="388">
                  <c:v>0.61785203899999996</c:v>
                </c:pt>
                <c:pt idx="389">
                  <c:v>0.5354020129999999</c:v>
                </c:pt>
                <c:pt idx="390">
                  <c:v>0.57662702599999993</c:v>
                </c:pt>
                <c:pt idx="391">
                  <c:v>0.5354020129999999</c:v>
                </c:pt>
                <c:pt idx="392">
                  <c:v>0.61785203899999996</c:v>
                </c:pt>
                <c:pt idx="393">
                  <c:v>0.61785203899999996</c:v>
                </c:pt>
                <c:pt idx="394">
                  <c:v>0.57662702599999993</c:v>
                </c:pt>
                <c:pt idx="395">
                  <c:v>0.61785203899999996</c:v>
                </c:pt>
                <c:pt idx="396">
                  <c:v>0.61785203899999996</c:v>
                </c:pt>
                <c:pt idx="397">
                  <c:v>0.57662702599999993</c:v>
                </c:pt>
                <c:pt idx="398">
                  <c:v>0.5354020129999999</c:v>
                </c:pt>
                <c:pt idx="399">
                  <c:v>0.5354020129999999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A6E-4A29-A37C-45C48CFA1847}"/>
            </c:ext>
          </c:extLst>
        </c:ser>
        <c:ser>
          <c:idx val="1"/>
          <c:order val="1"/>
          <c:tx>
            <c:strRef>
              <c:f>Test!$J$55:$L$55</c:f>
              <c:strCache>
                <c:ptCount val="1"/>
                <c:pt idx="0">
                  <c:v>VF6f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Meas!$AZ$2:$AZ$7001</c:f>
              <c:numCache>
                <c:formatCode>General</c:formatCode>
                <c:ptCount val="7000"/>
                <c:pt idx="0">
                  <c:v>0</c:v>
                </c:pt>
                <c:pt idx="1">
                  <c:v>0.40900820916047043</c:v>
                </c:pt>
                <c:pt idx="2">
                  <c:v>0.41766686309274265</c:v>
                </c:pt>
                <c:pt idx="3">
                  <c:v>0.42065307056231022</c:v>
                </c:pt>
                <c:pt idx="4">
                  <c:v>0.42443755598729255</c:v>
                </c:pt>
                <c:pt idx="5">
                  <c:v>0.43051795597423792</c:v>
                </c:pt>
                <c:pt idx="6">
                  <c:v>0.42319848475154576</c:v>
                </c:pt>
                <c:pt idx="7">
                  <c:v>0.41974456867786131</c:v>
                </c:pt>
                <c:pt idx="8">
                  <c:v>0.42631341567490572</c:v>
                </c:pt>
                <c:pt idx="9">
                  <c:v>0.42500274066136629</c:v>
                </c:pt>
                <c:pt idx="10">
                  <c:v>0.42165912035220682</c:v>
                </c:pt>
                <c:pt idx="11">
                  <c:v>0.42096921704981838</c:v>
                </c:pt>
                <c:pt idx="12">
                  <c:v>0.41723103419970775</c:v>
                </c:pt>
                <c:pt idx="13">
                  <c:v>0.42573580841637165</c:v>
                </c:pt>
                <c:pt idx="14">
                  <c:v>0.42932357998117776</c:v>
                </c:pt>
                <c:pt idx="15">
                  <c:v>0.42149286697716287</c:v>
                </c:pt>
                <c:pt idx="16">
                  <c:v>0.41892744129159237</c:v>
                </c:pt>
                <c:pt idx="17">
                  <c:v>0.4229364944198436</c:v>
                </c:pt>
                <c:pt idx="18">
                  <c:v>0.42219107995159194</c:v>
                </c:pt>
                <c:pt idx="19">
                  <c:v>0.42183248644535326</c:v>
                </c:pt>
                <c:pt idx="20">
                  <c:v>0.42202649784856378</c:v>
                </c:pt>
                <c:pt idx="21">
                  <c:v>0.41338909260042495</c:v>
                </c:pt>
                <c:pt idx="22">
                  <c:v>0.42205894221851153</c:v>
                </c:pt>
                <c:pt idx="23">
                  <c:v>0.43211386317056688</c:v>
                </c:pt>
                <c:pt idx="24">
                  <c:v>0.4284959676236636</c:v>
                </c:pt>
                <c:pt idx="25">
                  <c:v>0.43085274624533321</c:v>
                </c:pt>
                <c:pt idx="26">
                  <c:v>0.42710459767596104</c:v>
                </c:pt>
                <c:pt idx="27">
                  <c:v>0.41903615781121878</c:v>
                </c:pt>
                <c:pt idx="28">
                  <c:v>0.43170086972131055</c:v>
                </c:pt>
                <c:pt idx="29">
                  <c:v>0.42751375937685271</c:v>
                </c:pt>
                <c:pt idx="30">
                  <c:v>0.41949510516245431</c:v>
                </c:pt>
                <c:pt idx="31">
                  <c:v>0.42026248220461637</c:v>
                </c:pt>
                <c:pt idx="32">
                  <c:v>0.41661488277719144</c:v>
                </c:pt>
                <c:pt idx="33">
                  <c:v>0.42310096088176224</c:v>
                </c:pt>
                <c:pt idx="34">
                  <c:v>0.43202989424466248</c:v>
                </c:pt>
                <c:pt idx="35">
                  <c:v>0.4301802575377458</c:v>
                </c:pt>
                <c:pt idx="36">
                  <c:v>0.42569254639689447</c:v>
                </c:pt>
                <c:pt idx="37">
                  <c:v>0.42780581678050655</c:v>
                </c:pt>
                <c:pt idx="38">
                  <c:v>0.42581594609037421</c:v>
                </c:pt>
                <c:pt idx="39">
                  <c:v>0.43427922658961343</c:v>
                </c:pt>
                <c:pt idx="40">
                  <c:v>0.43787887760435246</c:v>
                </c:pt>
                <c:pt idx="41">
                  <c:v>0.42889196029111137</c:v>
                </c:pt>
                <c:pt idx="42">
                  <c:v>0.42865162195851431</c:v>
                </c:pt>
                <c:pt idx="43">
                  <c:v>0.4331285899402138</c:v>
                </c:pt>
                <c:pt idx="44">
                  <c:v>0.430136945951681</c:v>
                </c:pt>
                <c:pt idx="45">
                  <c:v>0.43609425858992995</c:v>
                </c:pt>
                <c:pt idx="46">
                  <c:v>0.42531333266992311</c:v>
                </c:pt>
                <c:pt idx="47">
                  <c:v>0.42515624470634544</c:v>
                </c:pt>
                <c:pt idx="48">
                  <c:v>0.44137687892108551</c:v>
                </c:pt>
                <c:pt idx="49">
                  <c:v>0.43907398944084647</c:v>
                </c:pt>
                <c:pt idx="50">
                  <c:v>0.44427197086760145</c:v>
                </c:pt>
                <c:pt idx="51">
                  <c:v>0.45268139928720191</c:v>
                </c:pt>
                <c:pt idx="52">
                  <c:v>0.45246932689998504</c:v>
                </c:pt>
                <c:pt idx="53">
                  <c:v>0.45854876504274544</c:v>
                </c:pt>
                <c:pt idx="54">
                  <c:v>0.45447121862496165</c:v>
                </c:pt>
                <c:pt idx="55">
                  <c:v>0.44831540338258202</c:v>
                </c:pt>
                <c:pt idx="56">
                  <c:v>0.46117334200278098</c:v>
                </c:pt>
                <c:pt idx="57">
                  <c:v>0.46495940630733396</c:v>
                </c:pt>
                <c:pt idx="58">
                  <c:v>0.46996186689514857</c:v>
                </c:pt>
                <c:pt idx="59">
                  <c:v>0.47794396736767519</c:v>
                </c:pt>
                <c:pt idx="60">
                  <c:v>0.4806427120588303</c:v>
                </c:pt>
                <c:pt idx="61">
                  <c:v>0.48862997646664075</c:v>
                </c:pt>
                <c:pt idx="62">
                  <c:v>0.49258455144519636</c:v>
                </c:pt>
                <c:pt idx="63">
                  <c:v>0.49095040311126242</c:v>
                </c:pt>
                <c:pt idx="64">
                  <c:v>0.4969859952227621</c:v>
                </c:pt>
                <c:pt idx="65">
                  <c:v>0.50076804799391783</c:v>
                </c:pt>
                <c:pt idx="66">
                  <c:v>0.50000690366671929</c:v>
                </c:pt>
                <c:pt idx="67">
                  <c:v>0.5050157865237922</c:v>
                </c:pt>
                <c:pt idx="68">
                  <c:v>0.50787030690934198</c:v>
                </c:pt>
                <c:pt idx="69">
                  <c:v>0.51080017496087993</c:v>
                </c:pt>
                <c:pt idx="70">
                  <c:v>0.51333528873138012</c:v>
                </c:pt>
                <c:pt idx="71">
                  <c:v>0.50531858546344532</c:v>
                </c:pt>
                <c:pt idx="72">
                  <c:v>0.49981630839997032</c:v>
                </c:pt>
                <c:pt idx="73">
                  <c:v>0.5094056980085927</c:v>
                </c:pt>
                <c:pt idx="74">
                  <c:v>0.51367722685422501</c:v>
                </c:pt>
                <c:pt idx="75">
                  <c:v>0.51260654106595649</c:v>
                </c:pt>
                <c:pt idx="76">
                  <c:v>0.51383403991116938</c:v>
                </c:pt>
                <c:pt idx="77">
                  <c:v>0.52048178562895819</c:v>
                </c:pt>
                <c:pt idx="78">
                  <c:v>0.53475434760221463</c:v>
                </c:pt>
                <c:pt idx="79">
                  <c:v>0.54279304546727059</c:v>
                </c:pt>
                <c:pt idx="80">
                  <c:v>0.54749404916179167</c:v>
                </c:pt>
                <c:pt idx="81">
                  <c:v>0.55955035883124904</c:v>
                </c:pt>
                <c:pt idx="82">
                  <c:v>0.57363992667057584</c:v>
                </c:pt>
                <c:pt idx="83">
                  <c:v>0.58446344932679717</c:v>
                </c:pt>
                <c:pt idx="84">
                  <c:v>0.58876762822283724</c:v>
                </c:pt>
                <c:pt idx="85">
                  <c:v>0.59348570233158526</c:v>
                </c:pt>
                <c:pt idx="86">
                  <c:v>0.60104310632488844</c:v>
                </c:pt>
                <c:pt idx="87">
                  <c:v>0.60707195931519775</c:v>
                </c:pt>
                <c:pt idx="88">
                  <c:v>0.61531183150239099</c:v>
                </c:pt>
                <c:pt idx="89">
                  <c:v>0.62405730635948642</c:v>
                </c:pt>
                <c:pt idx="90">
                  <c:v>0.63445682092799205</c:v>
                </c:pt>
                <c:pt idx="91">
                  <c:v>0.64207968581382968</c:v>
                </c:pt>
                <c:pt idx="92">
                  <c:v>0.64701203437793597</c:v>
                </c:pt>
                <c:pt idx="93">
                  <c:v>0.65349538330703894</c:v>
                </c:pt>
                <c:pt idx="94">
                  <c:v>0.65662462761305329</c:v>
                </c:pt>
                <c:pt idx="95">
                  <c:v>0.65267603488506931</c:v>
                </c:pt>
                <c:pt idx="96">
                  <c:v>0.65229442806042981</c:v>
                </c:pt>
                <c:pt idx="97">
                  <c:v>0.65636809344492397</c:v>
                </c:pt>
                <c:pt idx="98">
                  <c:v>0.66522840283331364</c:v>
                </c:pt>
                <c:pt idx="99">
                  <c:v>0.66714079444671814</c:v>
                </c:pt>
                <c:pt idx="100">
                  <c:v>0.6693342890583196</c:v>
                </c:pt>
                <c:pt idx="101">
                  <c:v>0.67830527633959625</c:v>
                </c:pt>
                <c:pt idx="102">
                  <c:v>0.69109184447486005</c:v>
                </c:pt>
                <c:pt idx="103">
                  <c:v>0.70604855537465583</c:v>
                </c:pt>
                <c:pt idx="104">
                  <c:v>0.71256201226705707</c:v>
                </c:pt>
                <c:pt idx="105">
                  <c:v>0.71893123868833619</c:v>
                </c:pt>
                <c:pt idx="106">
                  <c:v>0.73230706718121774</c:v>
                </c:pt>
                <c:pt idx="107">
                  <c:v>0.75228772351640283</c:v>
                </c:pt>
                <c:pt idx="108">
                  <c:v>0.77011436575129222</c:v>
                </c:pt>
                <c:pt idx="109">
                  <c:v>0.78674743525296342</c:v>
                </c:pt>
                <c:pt idx="110">
                  <c:v>0.80404606940703438</c:v>
                </c:pt>
                <c:pt idx="111">
                  <c:v>0.8174643204561115</c:v>
                </c:pt>
                <c:pt idx="112">
                  <c:v>0.82915134648910283</c:v>
                </c:pt>
                <c:pt idx="113">
                  <c:v>0.84843992905172139</c:v>
                </c:pt>
                <c:pt idx="114">
                  <c:v>0.86623607261531688</c:v>
                </c:pt>
                <c:pt idx="115">
                  <c:v>0.88592836844181178</c:v>
                </c:pt>
                <c:pt idx="116">
                  <c:v>0.89972075456500278</c:v>
                </c:pt>
                <c:pt idx="117">
                  <c:v>0.90773027658923855</c:v>
                </c:pt>
                <c:pt idx="118">
                  <c:v>0.92654734158212781</c:v>
                </c:pt>
                <c:pt idx="119">
                  <c:v>0.94313080643734271</c:v>
                </c:pt>
                <c:pt idx="120">
                  <c:v>0.95249162321820635</c:v>
                </c:pt>
                <c:pt idx="121">
                  <c:v>0.95955846013409718</c:v>
                </c:pt>
                <c:pt idx="122">
                  <c:v>0.96615984097643282</c:v>
                </c:pt>
                <c:pt idx="123">
                  <c:v>0.97817802730079728</c:v>
                </c:pt>
                <c:pt idx="124">
                  <c:v>0.98880205181603109</c:v>
                </c:pt>
                <c:pt idx="125">
                  <c:v>0.9918289539262527</c:v>
                </c:pt>
                <c:pt idx="126">
                  <c:v>0.99962806266434534</c:v>
                </c:pt>
                <c:pt idx="127">
                  <c:v>1.0174640690689969</c:v>
                </c:pt>
                <c:pt idx="128">
                  <c:v>1.034854909236425</c:v>
                </c:pt>
                <c:pt idx="129">
                  <c:v>1.0462944136841066</c:v>
                </c:pt>
                <c:pt idx="130">
                  <c:v>1.0611825412439946</c:v>
                </c:pt>
                <c:pt idx="131">
                  <c:v>1.078120247873722</c:v>
                </c:pt>
                <c:pt idx="132">
                  <c:v>1.1090611575904246</c:v>
                </c:pt>
                <c:pt idx="133">
                  <c:v>1.1381228512989066</c:v>
                </c:pt>
                <c:pt idx="134">
                  <c:v>1.1597464899544718</c:v>
                </c:pt>
                <c:pt idx="135">
                  <c:v>1.1798487911107096</c:v>
                </c:pt>
                <c:pt idx="136">
                  <c:v>1.1980475104211781</c:v>
                </c:pt>
                <c:pt idx="137">
                  <c:v>1.2259914639857123</c:v>
                </c:pt>
                <c:pt idx="138">
                  <c:v>1.250931255312159</c:v>
                </c:pt>
                <c:pt idx="139">
                  <c:v>1.2683823436845554</c:v>
                </c:pt>
                <c:pt idx="140">
                  <c:v>1.2839795432247569</c:v>
                </c:pt>
                <c:pt idx="141">
                  <c:v>1.3004027881289837</c:v>
                </c:pt>
                <c:pt idx="142">
                  <c:v>1.3235122036638061</c:v>
                </c:pt>
                <c:pt idx="143">
                  <c:v>1.3381901177373072</c:v>
                </c:pt>
                <c:pt idx="144">
                  <c:v>1.3427468139004333</c:v>
                </c:pt>
                <c:pt idx="145">
                  <c:v>1.367416652138822</c:v>
                </c:pt>
                <c:pt idx="146">
                  <c:v>1.3939765588872857</c:v>
                </c:pt>
                <c:pt idx="147">
                  <c:v>1.4146505086428991</c:v>
                </c:pt>
                <c:pt idx="148">
                  <c:v>1.4401308810524323</c:v>
                </c:pt>
                <c:pt idx="149">
                  <c:v>1.4600000492283398</c:v>
                </c:pt>
                <c:pt idx="150">
                  <c:v>1.4857057019587099</c:v>
                </c:pt>
                <c:pt idx="151">
                  <c:v>1.5157786743845025</c:v>
                </c:pt>
                <c:pt idx="152">
                  <c:v>1.5333384488396042</c:v>
                </c:pt>
                <c:pt idx="153">
                  <c:v>1.5502357221421728</c:v>
                </c:pt>
                <c:pt idx="154">
                  <c:v>1.5771766508381126</c:v>
                </c:pt>
                <c:pt idx="155">
                  <c:v>1.5951774759348754</c:v>
                </c:pt>
                <c:pt idx="156">
                  <c:v>1.6208755368825862</c:v>
                </c:pt>
                <c:pt idx="157">
                  <c:v>1.652425049032318</c:v>
                </c:pt>
                <c:pt idx="158">
                  <c:v>1.66871483660028</c:v>
                </c:pt>
                <c:pt idx="159">
                  <c:v>1.6826603444578667</c:v>
                </c:pt>
                <c:pt idx="160">
                  <c:v>1.6963744651609045</c:v>
                </c:pt>
                <c:pt idx="161">
                  <c:v>1.7158097072655689</c:v>
                </c:pt>
                <c:pt idx="162">
                  <c:v>1.7453096907226475</c:v>
                </c:pt>
                <c:pt idx="163">
                  <c:v>1.7668707761274296</c:v>
                </c:pt>
                <c:pt idx="164">
                  <c:v>1.7849786077493337</c:v>
                </c:pt>
                <c:pt idx="165">
                  <c:v>1.8143223106186588</c:v>
                </c:pt>
                <c:pt idx="166">
                  <c:v>1.8472113068616201</c:v>
                </c:pt>
                <c:pt idx="167">
                  <c:v>1.880785055621411</c:v>
                </c:pt>
                <c:pt idx="168">
                  <c:v>1.9127295012107215</c:v>
                </c:pt>
                <c:pt idx="169">
                  <c:v>1.9339515715645776</c:v>
                </c:pt>
                <c:pt idx="170">
                  <c:v>1.9600944927968951</c:v>
                </c:pt>
                <c:pt idx="171">
                  <c:v>1.9998156529608748</c:v>
                </c:pt>
                <c:pt idx="172">
                  <c:v>2.042652175855205</c:v>
                </c:pt>
                <c:pt idx="173">
                  <c:v>2.0773920749587367</c:v>
                </c:pt>
                <c:pt idx="174">
                  <c:v>2.1054104245877978</c:v>
                </c:pt>
                <c:pt idx="175">
                  <c:v>2.1432399723224109</c:v>
                </c:pt>
                <c:pt idx="176">
                  <c:v>2.1900311065517979</c:v>
                </c:pt>
                <c:pt idx="177">
                  <c:v>2.2317618943827426</c:v>
                </c:pt>
                <c:pt idx="178">
                  <c:v>2.2582305762722288</c:v>
                </c:pt>
                <c:pt idx="179">
                  <c:v>2.2850554621561074</c:v>
                </c:pt>
                <c:pt idx="180">
                  <c:v>2.3181434413448829</c:v>
                </c:pt>
                <c:pt idx="181">
                  <c:v>2.3549318788301767</c:v>
                </c:pt>
                <c:pt idx="182">
                  <c:v>2.3811190791589221</c:v>
                </c:pt>
                <c:pt idx="183">
                  <c:v>2.4049497626517926</c:v>
                </c:pt>
                <c:pt idx="184">
                  <c:v>2.4386457784907116</c:v>
                </c:pt>
                <c:pt idx="185">
                  <c:v>2.4687701537306501</c:v>
                </c:pt>
                <c:pt idx="186">
                  <c:v>2.4921591498912519</c:v>
                </c:pt>
                <c:pt idx="187">
                  <c:v>2.514207830209346</c:v>
                </c:pt>
                <c:pt idx="188">
                  <c:v>2.5423530485118131</c:v>
                </c:pt>
                <c:pt idx="189">
                  <c:v>2.5686340502522751</c:v>
                </c:pt>
                <c:pt idx="190">
                  <c:v>2.5803610080568768</c:v>
                </c:pt>
                <c:pt idx="191">
                  <c:v>2.5788941766754014</c:v>
                </c:pt>
                <c:pt idx="192">
                  <c:v>2.595404088766132</c:v>
                </c:pt>
                <c:pt idx="193">
                  <c:v>2.6158494836896873</c:v>
                </c:pt>
                <c:pt idx="194">
                  <c:v>2.6267804456804487</c:v>
                </c:pt>
                <c:pt idx="195">
                  <c:v>2.6390695644712516</c:v>
                </c:pt>
                <c:pt idx="196">
                  <c:v>2.6501274949581535</c:v>
                </c:pt>
                <c:pt idx="197">
                  <c:v>2.666964864034266</c:v>
                </c:pt>
                <c:pt idx="198">
                  <c:v>2.6999760808177982</c:v>
                </c:pt>
                <c:pt idx="199">
                  <c:v>2.7254001476294953</c:v>
                </c:pt>
                <c:pt idx="200">
                  <c:v>2.7490850408618184</c:v>
                </c:pt>
                <c:pt idx="201">
                  <c:v>2.78858659002492</c:v>
                </c:pt>
                <c:pt idx="202">
                  <c:v>2.8234765434669349</c:v>
                </c:pt>
                <c:pt idx="203">
                  <c:v>2.8596633519244965</c:v>
                </c:pt>
                <c:pt idx="204">
                  <c:v>2.9076481751034899</c:v>
                </c:pt>
                <c:pt idx="205">
                  <c:v>2.9427403619359245</c:v>
                </c:pt>
                <c:pt idx="206">
                  <c:v>2.9762813334861886</c:v>
                </c:pt>
                <c:pt idx="207">
                  <c:v>3.0272939052136487</c:v>
                </c:pt>
                <c:pt idx="208">
                  <c:v>3.07897847469384</c:v>
                </c:pt>
                <c:pt idx="209">
                  <c:v>3.1226393599494626</c:v>
                </c:pt>
                <c:pt idx="210">
                  <c:v>3.1595592888923005</c:v>
                </c:pt>
                <c:pt idx="211">
                  <c:v>3.1849271010342615</c:v>
                </c:pt>
                <c:pt idx="212">
                  <c:v>3.2079825422389825</c:v>
                </c:pt>
                <c:pt idx="213">
                  <c:v>3.2336257679715446</c:v>
                </c:pt>
                <c:pt idx="214">
                  <c:v>3.2378819627937943</c:v>
                </c:pt>
                <c:pt idx="215">
                  <c:v>3.2268736083265925</c:v>
                </c:pt>
                <c:pt idx="216">
                  <c:v>3.2258578879860358</c:v>
                </c:pt>
                <c:pt idx="217">
                  <c:v>3.2215551701658618</c:v>
                </c:pt>
                <c:pt idx="218">
                  <c:v>3.22478524910554</c:v>
                </c:pt>
                <c:pt idx="219">
                  <c:v>3.2362575963458693</c:v>
                </c:pt>
                <c:pt idx="220">
                  <c:v>3.237317239217369</c:v>
                </c:pt>
                <c:pt idx="221">
                  <c:v>3.2534631133918146</c:v>
                </c:pt>
                <c:pt idx="222">
                  <c:v>3.2829446069176087</c:v>
                </c:pt>
                <c:pt idx="223">
                  <c:v>3.3266015694067272</c:v>
                </c:pt>
                <c:pt idx="224">
                  <c:v>3.3772598740298498</c:v>
                </c:pt>
                <c:pt idx="225">
                  <c:v>3.4152840094810166</c:v>
                </c:pt>
                <c:pt idx="226">
                  <c:v>3.4613687259043933</c:v>
                </c:pt>
                <c:pt idx="227">
                  <c:v>3.5298334574359744</c:v>
                </c:pt>
                <c:pt idx="228">
                  <c:v>3.5918445914049699</c:v>
                </c:pt>
                <c:pt idx="229">
                  <c:v>3.6402186760974158</c:v>
                </c:pt>
                <c:pt idx="230">
                  <c:v>3.6731825323937484</c:v>
                </c:pt>
                <c:pt idx="231">
                  <c:v>3.714163317974482</c:v>
                </c:pt>
                <c:pt idx="232">
                  <c:v>3.7615160564101742</c:v>
                </c:pt>
                <c:pt idx="233">
                  <c:v>3.7941685696707741</c:v>
                </c:pt>
                <c:pt idx="234">
                  <c:v>3.8038854421038537</c:v>
                </c:pt>
                <c:pt idx="235">
                  <c:v>3.8037632022393821</c:v>
                </c:pt>
                <c:pt idx="236">
                  <c:v>3.80405343819853</c:v>
                </c:pt>
                <c:pt idx="237">
                  <c:v>3.7993365647318731</c:v>
                </c:pt>
                <c:pt idx="238">
                  <c:v>3.7938745213719947</c:v>
                </c:pt>
                <c:pt idx="239">
                  <c:v>3.7885830855932654</c:v>
                </c:pt>
                <c:pt idx="240">
                  <c:v>3.7894670527815748</c:v>
                </c:pt>
                <c:pt idx="241">
                  <c:v>3.808885439779917</c:v>
                </c:pt>
                <c:pt idx="242">
                  <c:v>3.8297787131543251</c:v>
                </c:pt>
                <c:pt idx="243">
                  <c:v>3.8360361076100853</c:v>
                </c:pt>
                <c:pt idx="244">
                  <c:v>3.854232548498969</c:v>
                </c:pt>
                <c:pt idx="245">
                  <c:v>3.873988756012225</c:v>
                </c:pt>
                <c:pt idx="246">
                  <c:v>3.9073535345195061</c:v>
                </c:pt>
                <c:pt idx="247">
                  <c:v>3.9410897285136253</c:v>
                </c:pt>
                <c:pt idx="248">
                  <c:v>3.9744198387931111</c:v>
                </c:pt>
                <c:pt idx="249">
                  <c:v>4.0251526001563525</c:v>
                </c:pt>
                <c:pt idx="250">
                  <c:v>4.0927167183520021</c:v>
                </c:pt>
                <c:pt idx="251">
                  <c:v>4.1498547254304095</c:v>
                </c:pt>
                <c:pt idx="252">
                  <c:v>4.2043282536414157</c:v>
                </c:pt>
                <c:pt idx="253">
                  <c:v>4.2407600414832727</c:v>
                </c:pt>
                <c:pt idx="254">
                  <c:v>4.2728484206282413</c:v>
                </c:pt>
                <c:pt idx="255">
                  <c:v>4.3010424137097809</c:v>
                </c:pt>
                <c:pt idx="256">
                  <c:v>4.3173635641226902</c:v>
                </c:pt>
                <c:pt idx="257">
                  <c:v>4.3517322552994688</c:v>
                </c:pt>
                <c:pt idx="258">
                  <c:v>4.3842801854237887</c:v>
                </c:pt>
                <c:pt idx="259">
                  <c:v>4.4352994358961562</c:v>
                </c:pt>
                <c:pt idx="260">
                  <c:v>4.4737458568140616</c:v>
                </c:pt>
                <c:pt idx="261">
                  <c:v>4.4238870311149858</c:v>
                </c:pt>
                <c:pt idx="262">
                  <c:v>4.2594504732910883</c:v>
                </c:pt>
                <c:pt idx="263">
                  <c:v>4.0135570317517404</c:v>
                </c:pt>
                <c:pt idx="264">
                  <c:v>3.6882229325395812</c:v>
                </c:pt>
                <c:pt idx="265">
                  <c:v>3.2968117810446249</c:v>
                </c:pt>
                <c:pt idx="266">
                  <c:v>2.8253253264176537</c:v>
                </c:pt>
                <c:pt idx="267">
                  <c:v>2.3043730874631585</c:v>
                </c:pt>
                <c:pt idx="268">
                  <c:v>1.7772495731537543</c:v>
                </c:pt>
                <c:pt idx="269">
                  <c:v>1.306038848704193</c:v>
                </c:pt>
                <c:pt idx="270">
                  <c:v>0.93100291719837092</c:v>
                </c:pt>
                <c:pt idx="271">
                  <c:v>0.66165342713133035</c:v>
                </c:pt>
                <c:pt idx="272">
                  <c:v>0.48862610931066763</c:v>
                </c:pt>
                <c:pt idx="273">
                  <c:v>0.37367455739167499</c:v>
                </c:pt>
                <c:pt idx="274">
                  <c:v>0.33123981850190887</c:v>
                </c:pt>
                <c:pt idx="275">
                  <c:v>0.37089999869882567</c:v>
                </c:pt>
                <c:pt idx="276">
                  <c:v>0.43144560050460296</c:v>
                </c:pt>
                <c:pt idx="277">
                  <c:v>0.47193868032559261</c:v>
                </c:pt>
                <c:pt idx="278">
                  <c:v>0.4800802818415878</c:v>
                </c:pt>
                <c:pt idx="279">
                  <c:v>0.46747474000087968</c:v>
                </c:pt>
                <c:pt idx="280">
                  <c:v>0.45703911852213969</c:v>
                </c:pt>
                <c:pt idx="281">
                  <c:v>0.44861121294048784</c:v>
                </c:pt>
                <c:pt idx="282">
                  <c:v>0.46905645189982537</c:v>
                </c:pt>
                <c:pt idx="283">
                  <c:v>0.516645417593801</c:v>
                </c:pt>
                <c:pt idx="284">
                  <c:v>0.56361990364987691</c:v>
                </c:pt>
                <c:pt idx="285">
                  <c:v>0.60715786818396644</c:v>
                </c:pt>
                <c:pt idx="286">
                  <c:v>0.63264932557960463</c:v>
                </c:pt>
                <c:pt idx="287">
                  <c:v>0.64799489255303977</c:v>
                </c:pt>
                <c:pt idx="288">
                  <c:v>0.66587982514903499</c:v>
                </c:pt>
                <c:pt idx="289">
                  <c:v>0.66952882272572034</c:v>
                </c:pt>
                <c:pt idx="290">
                  <c:v>0.67068765965761956</c:v>
                </c:pt>
                <c:pt idx="291">
                  <c:v>0.67031143213192401</c:v>
                </c:pt>
                <c:pt idx="292">
                  <c:v>0.67898694274701665</c:v>
                </c:pt>
                <c:pt idx="293">
                  <c:v>0.69367646478381084</c:v>
                </c:pt>
                <c:pt idx="294">
                  <c:v>0.71161059357137657</c:v>
                </c:pt>
                <c:pt idx="295">
                  <c:v>0.72312777494895797</c:v>
                </c:pt>
                <c:pt idx="296">
                  <c:v>0.73385984029011231</c:v>
                </c:pt>
                <c:pt idx="297">
                  <c:v>0.75080514361523232</c:v>
                </c:pt>
                <c:pt idx="298">
                  <c:v>0.76313946523574216</c:v>
                </c:pt>
                <c:pt idx="299">
                  <c:v>0.76624438190609745</c:v>
                </c:pt>
                <c:pt idx="300">
                  <c:v>0.76934722098717934</c:v>
                </c:pt>
                <c:pt idx="301">
                  <c:v>0.76281520975840156</c:v>
                </c:pt>
                <c:pt idx="302">
                  <c:v>0.75041928175523887</c:v>
                </c:pt>
                <c:pt idx="303">
                  <c:v>0.73439087378730761</c:v>
                </c:pt>
                <c:pt idx="304">
                  <c:v>0.71443819224876015</c:v>
                </c:pt>
                <c:pt idx="305">
                  <c:v>0.70374660886043794</c:v>
                </c:pt>
                <c:pt idx="306">
                  <c:v>0.68422214002400694</c:v>
                </c:pt>
                <c:pt idx="307">
                  <c:v>0.65738931317322247</c:v>
                </c:pt>
                <c:pt idx="308">
                  <c:v>0.64177890349912936</c:v>
                </c:pt>
                <c:pt idx="309">
                  <c:v>0.63358157702844131</c:v>
                </c:pt>
                <c:pt idx="310">
                  <c:v>0.61880137157390303</c:v>
                </c:pt>
                <c:pt idx="311">
                  <c:v>0.61406628764032944</c:v>
                </c:pt>
                <c:pt idx="312">
                  <c:v>0.60517346064871458</c:v>
                </c:pt>
                <c:pt idx="313">
                  <c:v>0.59196551806136644</c:v>
                </c:pt>
                <c:pt idx="314">
                  <c:v>0.59142723430925748</c:v>
                </c:pt>
                <c:pt idx="315">
                  <c:v>0.59543123605781023</c:v>
                </c:pt>
                <c:pt idx="316">
                  <c:v>0.59551923556156683</c:v>
                </c:pt>
                <c:pt idx="317">
                  <c:v>0.60053337547971275</c:v>
                </c:pt>
                <c:pt idx="318">
                  <c:v>0.59319144106414101</c:v>
                </c:pt>
                <c:pt idx="319">
                  <c:v>0.59064541119937608</c:v>
                </c:pt>
                <c:pt idx="320">
                  <c:v>0.60520906994254331</c:v>
                </c:pt>
                <c:pt idx="321">
                  <c:v>0.61244445772155598</c:v>
                </c:pt>
                <c:pt idx="322">
                  <c:v>0.59921505588209401</c:v>
                </c:pt>
                <c:pt idx="323">
                  <c:v>0.58659746538697555</c:v>
                </c:pt>
                <c:pt idx="324">
                  <c:v>0.59334463534778192</c:v>
                </c:pt>
                <c:pt idx="325">
                  <c:v>0.60776610724800217</c:v>
                </c:pt>
                <c:pt idx="326">
                  <c:v>0.61222570142722366</c:v>
                </c:pt>
                <c:pt idx="327">
                  <c:v>0.5998047107414235</c:v>
                </c:pt>
                <c:pt idx="328">
                  <c:v>0.59840013349940702</c:v>
                </c:pt>
                <c:pt idx="329">
                  <c:v>0.61987571893222404</c:v>
                </c:pt>
                <c:pt idx="330">
                  <c:v>0.64007595477170542</c:v>
                </c:pt>
                <c:pt idx="331">
                  <c:v>0.62708953051156791</c:v>
                </c:pt>
                <c:pt idx="332">
                  <c:v>0.63120378777754649</c:v>
                </c:pt>
                <c:pt idx="333">
                  <c:v>0.63701961626579673</c:v>
                </c:pt>
                <c:pt idx="334">
                  <c:v>0.64212192270797652</c:v>
                </c:pt>
                <c:pt idx="335">
                  <c:v>0.65819869955164623</c:v>
                </c:pt>
                <c:pt idx="336">
                  <c:v>0.65515601873426621</c:v>
                </c:pt>
                <c:pt idx="337">
                  <c:v>0.65716452105580847</c:v>
                </c:pt>
                <c:pt idx="338">
                  <c:v>0.67861325741178224</c:v>
                </c:pt>
                <c:pt idx="339">
                  <c:v>0.67368259771421235</c:v>
                </c:pt>
                <c:pt idx="340">
                  <c:v>0.67499563292265818</c:v>
                </c:pt>
                <c:pt idx="341">
                  <c:v>0.68826333705872966</c:v>
                </c:pt>
                <c:pt idx="342">
                  <c:v>0.68826188813664402</c:v>
                </c:pt>
                <c:pt idx="343">
                  <c:v>0.68946974402258454</c:v>
                </c:pt>
                <c:pt idx="344">
                  <c:v>0.68701896891914593</c:v>
                </c:pt>
                <c:pt idx="345">
                  <c:v>0.68123248521470503</c:v>
                </c:pt>
                <c:pt idx="346">
                  <c:v>0.67958831473791126</c:v>
                </c:pt>
                <c:pt idx="347">
                  <c:v>0.67749324081684248</c:v>
                </c:pt>
                <c:pt idx="348">
                  <c:v>0.66844109161148046</c:v>
                </c:pt>
                <c:pt idx="349">
                  <c:v>0.66207743169389988</c:v>
                </c:pt>
                <c:pt idx="350">
                  <c:v>0.66582318829218667</c:v>
                </c:pt>
                <c:pt idx="351">
                  <c:v>0.66199665602464197</c:v>
                </c:pt>
                <c:pt idx="352">
                  <c:v>0.65437007587560991</c:v>
                </c:pt>
                <c:pt idx="353">
                  <c:v>0.65485241956097051</c:v>
                </c:pt>
                <c:pt idx="354">
                  <c:v>0.65649009595459928</c:v>
                </c:pt>
                <c:pt idx="355">
                  <c:v>0.66063803810444788</c:v>
                </c:pt>
                <c:pt idx="356">
                  <c:v>0.66670616669732674</c:v>
                </c:pt>
                <c:pt idx="357">
                  <c:v>0.66796669182447166</c:v>
                </c:pt>
                <c:pt idx="358">
                  <c:v>0.67511817441569888</c:v>
                </c:pt>
                <c:pt idx="359">
                  <c:v>0.68082448579775701</c:v>
                </c:pt>
                <c:pt idx="360">
                  <c:v>0.67538440598413074</c:v>
                </c:pt>
                <c:pt idx="361">
                  <c:v>0.67424703290101551</c:v>
                </c:pt>
                <c:pt idx="362">
                  <c:v>0.66864931041117903</c:v>
                </c:pt>
                <c:pt idx="363">
                  <c:v>0.65873412590337577</c:v>
                </c:pt>
                <c:pt idx="364">
                  <c:v>0.65213358160012747</c:v>
                </c:pt>
                <c:pt idx="365">
                  <c:v>0.64881325942614565</c:v>
                </c:pt>
                <c:pt idx="366">
                  <c:v>0.64900866815704117</c:v>
                </c:pt>
                <c:pt idx="367">
                  <c:v>0.64798357422650654</c:v>
                </c:pt>
                <c:pt idx="368">
                  <c:v>0.64871605323595294</c:v>
                </c:pt>
                <c:pt idx="369">
                  <c:v>0.65159440594979601</c:v>
                </c:pt>
                <c:pt idx="370">
                  <c:v>0.65120354503498901</c:v>
                </c:pt>
                <c:pt idx="371">
                  <c:v>0.66128775670395368</c:v>
                </c:pt>
                <c:pt idx="372">
                  <c:v>0.66675042934106976</c:v>
                </c:pt>
                <c:pt idx="373">
                  <c:v>0.66834742225819899</c:v>
                </c:pt>
                <c:pt idx="374">
                  <c:v>0.67358506503574456</c:v>
                </c:pt>
                <c:pt idx="375">
                  <c:v>0.67545049248597722</c:v>
                </c:pt>
                <c:pt idx="376">
                  <c:v>0.68087750145132875</c:v>
                </c:pt>
                <c:pt idx="377">
                  <c:v>0.68290304649793931</c:v>
                </c:pt>
                <c:pt idx="378">
                  <c:v>0.67559831132307058</c:v>
                </c:pt>
                <c:pt idx="379">
                  <c:v>0.66717715237432595</c:v>
                </c:pt>
                <c:pt idx="380">
                  <c:v>0.66520986028068474</c:v>
                </c:pt>
                <c:pt idx="381">
                  <c:v>0.67679208877547914</c:v>
                </c:pt>
                <c:pt idx="382">
                  <c:v>0.68280870949083838</c:v>
                </c:pt>
                <c:pt idx="383">
                  <c:v>0.66941275233062736</c:v>
                </c:pt>
                <c:pt idx="384">
                  <c:v>0.66617038759077218</c:v>
                </c:pt>
                <c:pt idx="385">
                  <c:v>0.67097497995895683</c:v>
                </c:pt>
                <c:pt idx="386">
                  <c:v>0.66651917614885048</c:v>
                </c:pt>
                <c:pt idx="387">
                  <c:v>0.65722252514109136</c:v>
                </c:pt>
                <c:pt idx="388">
                  <c:v>0.64326889191758041</c:v>
                </c:pt>
                <c:pt idx="389">
                  <c:v>0.63464221534300691</c:v>
                </c:pt>
                <c:pt idx="390">
                  <c:v>0.63848510610405973</c:v>
                </c:pt>
                <c:pt idx="391">
                  <c:v>0.63287115006053229</c:v>
                </c:pt>
                <c:pt idx="392">
                  <c:v>0.62592667865290041</c:v>
                </c:pt>
                <c:pt idx="393">
                  <c:v>0.62645780145984331</c:v>
                </c:pt>
                <c:pt idx="394">
                  <c:v>0.62503184165530867</c:v>
                </c:pt>
                <c:pt idx="395">
                  <c:v>0.62330941053893019</c:v>
                </c:pt>
                <c:pt idx="396">
                  <c:v>0.613815817333487</c:v>
                </c:pt>
                <c:pt idx="397">
                  <c:v>0.60196376188292766</c:v>
                </c:pt>
                <c:pt idx="398">
                  <c:v>0.59683234636188254</c:v>
                </c:pt>
                <c:pt idx="399">
                  <c:v>0.59769662747145602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A6E-4A29-A37C-45C48CFA1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87017072"/>
        <c:axId val="-987025776"/>
      </c:scatterChart>
      <c:valAx>
        <c:axId val="-987017072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25776"/>
        <c:crosses val="autoZero"/>
        <c:crossBetween val="midCat"/>
      </c:valAx>
      <c:valAx>
        <c:axId val="-987025776"/>
        <c:scaling>
          <c:orientation val="minMax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Rayonnement - Straling - Radiation - Strahlung (kW/m²)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1707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Températures mesurées dans la section de bois centrale supérieure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Test!$J$14:$L$14</c:f>
              <c:strCache>
                <c:ptCount val="1"/>
                <c:pt idx="0">
                  <c:v>th1i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Meas!$K$2:$K$7001</c:f>
              <c:numCache>
                <c:formatCode>General</c:formatCode>
                <c:ptCount val="7000"/>
                <c:pt idx="0">
                  <c:v>21.780999999999999</c:v>
                </c:pt>
                <c:pt idx="1">
                  <c:v>21.817</c:v>
                </c:pt>
                <c:pt idx="2">
                  <c:v>21.798999999999999</c:v>
                </c:pt>
                <c:pt idx="3">
                  <c:v>21.780999999999999</c:v>
                </c:pt>
                <c:pt idx="4">
                  <c:v>21.798999999999999</c:v>
                </c:pt>
                <c:pt idx="5">
                  <c:v>21.798999999999999</c:v>
                </c:pt>
                <c:pt idx="6">
                  <c:v>21.763000000000002</c:v>
                </c:pt>
                <c:pt idx="7">
                  <c:v>21.798999999999999</c:v>
                </c:pt>
                <c:pt idx="8">
                  <c:v>21.798999999999999</c:v>
                </c:pt>
                <c:pt idx="9">
                  <c:v>21.763000000000002</c:v>
                </c:pt>
                <c:pt idx="10">
                  <c:v>21.773</c:v>
                </c:pt>
                <c:pt idx="11">
                  <c:v>21.773</c:v>
                </c:pt>
                <c:pt idx="12">
                  <c:v>21.745999999999999</c:v>
                </c:pt>
                <c:pt idx="13">
                  <c:v>21.888000000000002</c:v>
                </c:pt>
                <c:pt idx="14">
                  <c:v>21.817</c:v>
                </c:pt>
                <c:pt idx="15">
                  <c:v>21.773</c:v>
                </c:pt>
                <c:pt idx="16">
                  <c:v>21.754999999999999</c:v>
                </c:pt>
                <c:pt idx="17">
                  <c:v>21.844000000000001</c:v>
                </c:pt>
                <c:pt idx="18">
                  <c:v>21.763000000000002</c:v>
                </c:pt>
                <c:pt idx="19">
                  <c:v>21.798999999999999</c:v>
                </c:pt>
                <c:pt idx="20">
                  <c:v>21.738</c:v>
                </c:pt>
                <c:pt idx="21">
                  <c:v>21.826000000000001</c:v>
                </c:pt>
                <c:pt idx="22">
                  <c:v>21.861999999999998</c:v>
                </c:pt>
                <c:pt idx="23">
                  <c:v>21.879000000000001</c:v>
                </c:pt>
                <c:pt idx="24">
                  <c:v>21.896999999999998</c:v>
                </c:pt>
                <c:pt idx="25">
                  <c:v>21.879000000000001</c:v>
                </c:pt>
                <c:pt idx="26">
                  <c:v>21.835999999999999</c:v>
                </c:pt>
                <c:pt idx="27">
                  <c:v>21.856000000000002</c:v>
                </c:pt>
                <c:pt idx="28">
                  <c:v>21.963000000000001</c:v>
                </c:pt>
                <c:pt idx="29">
                  <c:v>21.945</c:v>
                </c:pt>
                <c:pt idx="30">
                  <c:v>21.856000000000002</c:v>
                </c:pt>
                <c:pt idx="31">
                  <c:v>21.927</c:v>
                </c:pt>
                <c:pt idx="32">
                  <c:v>21.937000000000001</c:v>
                </c:pt>
                <c:pt idx="33">
                  <c:v>21.99</c:v>
                </c:pt>
                <c:pt idx="34">
                  <c:v>22.050999999999998</c:v>
                </c:pt>
                <c:pt idx="35">
                  <c:v>22.006</c:v>
                </c:pt>
                <c:pt idx="36">
                  <c:v>22.042999999999999</c:v>
                </c:pt>
                <c:pt idx="37">
                  <c:v>22.016999999999999</c:v>
                </c:pt>
                <c:pt idx="38">
                  <c:v>22.071000000000002</c:v>
                </c:pt>
                <c:pt idx="39">
                  <c:v>22.193999999999999</c:v>
                </c:pt>
                <c:pt idx="40">
                  <c:v>22.097999999999999</c:v>
                </c:pt>
                <c:pt idx="41">
                  <c:v>22.228999999999999</c:v>
                </c:pt>
                <c:pt idx="42">
                  <c:v>22.256</c:v>
                </c:pt>
                <c:pt idx="43">
                  <c:v>22.274000000000001</c:v>
                </c:pt>
                <c:pt idx="44">
                  <c:v>22.309000000000001</c:v>
                </c:pt>
                <c:pt idx="45">
                  <c:v>22.39</c:v>
                </c:pt>
                <c:pt idx="46">
                  <c:v>22.39</c:v>
                </c:pt>
                <c:pt idx="47">
                  <c:v>22.46</c:v>
                </c:pt>
                <c:pt idx="48">
                  <c:v>22.53</c:v>
                </c:pt>
                <c:pt idx="49">
                  <c:v>22.617999999999999</c:v>
                </c:pt>
                <c:pt idx="50">
                  <c:v>22.67</c:v>
                </c:pt>
                <c:pt idx="51">
                  <c:v>22.706</c:v>
                </c:pt>
                <c:pt idx="52">
                  <c:v>22.757999999999999</c:v>
                </c:pt>
                <c:pt idx="53">
                  <c:v>22.899000000000001</c:v>
                </c:pt>
                <c:pt idx="54">
                  <c:v>22.969000000000001</c:v>
                </c:pt>
                <c:pt idx="55">
                  <c:v>23.004000000000001</c:v>
                </c:pt>
                <c:pt idx="56">
                  <c:v>23.143999999999998</c:v>
                </c:pt>
                <c:pt idx="57">
                  <c:v>23.292000000000002</c:v>
                </c:pt>
                <c:pt idx="58">
                  <c:v>23.484999999999999</c:v>
                </c:pt>
                <c:pt idx="59">
                  <c:v>23.565000000000001</c:v>
                </c:pt>
                <c:pt idx="60">
                  <c:v>23.722999999999999</c:v>
                </c:pt>
                <c:pt idx="61">
                  <c:v>23.776</c:v>
                </c:pt>
                <c:pt idx="62">
                  <c:v>23.986999999999998</c:v>
                </c:pt>
                <c:pt idx="63">
                  <c:v>24.196999999999999</c:v>
                </c:pt>
                <c:pt idx="64">
                  <c:v>24.32</c:v>
                </c:pt>
                <c:pt idx="65">
                  <c:v>24.547999999999998</c:v>
                </c:pt>
                <c:pt idx="66">
                  <c:v>24.706</c:v>
                </c:pt>
                <c:pt idx="67">
                  <c:v>24.952000000000002</c:v>
                </c:pt>
                <c:pt idx="68">
                  <c:v>25.18</c:v>
                </c:pt>
                <c:pt idx="69">
                  <c:v>25.408000000000001</c:v>
                </c:pt>
                <c:pt idx="70">
                  <c:v>25.741</c:v>
                </c:pt>
                <c:pt idx="71">
                  <c:v>25.952000000000002</c:v>
                </c:pt>
                <c:pt idx="72">
                  <c:v>26.338000000000001</c:v>
                </c:pt>
                <c:pt idx="73">
                  <c:v>26.742000000000001</c:v>
                </c:pt>
                <c:pt idx="74">
                  <c:v>27.356000000000002</c:v>
                </c:pt>
                <c:pt idx="75">
                  <c:v>28.074999999999999</c:v>
                </c:pt>
                <c:pt idx="76">
                  <c:v>29.041</c:v>
                </c:pt>
                <c:pt idx="77">
                  <c:v>30.286999999999999</c:v>
                </c:pt>
                <c:pt idx="78">
                  <c:v>31.812999999999999</c:v>
                </c:pt>
                <c:pt idx="79">
                  <c:v>33.497999999999998</c:v>
                </c:pt>
                <c:pt idx="80">
                  <c:v>35.459000000000003</c:v>
                </c:pt>
                <c:pt idx="81">
                  <c:v>37.436</c:v>
                </c:pt>
                <c:pt idx="82">
                  <c:v>39.655999999999999</c:v>
                </c:pt>
                <c:pt idx="83">
                  <c:v>42.076999999999998</c:v>
                </c:pt>
                <c:pt idx="84">
                  <c:v>44.8</c:v>
                </c:pt>
                <c:pt idx="85">
                  <c:v>48.152999999999999</c:v>
                </c:pt>
                <c:pt idx="86">
                  <c:v>52.183999999999997</c:v>
                </c:pt>
                <c:pt idx="87">
                  <c:v>56.978999999999999</c:v>
                </c:pt>
                <c:pt idx="88">
                  <c:v>62.872</c:v>
                </c:pt>
                <c:pt idx="89">
                  <c:v>70.984999999999999</c:v>
                </c:pt>
                <c:pt idx="90">
                  <c:v>80.760999999999996</c:v>
                </c:pt>
                <c:pt idx="91">
                  <c:v>90.582999999999998</c:v>
                </c:pt>
                <c:pt idx="92">
                  <c:v>96.323999999999998</c:v>
                </c:pt>
                <c:pt idx="93">
                  <c:v>98.174999999999997</c:v>
                </c:pt>
                <c:pt idx="94">
                  <c:v>98.733999999999995</c:v>
                </c:pt>
                <c:pt idx="95">
                  <c:v>99.209000000000003</c:v>
                </c:pt>
                <c:pt idx="96">
                  <c:v>99.269000000000005</c:v>
                </c:pt>
                <c:pt idx="97">
                  <c:v>99.278000000000006</c:v>
                </c:pt>
                <c:pt idx="98">
                  <c:v>99.468999999999994</c:v>
                </c:pt>
                <c:pt idx="99">
                  <c:v>99.341999999999999</c:v>
                </c:pt>
                <c:pt idx="100">
                  <c:v>99.436999999999998</c:v>
                </c:pt>
                <c:pt idx="101">
                  <c:v>99.366</c:v>
                </c:pt>
                <c:pt idx="102">
                  <c:v>99.227999999999994</c:v>
                </c:pt>
                <c:pt idx="103">
                  <c:v>99.442999999999998</c:v>
                </c:pt>
                <c:pt idx="104">
                  <c:v>100.038</c:v>
                </c:pt>
                <c:pt idx="105">
                  <c:v>99.917000000000002</c:v>
                </c:pt>
                <c:pt idx="106">
                  <c:v>99.754999999999995</c:v>
                </c:pt>
                <c:pt idx="107">
                  <c:v>100.10899999999999</c:v>
                </c:pt>
                <c:pt idx="108">
                  <c:v>100.21299999999999</c:v>
                </c:pt>
                <c:pt idx="109">
                  <c:v>100.496</c:v>
                </c:pt>
                <c:pt idx="110">
                  <c:v>101.023</c:v>
                </c:pt>
                <c:pt idx="111">
                  <c:v>101.85</c:v>
                </c:pt>
                <c:pt idx="112">
                  <c:v>102.79</c:v>
                </c:pt>
                <c:pt idx="113">
                  <c:v>105.28</c:v>
                </c:pt>
                <c:pt idx="114">
                  <c:v>109.253</c:v>
                </c:pt>
                <c:pt idx="115">
                  <c:v>114.20399999999999</c:v>
                </c:pt>
                <c:pt idx="116">
                  <c:v>119.568</c:v>
                </c:pt>
                <c:pt idx="117">
                  <c:v>126.05800000000001</c:v>
                </c:pt>
                <c:pt idx="118">
                  <c:v>131.916</c:v>
                </c:pt>
                <c:pt idx="119">
                  <c:v>136.47900000000001</c:v>
                </c:pt>
                <c:pt idx="120">
                  <c:v>139.22300000000001</c:v>
                </c:pt>
                <c:pt idx="121">
                  <c:v>142.251</c:v>
                </c:pt>
                <c:pt idx="122">
                  <c:v>146.40600000000001</c:v>
                </c:pt>
                <c:pt idx="123">
                  <c:v>151.042</c:v>
                </c:pt>
                <c:pt idx="124">
                  <c:v>157.024</c:v>
                </c:pt>
                <c:pt idx="125">
                  <c:v>165.49299999999999</c:v>
                </c:pt>
                <c:pt idx="126">
                  <c:v>173.64500000000001</c:v>
                </c:pt>
                <c:pt idx="127">
                  <c:v>177.30600000000001</c:v>
                </c:pt>
                <c:pt idx="128">
                  <c:v>186.21899999999999</c:v>
                </c:pt>
                <c:pt idx="129">
                  <c:v>195.946</c:v>
                </c:pt>
                <c:pt idx="130">
                  <c:v>202.34700000000001</c:v>
                </c:pt>
                <c:pt idx="131">
                  <c:v>209.97499999999999</c:v>
                </c:pt>
                <c:pt idx="132">
                  <c:v>215.10300000000001</c:v>
                </c:pt>
                <c:pt idx="133">
                  <c:v>216.959</c:v>
                </c:pt>
                <c:pt idx="134">
                  <c:v>223.02199999999999</c:v>
                </c:pt>
                <c:pt idx="135">
                  <c:v>231.316</c:v>
                </c:pt>
                <c:pt idx="136">
                  <c:v>239.00399999999999</c:v>
                </c:pt>
                <c:pt idx="137">
                  <c:v>245.578</c:v>
                </c:pt>
                <c:pt idx="138">
                  <c:v>254.953</c:v>
                </c:pt>
                <c:pt idx="139">
                  <c:v>261.54899999999998</c:v>
                </c:pt>
                <c:pt idx="140">
                  <c:v>269.29899999999998</c:v>
                </c:pt>
                <c:pt idx="141">
                  <c:v>276.74200000000002</c:v>
                </c:pt>
                <c:pt idx="142">
                  <c:v>286.851</c:v>
                </c:pt>
                <c:pt idx="143">
                  <c:v>296.77100000000002</c:v>
                </c:pt>
                <c:pt idx="144">
                  <c:v>307.84199999999998</c:v>
                </c:pt>
                <c:pt idx="145">
                  <c:v>318.82799999999997</c:v>
                </c:pt>
                <c:pt idx="146">
                  <c:v>334.22300000000001</c:v>
                </c:pt>
                <c:pt idx="147">
                  <c:v>343.60599999999999</c:v>
                </c:pt>
                <c:pt idx="148">
                  <c:v>353.78699999999998</c:v>
                </c:pt>
                <c:pt idx="149">
                  <c:v>363.83300000000003</c:v>
                </c:pt>
                <c:pt idx="150">
                  <c:v>366.34</c:v>
                </c:pt>
                <c:pt idx="151">
                  <c:v>373.74700000000001</c:v>
                </c:pt>
                <c:pt idx="152">
                  <c:v>382.63499999999999</c:v>
                </c:pt>
                <c:pt idx="153">
                  <c:v>388.67700000000002</c:v>
                </c:pt>
                <c:pt idx="154">
                  <c:v>395.92599999999999</c:v>
                </c:pt>
                <c:pt idx="155">
                  <c:v>404.81799999999998</c:v>
                </c:pt>
                <c:pt idx="156">
                  <c:v>412.81799999999998</c:v>
                </c:pt>
                <c:pt idx="157">
                  <c:v>424.18200000000002</c:v>
                </c:pt>
                <c:pt idx="158">
                  <c:v>436.08</c:v>
                </c:pt>
                <c:pt idx="159">
                  <c:v>451.63499999999999</c:v>
                </c:pt>
                <c:pt idx="160">
                  <c:v>463.95800000000003</c:v>
                </c:pt>
                <c:pt idx="161">
                  <c:v>469.77600000000001</c:v>
                </c:pt>
                <c:pt idx="162">
                  <c:v>473.72800000000001</c:v>
                </c:pt>
                <c:pt idx="163">
                  <c:v>483.21699999999998</c:v>
                </c:pt>
                <c:pt idx="164">
                  <c:v>493.11200000000002</c:v>
                </c:pt>
                <c:pt idx="165">
                  <c:v>502.57600000000002</c:v>
                </c:pt>
                <c:pt idx="166">
                  <c:v>511.93099999999998</c:v>
                </c:pt>
                <c:pt idx="167">
                  <c:v>525.66800000000001</c:v>
                </c:pt>
                <c:pt idx="168">
                  <c:v>531.50199999999995</c:v>
                </c:pt>
                <c:pt idx="169">
                  <c:v>540.61199999999997</c:v>
                </c:pt>
                <c:pt idx="170">
                  <c:v>549.57500000000005</c:v>
                </c:pt>
                <c:pt idx="171">
                  <c:v>557.41300000000001</c:v>
                </c:pt>
                <c:pt idx="172">
                  <c:v>565.452</c:v>
                </c:pt>
                <c:pt idx="173">
                  <c:v>574.495</c:v>
                </c:pt>
                <c:pt idx="174">
                  <c:v>580.00199999999995</c:v>
                </c:pt>
                <c:pt idx="175">
                  <c:v>591.40599999999995</c:v>
                </c:pt>
                <c:pt idx="176">
                  <c:v>602.18499999999995</c:v>
                </c:pt>
                <c:pt idx="177">
                  <c:v>613.08500000000004</c:v>
                </c:pt>
                <c:pt idx="178">
                  <c:v>625.00300000000004</c:v>
                </c:pt>
                <c:pt idx="179">
                  <c:v>634.79</c:v>
                </c:pt>
                <c:pt idx="180">
                  <c:v>650.81899999999996</c:v>
                </c:pt>
                <c:pt idx="181">
                  <c:v>654.995</c:v>
                </c:pt>
                <c:pt idx="182">
                  <c:v>656.92499999999995</c:v>
                </c:pt>
                <c:pt idx="183">
                  <c:v>665.755</c:v>
                </c:pt>
                <c:pt idx="184">
                  <c:v>674.02599999999995</c:v>
                </c:pt>
                <c:pt idx="185">
                  <c:v>683.03700000000003</c:v>
                </c:pt>
                <c:pt idx="186">
                  <c:v>693.44299999999998</c:v>
                </c:pt>
                <c:pt idx="187">
                  <c:v>700.904</c:v>
                </c:pt>
                <c:pt idx="188">
                  <c:v>708.154</c:v>
                </c:pt>
                <c:pt idx="189">
                  <c:v>714.65800000000002</c:v>
                </c:pt>
                <c:pt idx="190">
                  <c:v>714.86300000000006</c:v>
                </c:pt>
                <c:pt idx="191">
                  <c:v>715.68100000000004</c:v>
                </c:pt>
                <c:pt idx="192">
                  <c:v>718.60299999999995</c:v>
                </c:pt>
                <c:pt idx="193">
                  <c:v>724.41499999999996</c:v>
                </c:pt>
                <c:pt idx="194">
                  <c:v>733.98699999999997</c:v>
                </c:pt>
                <c:pt idx="195">
                  <c:v>736.64400000000001</c:v>
                </c:pt>
                <c:pt idx="196">
                  <c:v>745.42700000000002</c:v>
                </c:pt>
                <c:pt idx="197">
                  <c:v>751.97299999999996</c:v>
                </c:pt>
                <c:pt idx="198">
                  <c:v>758.62400000000002</c:v>
                </c:pt>
                <c:pt idx="199">
                  <c:v>765.14499999999998</c:v>
                </c:pt>
                <c:pt idx="200">
                  <c:v>774.63</c:v>
                </c:pt>
                <c:pt idx="201">
                  <c:v>783.21100000000001</c:v>
                </c:pt>
                <c:pt idx="202">
                  <c:v>790.23699999999997</c:v>
                </c:pt>
                <c:pt idx="203">
                  <c:v>800.18399999999997</c:v>
                </c:pt>
                <c:pt idx="204">
                  <c:v>805.24300000000005</c:v>
                </c:pt>
                <c:pt idx="205">
                  <c:v>811.99699999999996</c:v>
                </c:pt>
                <c:pt idx="206">
                  <c:v>818.48900000000003</c:v>
                </c:pt>
                <c:pt idx="207">
                  <c:v>824.27700000000004</c:v>
                </c:pt>
                <c:pt idx="208">
                  <c:v>830.053</c:v>
                </c:pt>
                <c:pt idx="209">
                  <c:v>838.88300000000004</c:v>
                </c:pt>
                <c:pt idx="210">
                  <c:v>846.46199999999999</c:v>
                </c:pt>
                <c:pt idx="211">
                  <c:v>853.78599999999994</c:v>
                </c:pt>
                <c:pt idx="212">
                  <c:v>858.08600000000001</c:v>
                </c:pt>
                <c:pt idx="213">
                  <c:v>861.32399999999996</c:v>
                </c:pt>
                <c:pt idx="214">
                  <c:v>865.6</c:v>
                </c:pt>
                <c:pt idx="215">
                  <c:v>870.59</c:v>
                </c:pt>
                <c:pt idx="216">
                  <c:v>875.70100000000002</c:v>
                </c:pt>
                <c:pt idx="217">
                  <c:v>873.697</c:v>
                </c:pt>
                <c:pt idx="218">
                  <c:v>880.28099999999995</c:v>
                </c:pt>
                <c:pt idx="219">
                  <c:v>882.19299999999998</c:v>
                </c:pt>
                <c:pt idx="220">
                  <c:v>882.00800000000004</c:v>
                </c:pt>
                <c:pt idx="221">
                  <c:v>884.91200000000003</c:v>
                </c:pt>
                <c:pt idx="222">
                  <c:v>888.53300000000002</c:v>
                </c:pt>
                <c:pt idx="223">
                  <c:v>892.596</c:v>
                </c:pt>
                <c:pt idx="224">
                  <c:v>900.17899999999997</c:v>
                </c:pt>
                <c:pt idx="225">
                  <c:v>906.77099999999996</c:v>
                </c:pt>
                <c:pt idx="226">
                  <c:v>909.39200000000005</c:v>
                </c:pt>
                <c:pt idx="227">
                  <c:v>914.11500000000001</c:v>
                </c:pt>
                <c:pt idx="228">
                  <c:v>915.65800000000002</c:v>
                </c:pt>
                <c:pt idx="229">
                  <c:v>920.15099999999995</c:v>
                </c:pt>
                <c:pt idx="230">
                  <c:v>926.84900000000005</c:v>
                </c:pt>
                <c:pt idx="231">
                  <c:v>927.00099999999998</c:v>
                </c:pt>
                <c:pt idx="232">
                  <c:v>924.64</c:v>
                </c:pt>
                <c:pt idx="233">
                  <c:v>925.36300000000006</c:v>
                </c:pt>
                <c:pt idx="234">
                  <c:v>931.77599999999995</c:v>
                </c:pt>
                <c:pt idx="235">
                  <c:v>928.048</c:v>
                </c:pt>
                <c:pt idx="236">
                  <c:v>934.12300000000005</c:v>
                </c:pt>
                <c:pt idx="237">
                  <c:v>944.01</c:v>
                </c:pt>
                <c:pt idx="238">
                  <c:v>946.50599999999997</c:v>
                </c:pt>
                <c:pt idx="239">
                  <c:v>947.28800000000001</c:v>
                </c:pt>
                <c:pt idx="240">
                  <c:v>952.67200000000003</c:v>
                </c:pt>
                <c:pt idx="241">
                  <c:v>952.39300000000003</c:v>
                </c:pt>
                <c:pt idx="242">
                  <c:v>946.65</c:v>
                </c:pt>
                <c:pt idx="243">
                  <c:v>951.12300000000005</c:v>
                </c:pt>
                <c:pt idx="244">
                  <c:v>958.75800000000004</c:v>
                </c:pt>
                <c:pt idx="245">
                  <c:v>955.04899999999998</c:v>
                </c:pt>
                <c:pt idx="246">
                  <c:v>946.49599999999998</c:v>
                </c:pt>
                <c:pt idx="247">
                  <c:v>941.79300000000001</c:v>
                </c:pt>
                <c:pt idx="248">
                  <c:v>946.24400000000003</c:v>
                </c:pt>
                <c:pt idx="249">
                  <c:v>958.86599999999999</c:v>
                </c:pt>
                <c:pt idx="250">
                  <c:v>963.11</c:v>
                </c:pt>
                <c:pt idx="251">
                  <c:v>963.96</c:v>
                </c:pt>
                <c:pt idx="252">
                  <c:v>956.05700000000002</c:v>
                </c:pt>
                <c:pt idx="253">
                  <c:v>949.37699999999995</c:v>
                </c:pt>
                <c:pt idx="254">
                  <c:v>951.53700000000003</c:v>
                </c:pt>
                <c:pt idx="255">
                  <c:v>956.92100000000005</c:v>
                </c:pt>
                <c:pt idx="256">
                  <c:v>961.44799999999998</c:v>
                </c:pt>
                <c:pt idx="257">
                  <c:v>959.65899999999999</c:v>
                </c:pt>
                <c:pt idx="258">
                  <c:v>959.35199999999998</c:v>
                </c:pt>
                <c:pt idx="259">
                  <c:v>924.59400000000005</c:v>
                </c:pt>
                <c:pt idx="260">
                  <c:v>674.72500000000002</c:v>
                </c:pt>
                <c:pt idx="261">
                  <c:v>571.38300000000004</c:v>
                </c:pt>
                <c:pt idx="262">
                  <c:v>470.95299999999997</c:v>
                </c:pt>
                <c:pt idx="263">
                  <c:v>411.238</c:v>
                </c:pt>
                <c:pt idx="264">
                  <c:v>360.565</c:v>
                </c:pt>
                <c:pt idx="265">
                  <c:v>322.40600000000001</c:v>
                </c:pt>
                <c:pt idx="266">
                  <c:v>290.29500000000002</c:v>
                </c:pt>
                <c:pt idx="267">
                  <c:v>261.88</c:v>
                </c:pt>
                <c:pt idx="268">
                  <c:v>199.25299999999999</c:v>
                </c:pt>
                <c:pt idx="269">
                  <c:v>135.39500000000001</c:v>
                </c:pt>
                <c:pt idx="270">
                  <c:v>115.523</c:v>
                </c:pt>
                <c:pt idx="271">
                  <c:v>109.04600000000001</c:v>
                </c:pt>
                <c:pt idx="272">
                  <c:v>108.80500000000001</c:v>
                </c:pt>
                <c:pt idx="273">
                  <c:v>88.900999999999996</c:v>
                </c:pt>
                <c:pt idx="274">
                  <c:v>78.844999999999999</c:v>
                </c:pt>
                <c:pt idx="275">
                  <c:v>79.066999999999993</c:v>
                </c:pt>
                <c:pt idx="276">
                  <c:v>80.519000000000005</c:v>
                </c:pt>
                <c:pt idx="277">
                  <c:v>81.22</c:v>
                </c:pt>
                <c:pt idx="278">
                  <c:v>80.552999999999997</c:v>
                </c:pt>
                <c:pt idx="279">
                  <c:v>78.331999999999994</c:v>
                </c:pt>
                <c:pt idx="280">
                  <c:v>79.305999999999997</c:v>
                </c:pt>
                <c:pt idx="281">
                  <c:v>78.698999999999998</c:v>
                </c:pt>
                <c:pt idx="282">
                  <c:v>78.186000000000007</c:v>
                </c:pt>
                <c:pt idx="283">
                  <c:v>76.221000000000004</c:v>
                </c:pt>
                <c:pt idx="284">
                  <c:v>76.016000000000005</c:v>
                </c:pt>
                <c:pt idx="285">
                  <c:v>74.683000000000007</c:v>
                </c:pt>
                <c:pt idx="286">
                  <c:v>74.204999999999998</c:v>
                </c:pt>
                <c:pt idx="287">
                  <c:v>74.323999999999998</c:v>
                </c:pt>
                <c:pt idx="288">
                  <c:v>72.760000000000005</c:v>
                </c:pt>
                <c:pt idx="289">
                  <c:v>72.656999999999996</c:v>
                </c:pt>
                <c:pt idx="290">
                  <c:v>72.247</c:v>
                </c:pt>
                <c:pt idx="291">
                  <c:v>71.682000000000002</c:v>
                </c:pt>
                <c:pt idx="292">
                  <c:v>71.262</c:v>
                </c:pt>
                <c:pt idx="293">
                  <c:v>71.406000000000006</c:v>
                </c:pt>
                <c:pt idx="294">
                  <c:v>70.242999999999995</c:v>
                </c:pt>
                <c:pt idx="295">
                  <c:v>69.986999999999995</c:v>
                </c:pt>
                <c:pt idx="296">
                  <c:v>69.474000000000004</c:v>
                </c:pt>
                <c:pt idx="297">
                  <c:v>68.037000000000006</c:v>
                </c:pt>
                <c:pt idx="298">
                  <c:v>68.147999999999996</c:v>
                </c:pt>
                <c:pt idx="299">
                  <c:v>67.831000000000003</c:v>
                </c:pt>
                <c:pt idx="300">
                  <c:v>67.231999999999999</c:v>
                </c:pt>
                <c:pt idx="301">
                  <c:v>66.497</c:v>
                </c:pt>
                <c:pt idx="302">
                  <c:v>66.13</c:v>
                </c:pt>
                <c:pt idx="303">
                  <c:v>66.103999999999999</c:v>
                </c:pt>
                <c:pt idx="304">
                  <c:v>65.334000000000003</c:v>
                </c:pt>
                <c:pt idx="305">
                  <c:v>65</c:v>
                </c:pt>
                <c:pt idx="306">
                  <c:v>64.606999999999999</c:v>
                </c:pt>
                <c:pt idx="307">
                  <c:v>64.042000000000002</c:v>
                </c:pt>
                <c:pt idx="308">
                  <c:v>63.41</c:v>
                </c:pt>
                <c:pt idx="309">
                  <c:v>62.53</c:v>
                </c:pt>
                <c:pt idx="310">
                  <c:v>61.658000000000001</c:v>
                </c:pt>
                <c:pt idx="311">
                  <c:v>61.238</c:v>
                </c:pt>
                <c:pt idx="312">
                  <c:v>60.691000000000003</c:v>
                </c:pt>
                <c:pt idx="313">
                  <c:v>60.52</c:v>
                </c:pt>
                <c:pt idx="314">
                  <c:v>60.279000000000003</c:v>
                </c:pt>
                <c:pt idx="315">
                  <c:v>60.142000000000003</c:v>
                </c:pt>
                <c:pt idx="316">
                  <c:v>59.54</c:v>
                </c:pt>
                <c:pt idx="317">
                  <c:v>58.749000000000002</c:v>
                </c:pt>
                <c:pt idx="318">
                  <c:v>58.389000000000003</c:v>
                </c:pt>
                <c:pt idx="319">
                  <c:v>58.034999999999997</c:v>
                </c:pt>
                <c:pt idx="320">
                  <c:v>57.347999999999999</c:v>
                </c:pt>
                <c:pt idx="321">
                  <c:v>55.75</c:v>
                </c:pt>
                <c:pt idx="322">
                  <c:v>54.597999999999999</c:v>
                </c:pt>
                <c:pt idx="323">
                  <c:v>53.506999999999998</c:v>
                </c:pt>
                <c:pt idx="324">
                  <c:v>52.218000000000004</c:v>
                </c:pt>
                <c:pt idx="325">
                  <c:v>51.728000000000002</c:v>
                </c:pt>
                <c:pt idx="326">
                  <c:v>51.228999999999999</c:v>
                </c:pt>
                <c:pt idx="327">
                  <c:v>50.645000000000003</c:v>
                </c:pt>
                <c:pt idx="328">
                  <c:v>50.215000000000003</c:v>
                </c:pt>
                <c:pt idx="329">
                  <c:v>49.7</c:v>
                </c:pt>
                <c:pt idx="330">
                  <c:v>49.012</c:v>
                </c:pt>
                <c:pt idx="331">
                  <c:v>48.411000000000001</c:v>
                </c:pt>
                <c:pt idx="332">
                  <c:v>48.100999999999999</c:v>
                </c:pt>
                <c:pt idx="333">
                  <c:v>47.67</c:v>
                </c:pt>
                <c:pt idx="334">
                  <c:v>46.664000000000001</c:v>
                </c:pt>
                <c:pt idx="335">
                  <c:v>46.576999999999998</c:v>
                </c:pt>
                <c:pt idx="336">
                  <c:v>46.04</c:v>
                </c:pt>
                <c:pt idx="337">
                  <c:v>45.71</c:v>
                </c:pt>
                <c:pt idx="338">
                  <c:v>45.293999999999997</c:v>
                </c:pt>
                <c:pt idx="339">
                  <c:v>44.86</c:v>
                </c:pt>
                <c:pt idx="340">
                  <c:v>44.460999999999999</c:v>
                </c:pt>
                <c:pt idx="341">
                  <c:v>43.923999999999999</c:v>
                </c:pt>
                <c:pt idx="342">
                  <c:v>43.386000000000003</c:v>
                </c:pt>
                <c:pt idx="343">
                  <c:v>42.883000000000003</c:v>
                </c:pt>
                <c:pt idx="344">
                  <c:v>42.484000000000002</c:v>
                </c:pt>
                <c:pt idx="345">
                  <c:v>41.981000000000002</c:v>
                </c:pt>
                <c:pt idx="346">
                  <c:v>41.703000000000003</c:v>
                </c:pt>
                <c:pt idx="347">
                  <c:v>41.234999999999999</c:v>
                </c:pt>
                <c:pt idx="348">
                  <c:v>40.94</c:v>
                </c:pt>
                <c:pt idx="349">
                  <c:v>40.749000000000002</c:v>
                </c:pt>
                <c:pt idx="350">
                  <c:v>40.436999999999998</c:v>
                </c:pt>
                <c:pt idx="351">
                  <c:v>40.021000000000001</c:v>
                </c:pt>
                <c:pt idx="352">
                  <c:v>39.518000000000001</c:v>
                </c:pt>
                <c:pt idx="353">
                  <c:v>39.119</c:v>
                </c:pt>
                <c:pt idx="354">
                  <c:v>38.875999999999998</c:v>
                </c:pt>
                <c:pt idx="355">
                  <c:v>38.494</c:v>
                </c:pt>
                <c:pt idx="356">
                  <c:v>38.182000000000002</c:v>
                </c:pt>
                <c:pt idx="357">
                  <c:v>37.945999999999998</c:v>
                </c:pt>
                <c:pt idx="358">
                  <c:v>37.478000000000002</c:v>
                </c:pt>
                <c:pt idx="359">
                  <c:v>37.131</c:v>
                </c:pt>
                <c:pt idx="360">
                  <c:v>36.801000000000002</c:v>
                </c:pt>
                <c:pt idx="361">
                  <c:v>36.368000000000002</c:v>
                </c:pt>
                <c:pt idx="362">
                  <c:v>36.115000000000002</c:v>
                </c:pt>
                <c:pt idx="363">
                  <c:v>35.872999999999998</c:v>
                </c:pt>
                <c:pt idx="364">
                  <c:v>35.622</c:v>
                </c:pt>
                <c:pt idx="365">
                  <c:v>35.317999999999998</c:v>
                </c:pt>
                <c:pt idx="366">
                  <c:v>34.987000000000002</c:v>
                </c:pt>
                <c:pt idx="367">
                  <c:v>34.662999999999997</c:v>
                </c:pt>
                <c:pt idx="368">
                  <c:v>34.390999999999998</c:v>
                </c:pt>
                <c:pt idx="369">
                  <c:v>34.134999999999998</c:v>
                </c:pt>
                <c:pt idx="370">
                  <c:v>33.837000000000003</c:v>
                </c:pt>
                <c:pt idx="371">
                  <c:v>33.566000000000003</c:v>
                </c:pt>
                <c:pt idx="372">
                  <c:v>33.265999999999998</c:v>
                </c:pt>
                <c:pt idx="373">
                  <c:v>33.003</c:v>
                </c:pt>
                <c:pt idx="374">
                  <c:v>32.668999999999997</c:v>
                </c:pt>
                <c:pt idx="375">
                  <c:v>32.433</c:v>
                </c:pt>
                <c:pt idx="376">
                  <c:v>32.134999999999998</c:v>
                </c:pt>
                <c:pt idx="377">
                  <c:v>31.896999999999998</c:v>
                </c:pt>
                <c:pt idx="378">
                  <c:v>31.669</c:v>
                </c:pt>
                <c:pt idx="379">
                  <c:v>31.492999999999999</c:v>
                </c:pt>
                <c:pt idx="380">
                  <c:v>31.273</c:v>
                </c:pt>
                <c:pt idx="381">
                  <c:v>31.097999999999999</c:v>
                </c:pt>
                <c:pt idx="382">
                  <c:v>30.771000000000001</c:v>
                </c:pt>
                <c:pt idx="383">
                  <c:v>30.484000000000002</c:v>
                </c:pt>
                <c:pt idx="384">
                  <c:v>30.318000000000001</c:v>
                </c:pt>
                <c:pt idx="385">
                  <c:v>30.125</c:v>
                </c:pt>
                <c:pt idx="386">
                  <c:v>29.861000000000001</c:v>
                </c:pt>
                <c:pt idx="387">
                  <c:v>29.617000000000001</c:v>
                </c:pt>
                <c:pt idx="388">
                  <c:v>29.431999999999999</c:v>
                </c:pt>
                <c:pt idx="389">
                  <c:v>29.238</c:v>
                </c:pt>
                <c:pt idx="390">
                  <c:v>28.974</c:v>
                </c:pt>
                <c:pt idx="391">
                  <c:v>28.904</c:v>
                </c:pt>
                <c:pt idx="392">
                  <c:v>28.736000000000001</c:v>
                </c:pt>
                <c:pt idx="393">
                  <c:v>28.603000000000002</c:v>
                </c:pt>
                <c:pt idx="394">
                  <c:v>28.42</c:v>
                </c:pt>
                <c:pt idx="395">
                  <c:v>28.146999999999998</c:v>
                </c:pt>
                <c:pt idx="396">
                  <c:v>27.989000000000001</c:v>
                </c:pt>
                <c:pt idx="397">
                  <c:v>27.763999999999999</c:v>
                </c:pt>
                <c:pt idx="398">
                  <c:v>27.623000000000001</c:v>
                </c:pt>
                <c:pt idx="399">
                  <c:v>27.524999999999999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D94-4C7C-BCC9-915412477D6D}"/>
            </c:ext>
          </c:extLst>
        </c:ser>
        <c:ser>
          <c:idx val="1"/>
          <c:order val="1"/>
          <c:tx>
            <c:strRef>
              <c:f>Test!$J$15:$L$15</c:f>
              <c:strCache>
                <c:ptCount val="1"/>
                <c:pt idx="0">
                  <c:v>th1o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Meas!$L$2:$L$7001</c:f>
              <c:numCache>
                <c:formatCode>General</c:formatCode>
                <c:ptCount val="7000"/>
                <c:pt idx="0">
                  <c:v>21.922999999999998</c:v>
                </c:pt>
                <c:pt idx="1">
                  <c:v>21.975999999999999</c:v>
                </c:pt>
                <c:pt idx="2">
                  <c:v>21.959</c:v>
                </c:pt>
                <c:pt idx="3">
                  <c:v>21.940999999999999</c:v>
                </c:pt>
                <c:pt idx="4">
                  <c:v>21.940999999999999</c:v>
                </c:pt>
                <c:pt idx="5">
                  <c:v>22.012</c:v>
                </c:pt>
                <c:pt idx="6">
                  <c:v>21.959</c:v>
                </c:pt>
                <c:pt idx="7">
                  <c:v>22.012</c:v>
                </c:pt>
                <c:pt idx="8">
                  <c:v>22.047000000000001</c:v>
                </c:pt>
                <c:pt idx="9">
                  <c:v>22.082999999999998</c:v>
                </c:pt>
                <c:pt idx="10">
                  <c:v>22.074999999999999</c:v>
                </c:pt>
                <c:pt idx="11">
                  <c:v>22.163</c:v>
                </c:pt>
                <c:pt idx="12">
                  <c:v>22.187999999999999</c:v>
                </c:pt>
                <c:pt idx="13">
                  <c:v>22.294</c:v>
                </c:pt>
                <c:pt idx="14">
                  <c:v>22.364000000000001</c:v>
                </c:pt>
                <c:pt idx="15">
                  <c:v>22.408000000000001</c:v>
                </c:pt>
                <c:pt idx="16">
                  <c:v>22.390999999999998</c:v>
                </c:pt>
                <c:pt idx="17">
                  <c:v>22.513999999999999</c:v>
                </c:pt>
                <c:pt idx="18">
                  <c:v>22.504000000000001</c:v>
                </c:pt>
                <c:pt idx="19">
                  <c:v>22.591999999999999</c:v>
                </c:pt>
                <c:pt idx="20">
                  <c:v>22.602</c:v>
                </c:pt>
                <c:pt idx="21">
                  <c:v>22.602</c:v>
                </c:pt>
                <c:pt idx="22">
                  <c:v>22.83</c:v>
                </c:pt>
                <c:pt idx="23">
                  <c:v>22.9</c:v>
                </c:pt>
                <c:pt idx="24">
                  <c:v>22.934999999999999</c:v>
                </c:pt>
                <c:pt idx="25">
                  <c:v>23.023</c:v>
                </c:pt>
                <c:pt idx="26">
                  <c:v>23.138000000000002</c:v>
                </c:pt>
                <c:pt idx="27">
                  <c:v>23.21</c:v>
                </c:pt>
                <c:pt idx="28">
                  <c:v>23.350999999999999</c:v>
                </c:pt>
                <c:pt idx="29">
                  <c:v>23.332999999999998</c:v>
                </c:pt>
                <c:pt idx="30">
                  <c:v>23.456</c:v>
                </c:pt>
                <c:pt idx="31">
                  <c:v>23.544</c:v>
                </c:pt>
                <c:pt idx="32">
                  <c:v>23.693999999999999</c:v>
                </c:pt>
                <c:pt idx="33">
                  <c:v>23.869</c:v>
                </c:pt>
                <c:pt idx="34">
                  <c:v>24.088000000000001</c:v>
                </c:pt>
                <c:pt idx="35">
                  <c:v>24.184000000000001</c:v>
                </c:pt>
                <c:pt idx="36">
                  <c:v>24.396000000000001</c:v>
                </c:pt>
                <c:pt idx="37">
                  <c:v>24.545999999999999</c:v>
                </c:pt>
                <c:pt idx="38">
                  <c:v>24.809000000000001</c:v>
                </c:pt>
                <c:pt idx="39">
                  <c:v>25.106999999999999</c:v>
                </c:pt>
                <c:pt idx="40">
                  <c:v>25.204000000000001</c:v>
                </c:pt>
                <c:pt idx="41">
                  <c:v>25.581</c:v>
                </c:pt>
                <c:pt idx="42">
                  <c:v>25.800999999999998</c:v>
                </c:pt>
                <c:pt idx="43">
                  <c:v>26.012</c:v>
                </c:pt>
                <c:pt idx="44">
                  <c:v>26.187000000000001</c:v>
                </c:pt>
                <c:pt idx="45">
                  <c:v>26.584</c:v>
                </c:pt>
                <c:pt idx="46">
                  <c:v>26.83</c:v>
                </c:pt>
                <c:pt idx="47">
                  <c:v>27.303000000000001</c:v>
                </c:pt>
                <c:pt idx="48">
                  <c:v>27.742000000000001</c:v>
                </c:pt>
                <c:pt idx="49">
                  <c:v>28.497</c:v>
                </c:pt>
                <c:pt idx="50">
                  <c:v>29.251000000000001</c:v>
                </c:pt>
                <c:pt idx="51">
                  <c:v>30.094000000000001</c:v>
                </c:pt>
                <c:pt idx="52">
                  <c:v>30.917999999999999</c:v>
                </c:pt>
                <c:pt idx="53">
                  <c:v>31.777999999999999</c:v>
                </c:pt>
                <c:pt idx="54">
                  <c:v>32.445</c:v>
                </c:pt>
                <c:pt idx="55">
                  <c:v>33.270000000000003</c:v>
                </c:pt>
                <c:pt idx="56">
                  <c:v>33.954000000000001</c:v>
                </c:pt>
                <c:pt idx="57">
                  <c:v>34.962000000000003</c:v>
                </c:pt>
                <c:pt idx="58">
                  <c:v>35.917000000000002</c:v>
                </c:pt>
                <c:pt idx="59">
                  <c:v>36.603999999999999</c:v>
                </c:pt>
                <c:pt idx="60">
                  <c:v>37.192999999999998</c:v>
                </c:pt>
                <c:pt idx="61">
                  <c:v>37.853000000000002</c:v>
                </c:pt>
                <c:pt idx="62">
                  <c:v>38.424999999999997</c:v>
                </c:pt>
                <c:pt idx="63">
                  <c:v>39.100999999999999</c:v>
                </c:pt>
                <c:pt idx="64">
                  <c:v>39.83</c:v>
                </c:pt>
                <c:pt idx="65">
                  <c:v>40.576000000000001</c:v>
                </c:pt>
                <c:pt idx="66">
                  <c:v>40.887999999999998</c:v>
                </c:pt>
                <c:pt idx="67">
                  <c:v>41.478000000000002</c:v>
                </c:pt>
                <c:pt idx="68">
                  <c:v>42.171999999999997</c:v>
                </c:pt>
                <c:pt idx="69">
                  <c:v>42.761000000000003</c:v>
                </c:pt>
                <c:pt idx="70">
                  <c:v>43.334000000000003</c:v>
                </c:pt>
                <c:pt idx="71">
                  <c:v>44.201000000000001</c:v>
                </c:pt>
                <c:pt idx="72">
                  <c:v>46.143999999999998</c:v>
                </c:pt>
                <c:pt idx="73">
                  <c:v>50.267000000000003</c:v>
                </c:pt>
                <c:pt idx="74">
                  <c:v>55.182000000000002</c:v>
                </c:pt>
                <c:pt idx="75">
                  <c:v>59.462000000000003</c:v>
                </c:pt>
                <c:pt idx="76">
                  <c:v>63.024000000000001</c:v>
                </c:pt>
                <c:pt idx="77">
                  <c:v>66.016999999999996</c:v>
                </c:pt>
                <c:pt idx="78">
                  <c:v>69.043000000000006</c:v>
                </c:pt>
                <c:pt idx="79">
                  <c:v>72.84</c:v>
                </c:pt>
                <c:pt idx="80">
                  <c:v>77.811999999999998</c:v>
                </c:pt>
                <c:pt idx="81">
                  <c:v>84.887</c:v>
                </c:pt>
                <c:pt idx="82">
                  <c:v>91.156000000000006</c:v>
                </c:pt>
                <c:pt idx="83">
                  <c:v>95.998000000000005</c:v>
                </c:pt>
                <c:pt idx="84">
                  <c:v>99.156000000000006</c:v>
                </c:pt>
                <c:pt idx="85">
                  <c:v>101.09399999999999</c:v>
                </c:pt>
                <c:pt idx="86">
                  <c:v>102.36199999999999</c:v>
                </c:pt>
                <c:pt idx="87">
                  <c:v>103.413</c:v>
                </c:pt>
                <c:pt idx="88">
                  <c:v>104.301</c:v>
                </c:pt>
                <c:pt idx="89">
                  <c:v>104.792</c:v>
                </c:pt>
                <c:pt idx="90">
                  <c:v>105.41200000000001</c:v>
                </c:pt>
                <c:pt idx="91">
                  <c:v>105.65300000000001</c:v>
                </c:pt>
                <c:pt idx="92">
                  <c:v>106.188</c:v>
                </c:pt>
                <c:pt idx="93">
                  <c:v>106.56699999999999</c:v>
                </c:pt>
                <c:pt idx="94">
                  <c:v>107.16200000000001</c:v>
                </c:pt>
                <c:pt idx="95">
                  <c:v>108.205</c:v>
                </c:pt>
                <c:pt idx="96">
                  <c:v>108.92</c:v>
                </c:pt>
                <c:pt idx="97">
                  <c:v>109.843</c:v>
                </c:pt>
                <c:pt idx="98">
                  <c:v>110.482</c:v>
                </c:pt>
                <c:pt idx="99">
                  <c:v>111.35599999999999</c:v>
                </c:pt>
                <c:pt idx="100">
                  <c:v>112.858</c:v>
                </c:pt>
                <c:pt idx="101">
                  <c:v>115.164</c:v>
                </c:pt>
                <c:pt idx="102">
                  <c:v>116.848</c:v>
                </c:pt>
                <c:pt idx="103">
                  <c:v>118.765</c:v>
                </c:pt>
                <c:pt idx="104">
                  <c:v>121.13500000000001</c:v>
                </c:pt>
                <c:pt idx="105">
                  <c:v>124.035</c:v>
                </c:pt>
                <c:pt idx="106">
                  <c:v>127.018</c:v>
                </c:pt>
                <c:pt idx="107">
                  <c:v>131.102</c:v>
                </c:pt>
                <c:pt idx="108">
                  <c:v>137.77000000000001</c:v>
                </c:pt>
                <c:pt idx="109">
                  <c:v>144.55600000000001</c:v>
                </c:pt>
                <c:pt idx="110">
                  <c:v>161.386</c:v>
                </c:pt>
                <c:pt idx="111">
                  <c:v>172.69399999999999</c:v>
                </c:pt>
                <c:pt idx="112">
                  <c:v>197.54599999999999</c:v>
                </c:pt>
                <c:pt idx="113">
                  <c:v>228.05</c:v>
                </c:pt>
                <c:pt idx="114">
                  <c:v>262.45400000000001</c:v>
                </c:pt>
                <c:pt idx="115">
                  <c:v>302.77499999999998</c:v>
                </c:pt>
                <c:pt idx="116">
                  <c:v>340.88799999999998</c:v>
                </c:pt>
                <c:pt idx="117">
                  <c:v>369.09800000000001</c:v>
                </c:pt>
                <c:pt idx="118">
                  <c:v>384.00200000000001</c:v>
                </c:pt>
                <c:pt idx="119">
                  <c:v>416.11200000000002</c:v>
                </c:pt>
                <c:pt idx="120">
                  <c:v>423.779</c:v>
                </c:pt>
                <c:pt idx="121">
                  <c:v>422.488</c:v>
                </c:pt>
                <c:pt idx="122">
                  <c:v>424.76900000000001</c:v>
                </c:pt>
                <c:pt idx="123">
                  <c:v>458.85</c:v>
                </c:pt>
                <c:pt idx="124">
                  <c:v>486.59</c:v>
                </c:pt>
                <c:pt idx="125">
                  <c:v>502.27699999999999</c:v>
                </c:pt>
                <c:pt idx="126">
                  <c:v>503.375</c:v>
                </c:pt>
                <c:pt idx="127">
                  <c:v>540.84400000000005</c:v>
                </c:pt>
                <c:pt idx="128">
                  <c:v>573.63499999999999</c:v>
                </c:pt>
                <c:pt idx="129">
                  <c:v>594.221</c:v>
                </c:pt>
                <c:pt idx="130">
                  <c:v>610.423</c:v>
                </c:pt>
                <c:pt idx="131">
                  <c:v>598.58299999999997</c:v>
                </c:pt>
                <c:pt idx="132">
                  <c:v>611.96199999999999</c:v>
                </c:pt>
                <c:pt idx="133">
                  <c:v>624.57500000000005</c:v>
                </c:pt>
                <c:pt idx="134">
                  <c:v>627.70899999999995</c:v>
                </c:pt>
                <c:pt idx="135">
                  <c:v>620.33600000000001</c:v>
                </c:pt>
                <c:pt idx="136">
                  <c:v>619.96699999999998</c:v>
                </c:pt>
                <c:pt idx="137">
                  <c:v>622.14499999999998</c:v>
                </c:pt>
                <c:pt idx="138">
                  <c:v>619.51499999999999</c:v>
                </c:pt>
                <c:pt idx="139">
                  <c:v>622.899</c:v>
                </c:pt>
                <c:pt idx="140">
                  <c:v>641.28700000000003</c:v>
                </c:pt>
                <c:pt idx="141">
                  <c:v>646.56600000000003</c:v>
                </c:pt>
                <c:pt idx="142">
                  <c:v>646.01099999999997</c:v>
                </c:pt>
                <c:pt idx="143">
                  <c:v>662.98</c:v>
                </c:pt>
                <c:pt idx="144">
                  <c:v>665.98199999999997</c:v>
                </c:pt>
                <c:pt idx="145">
                  <c:v>674.75900000000001</c:v>
                </c:pt>
                <c:pt idx="146">
                  <c:v>679.66099999999994</c:v>
                </c:pt>
                <c:pt idx="147">
                  <c:v>679.54300000000001</c:v>
                </c:pt>
                <c:pt idx="148">
                  <c:v>679.06899999999996</c:v>
                </c:pt>
                <c:pt idx="149">
                  <c:v>687.91700000000003</c:v>
                </c:pt>
                <c:pt idx="150">
                  <c:v>687.51099999999997</c:v>
                </c:pt>
                <c:pt idx="151">
                  <c:v>692.23900000000003</c:v>
                </c:pt>
                <c:pt idx="152">
                  <c:v>696.22400000000005</c:v>
                </c:pt>
                <c:pt idx="153">
                  <c:v>703.94600000000003</c:v>
                </c:pt>
                <c:pt idx="154">
                  <c:v>701.19299999999998</c:v>
                </c:pt>
                <c:pt idx="155">
                  <c:v>709.99699999999996</c:v>
                </c:pt>
                <c:pt idx="156">
                  <c:v>711.83299999999997</c:v>
                </c:pt>
                <c:pt idx="157">
                  <c:v>710.45600000000002</c:v>
                </c:pt>
                <c:pt idx="158">
                  <c:v>707.56600000000003</c:v>
                </c:pt>
                <c:pt idx="159">
                  <c:v>713.86599999999999</c:v>
                </c:pt>
                <c:pt idx="160">
                  <c:v>729.63800000000003</c:v>
                </c:pt>
                <c:pt idx="161">
                  <c:v>732.49099999999999</c:v>
                </c:pt>
                <c:pt idx="162">
                  <c:v>738.63400000000001</c:v>
                </c:pt>
                <c:pt idx="163">
                  <c:v>742.09299999999996</c:v>
                </c:pt>
                <c:pt idx="164">
                  <c:v>749.63300000000004</c:v>
                </c:pt>
                <c:pt idx="165">
                  <c:v>753.92200000000003</c:v>
                </c:pt>
                <c:pt idx="166">
                  <c:v>756.43100000000004</c:v>
                </c:pt>
                <c:pt idx="167">
                  <c:v>771.21799999999996</c:v>
                </c:pt>
                <c:pt idx="168">
                  <c:v>789.303</c:v>
                </c:pt>
                <c:pt idx="169">
                  <c:v>794.36099999999999</c:v>
                </c:pt>
                <c:pt idx="170">
                  <c:v>794.36900000000003</c:v>
                </c:pt>
                <c:pt idx="171">
                  <c:v>791.995</c:v>
                </c:pt>
                <c:pt idx="172">
                  <c:v>793.48500000000001</c:v>
                </c:pt>
                <c:pt idx="173">
                  <c:v>797.64499999999998</c:v>
                </c:pt>
                <c:pt idx="174">
                  <c:v>800.41800000000001</c:v>
                </c:pt>
                <c:pt idx="175">
                  <c:v>788.53300000000002</c:v>
                </c:pt>
                <c:pt idx="176">
                  <c:v>789.10299999999995</c:v>
                </c:pt>
                <c:pt idx="177">
                  <c:v>777.37900000000002</c:v>
                </c:pt>
                <c:pt idx="178">
                  <c:v>777.923</c:v>
                </c:pt>
                <c:pt idx="179">
                  <c:v>789.37099999999998</c:v>
                </c:pt>
                <c:pt idx="180">
                  <c:v>783.77200000000005</c:v>
                </c:pt>
                <c:pt idx="181">
                  <c:v>792.99099999999999</c:v>
                </c:pt>
                <c:pt idx="182">
                  <c:v>788.18799999999999</c:v>
                </c:pt>
                <c:pt idx="183">
                  <c:v>782.36400000000003</c:v>
                </c:pt>
                <c:pt idx="184">
                  <c:v>796.70899999999995</c:v>
                </c:pt>
                <c:pt idx="185">
                  <c:v>785.82</c:v>
                </c:pt>
                <c:pt idx="186">
                  <c:v>785.22299999999996</c:v>
                </c:pt>
                <c:pt idx="187">
                  <c:v>783.01099999999997</c:v>
                </c:pt>
                <c:pt idx="188">
                  <c:v>788.447</c:v>
                </c:pt>
                <c:pt idx="189">
                  <c:v>794.81200000000001</c:v>
                </c:pt>
                <c:pt idx="190">
                  <c:v>797.60199999999998</c:v>
                </c:pt>
                <c:pt idx="191">
                  <c:v>802.14300000000003</c:v>
                </c:pt>
                <c:pt idx="192">
                  <c:v>796.20600000000002</c:v>
                </c:pt>
                <c:pt idx="193">
                  <c:v>803.452</c:v>
                </c:pt>
                <c:pt idx="194">
                  <c:v>794.15300000000002</c:v>
                </c:pt>
                <c:pt idx="195">
                  <c:v>794.07500000000005</c:v>
                </c:pt>
                <c:pt idx="196">
                  <c:v>802.029</c:v>
                </c:pt>
                <c:pt idx="197">
                  <c:v>806.06</c:v>
                </c:pt>
                <c:pt idx="198">
                  <c:v>801.58100000000002</c:v>
                </c:pt>
                <c:pt idx="199">
                  <c:v>803.149</c:v>
                </c:pt>
                <c:pt idx="200">
                  <c:v>805.57299999999998</c:v>
                </c:pt>
                <c:pt idx="201">
                  <c:v>803.83500000000004</c:v>
                </c:pt>
                <c:pt idx="202">
                  <c:v>807.77300000000002</c:v>
                </c:pt>
                <c:pt idx="203">
                  <c:v>806.36500000000001</c:v>
                </c:pt>
                <c:pt idx="204">
                  <c:v>811.30899999999997</c:v>
                </c:pt>
                <c:pt idx="205">
                  <c:v>815.49</c:v>
                </c:pt>
                <c:pt idx="206">
                  <c:v>812.48299999999995</c:v>
                </c:pt>
                <c:pt idx="207">
                  <c:v>820.51099999999997</c:v>
                </c:pt>
                <c:pt idx="208">
                  <c:v>817.94799999999998</c:v>
                </c:pt>
                <c:pt idx="209">
                  <c:v>819.221</c:v>
                </c:pt>
                <c:pt idx="210">
                  <c:v>825.07</c:v>
                </c:pt>
                <c:pt idx="211">
                  <c:v>818.76800000000003</c:v>
                </c:pt>
                <c:pt idx="212">
                  <c:v>825.17399999999998</c:v>
                </c:pt>
                <c:pt idx="213">
                  <c:v>821.91399999999999</c:v>
                </c:pt>
                <c:pt idx="214">
                  <c:v>822.50699999999995</c:v>
                </c:pt>
                <c:pt idx="215">
                  <c:v>822.17499999999995</c:v>
                </c:pt>
                <c:pt idx="216">
                  <c:v>823.03899999999999</c:v>
                </c:pt>
                <c:pt idx="217">
                  <c:v>827.44100000000003</c:v>
                </c:pt>
                <c:pt idx="218">
                  <c:v>826.51700000000005</c:v>
                </c:pt>
                <c:pt idx="219">
                  <c:v>831.72199999999998</c:v>
                </c:pt>
                <c:pt idx="220">
                  <c:v>831.52200000000005</c:v>
                </c:pt>
                <c:pt idx="221">
                  <c:v>832.86800000000005</c:v>
                </c:pt>
                <c:pt idx="222">
                  <c:v>835.46400000000006</c:v>
                </c:pt>
                <c:pt idx="223">
                  <c:v>836.74900000000002</c:v>
                </c:pt>
                <c:pt idx="224">
                  <c:v>841.78599999999994</c:v>
                </c:pt>
                <c:pt idx="225">
                  <c:v>845.59299999999996</c:v>
                </c:pt>
                <c:pt idx="226">
                  <c:v>848.66200000000003</c:v>
                </c:pt>
                <c:pt idx="227">
                  <c:v>850.89</c:v>
                </c:pt>
                <c:pt idx="228">
                  <c:v>851.67200000000003</c:v>
                </c:pt>
                <c:pt idx="229">
                  <c:v>848.76</c:v>
                </c:pt>
                <c:pt idx="230">
                  <c:v>851.48800000000006</c:v>
                </c:pt>
                <c:pt idx="231">
                  <c:v>852.952</c:v>
                </c:pt>
                <c:pt idx="232">
                  <c:v>854.37300000000005</c:v>
                </c:pt>
                <c:pt idx="233">
                  <c:v>856.38699999999994</c:v>
                </c:pt>
                <c:pt idx="234">
                  <c:v>857.85699999999997</c:v>
                </c:pt>
                <c:pt idx="235">
                  <c:v>859.01099999999997</c:v>
                </c:pt>
                <c:pt idx="236">
                  <c:v>859.40599999999995</c:v>
                </c:pt>
                <c:pt idx="237">
                  <c:v>859.81100000000004</c:v>
                </c:pt>
                <c:pt idx="238">
                  <c:v>862.89</c:v>
                </c:pt>
                <c:pt idx="239">
                  <c:v>863.86599999999999</c:v>
                </c:pt>
                <c:pt idx="240">
                  <c:v>869.64499999999998</c:v>
                </c:pt>
                <c:pt idx="241">
                  <c:v>873.48500000000001</c:v>
                </c:pt>
                <c:pt idx="242">
                  <c:v>874.279</c:v>
                </c:pt>
                <c:pt idx="243">
                  <c:v>869.55700000000002</c:v>
                </c:pt>
                <c:pt idx="244">
                  <c:v>867.49099999999999</c:v>
                </c:pt>
                <c:pt idx="245">
                  <c:v>865.46699999999998</c:v>
                </c:pt>
                <c:pt idx="246">
                  <c:v>877.71199999999999</c:v>
                </c:pt>
                <c:pt idx="247">
                  <c:v>896.44799999999998</c:v>
                </c:pt>
                <c:pt idx="248">
                  <c:v>906.23699999999997</c:v>
                </c:pt>
                <c:pt idx="249">
                  <c:v>906.68200000000002</c:v>
                </c:pt>
                <c:pt idx="250">
                  <c:v>901.56500000000005</c:v>
                </c:pt>
                <c:pt idx="251">
                  <c:v>902.20500000000004</c:v>
                </c:pt>
                <c:pt idx="252">
                  <c:v>908.25099999999998</c:v>
                </c:pt>
                <c:pt idx="253">
                  <c:v>907.14599999999996</c:v>
                </c:pt>
                <c:pt idx="254">
                  <c:v>906.7</c:v>
                </c:pt>
                <c:pt idx="255">
                  <c:v>905.9</c:v>
                </c:pt>
                <c:pt idx="256">
                  <c:v>905.06500000000005</c:v>
                </c:pt>
                <c:pt idx="257">
                  <c:v>901.15599999999995</c:v>
                </c:pt>
                <c:pt idx="258">
                  <c:v>903.39499999999998</c:v>
                </c:pt>
                <c:pt idx="259">
                  <c:v>817.59799999999996</c:v>
                </c:pt>
                <c:pt idx="260">
                  <c:v>413.27199999999999</c:v>
                </c:pt>
                <c:pt idx="261">
                  <c:v>240.65799999999999</c:v>
                </c:pt>
                <c:pt idx="262">
                  <c:v>223.60599999999999</c:v>
                </c:pt>
                <c:pt idx="263">
                  <c:v>135.34299999999999</c:v>
                </c:pt>
                <c:pt idx="264">
                  <c:v>103.548</c:v>
                </c:pt>
                <c:pt idx="265">
                  <c:v>100.929</c:v>
                </c:pt>
                <c:pt idx="266">
                  <c:v>100.15300000000001</c:v>
                </c:pt>
                <c:pt idx="267">
                  <c:v>92.346000000000004</c:v>
                </c:pt>
                <c:pt idx="268">
                  <c:v>88.695999999999998</c:v>
                </c:pt>
                <c:pt idx="269">
                  <c:v>85.099000000000004</c:v>
                </c:pt>
                <c:pt idx="270">
                  <c:v>78.52</c:v>
                </c:pt>
                <c:pt idx="271">
                  <c:v>80.450999999999993</c:v>
                </c:pt>
                <c:pt idx="272">
                  <c:v>84.278999999999996</c:v>
                </c:pt>
                <c:pt idx="273">
                  <c:v>74.914000000000001</c:v>
                </c:pt>
                <c:pt idx="274">
                  <c:v>73.444999999999993</c:v>
                </c:pt>
                <c:pt idx="275">
                  <c:v>73.581999999999994</c:v>
                </c:pt>
                <c:pt idx="276">
                  <c:v>73.581999999999994</c:v>
                </c:pt>
                <c:pt idx="277">
                  <c:v>74.778000000000006</c:v>
                </c:pt>
                <c:pt idx="278">
                  <c:v>72.418999999999997</c:v>
                </c:pt>
                <c:pt idx="279">
                  <c:v>75.477999999999994</c:v>
                </c:pt>
                <c:pt idx="280">
                  <c:v>70.265000000000001</c:v>
                </c:pt>
                <c:pt idx="281">
                  <c:v>71.179000000000002</c:v>
                </c:pt>
                <c:pt idx="282">
                  <c:v>67.980999999999995</c:v>
                </c:pt>
                <c:pt idx="283">
                  <c:v>66.613</c:v>
                </c:pt>
                <c:pt idx="284">
                  <c:v>67.16</c:v>
                </c:pt>
                <c:pt idx="285">
                  <c:v>68.75</c:v>
                </c:pt>
                <c:pt idx="286">
                  <c:v>66.852000000000004</c:v>
                </c:pt>
                <c:pt idx="287">
                  <c:v>66.903999999999996</c:v>
                </c:pt>
                <c:pt idx="288">
                  <c:v>68.724000000000004</c:v>
                </c:pt>
                <c:pt idx="289">
                  <c:v>65.748999999999995</c:v>
                </c:pt>
                <c:pt idx="290">
                  <c:v>63.731000000000002</c:v>
                </c:pt>
                <c:pt idx="291">
                  <c:v>61.250999999999998</c:v>
                </c:pt>
                <c:pt idx="292">
                  <c:v>62.420999999999999</c:v>
                </c:pt>
                <c:pt idx="293">
                  <c:v>62.872999999999998</c:v>
                </c:pt>
                <c:pt idx="294">
                  <c:v>61.521999999999998</c:v>
                </c:pt>
                <c:pt idx="295">
                  <c:v>61.368000000000002</c:v>
                </c:pt>
                <c:pt idx="296">
                  <c:v>61.676000000000002</c:v>
                </c:pt>
                <c:pt idx="297">
                  <c:v>62.685000000000002</c:v>
                </c:pt>
                <c:pt idx="298">
                  <c:v>61.53</c:v>
                </c:pt>
                <c:pt idx="299">
                  <c:v>62.033999999999999</c:v>
                </c:pt>
                <c:pt idx="300">
                  <c:v>60.253999999999998</c:v>
                </c:pt>
                <c:pt idx="301">
                  <c:v>60.494999999999997</c:v>
                </c:pt>
                <c:pt idx="302">
                  <c:v>60.829000000000001</c:v>
                </c:pt>
                <c:pt idx="303">
                  <c:v>60.683</c:v>
                </c:pt>
                <c:pt idx="304">
                  <c:v>60.649000000000001</c:v>
                </c:pt>
                <c:pt idx="305">
                  <c:v>58.473999999999997</c:v>
                </c:pt>
                <c:pt idx="306">
                  <c:v>57.838999999999999</c:v>
                </c:pt>
                <c:pt idx="307">
                  <c:v>57.838999999999999</c:v>
                </c:pt>
                <c:pt idx="308">
                  <c:v>57.701000000000001</c:v>
                </c:pt>
                <c:pt idx="309">
                  <c:v>57.642000000000003</c:v>
                </c:pt>
                <c:pt idx="310">
                  <c:v>56.731000000000002</c:v>
                </c:pt>
                <c:pt idx="311">
                  <c:v>55.828000000000003</c:v>
                </c:pt>
                <c:pt idx="312">
                  <c:v>57.082000000000001</c:v>
                </c:pt>
                <c:pt idx="313">
                  <c:v>56.720999999999997</c:v>
                </c:pt>
                <c:pt idx="314">
                  <c:v>54.555999999999997</c:v>
                </c:pt>
                <c:pt idx="315">
                  <c:v>54.314999999999998</c:v>
                </c:pt>
                <c:pt idx="316">
                  <c:v>52.286999999999999</c:v>
                </c:pt>
                <c:pt idx="317">
                  <c:v>54.728000000000002</c:v>
                </c:pt>
                <c:pt idx="318">
                  <c:v>54.264000000000003</c:v>
                </c:pt>
                <c:pt idx="319">
                  <c:v>53.189</c:v>
                </c:pt>
                <c:pt idx="320">
                  <c:v>50.026000000000003</c:v>
                </c:pt>
                <c:pt idx="321">
                  <c:v>42.552999999999997</c:v>
                </c:pt>
                <c:pt idx="322">
                  <c:v>51.298000000000002</c:v>
                </c:pt>
                <c:pt idx="323">
                  <c:v>31.594999999999999</c:v>
                </c:pt>
                <c:pt idx="324">
                  <c:v>27.067</c:v>
                </c:pt>
                <c:pt idx="325">
                  <c:v>25.917000000000002</c:v>
                </c:pt>
                <c:pt idx="326">
                  <c:v>24.145</c:v>
                </c:pt>
                <c:pt idx="327">
                  <c:v>23.757999999999999</c:v>
                </c:pt>
                <c:pt idx="328">
                  <c:v>23.811</c:v>
                </c:pt>
                <c:pt idx="329">
                  <c:v>25.11</c:v>
                </c:pt>
                <c:pt idx="330">
                  <c:v>23.285</c:v>
                </c:pt>
                <c:pt idx="331">
                  <c:v>22.109000000000002</c:v>
                </c:pt>
                <c:pt idx="332">
                  <c:v>21.381</c:v>
                </c:pt>
                <c:pt idx="333">
                  <c:v>21.204000000000001</c:v>
                </c:pt>
                <c:pt idx="334">
                  <c:v>21.843</c:v>
                </c:pt>
                <c:pt idx="335">
                  <c:v>23.986999999999998</c:v>
                </c:pt>
                <c:pt idx="336">
                  <c:v>25.056999999999999</c:v>
                </c:pt>
                <c:pt idx="337">
                  <c:v>26.056999999999999</c:v>
                </c:pt>
                <c:pt idx="338">
                  <c:v>26.460999999999999</c:v>
                </c:pt>
                <c:pt idx="339">
                  <c:v>26.356000000000002</c:v>
                </c:pt>
                <c:pt idx="340">
                  <c:v>26.689</c:v>
                </c:pt>
                <c:pt idx="341">
                  <c:v>26.303000000000001</c:v>
                </c:pt>
                <c:pt idx="342">
                  <c:v>26.074999999999999</c:v>
                </c:pt>
                <c:pt idx="343">
                  <c:v>26.056999999999999</c:v>
                </c:pt>
                <c:pt idx="344">
                  <c:v>26.408000000000001</c:v>
                </c:pt>
                <c:pt idx="345">
                  <c:v>25.97</c:v>
                </c:pt>
                <c:pt idx="346">
                  <c:v>26.128</c:v>
                </c:pt>
                <c:pt idx="347">
                  <c:v>26.163</c:v>
                </c:pt>
                <c:pt idx="348">
                  <c:v>26.233000000000001</c:v>
                </c:pt>
                <c:pt idx="349">
                  <c:v>26.408000000000001</c:v>
                </c:pt>
                <c:pt idx="350">
                  <c:v>26.215</c:v>
                </c:pt>
                <c:pt idx="351">
                  <c:v>26.145</c:v>
                </c:pt>
                <c:pt idx="352">
                  <c:v>26.338000000000001</c:v>
                </c:pt>
                <c:pt idx="353">
                  <c:v>26.425999999999998</c:v>
                </c:pt>
                <c:pt idx="354">
                  <c:v>25.952000000000002</c:v>
                </c:pt>
                <c:pt idx="355">
                  <c:v>25.899000000000001</c:v>
                </c:pt>
                <c:pt idx="356">
                  <c:v>25.706</c:v>
                </c:pt>
                <c:pt idx="357">
                  <c:v>25.923999999999999</c:v>
                </c:pt>
                <c:pt idx="358">
                  <c:v>25.942</c:v>
                </c:pt>
                <c:pt idx="359">
                  <c:v>25.977</c:v>
                </c:pt>
                <c:pt idx="360">
                  <c:v>25.942</c:v>
                </c:pt>
                <c:pt idx="361">
                  <c:v>25.853999999999999</c:v>
                </c:pt>
                <c:pt idx="362">
                  <c:v>26.143000000000001</c:v>
                </c:pt>
                <c:pt idx="363">
                  <c:v>26.265000000000001</c:v>
                </c:pt>
                <c:pt idx="364">
                  <c:v>26.047000000000001</c:v>
                </c:pt>
                <c:pt idx="365">
                  <c:v>25.861999999999998</c:v>
                </c:pt>
                <c:pt idx="366">
                  <c:v>25.492999999999999</c:v>
                </c:pt>
                <c:pt idx="367">
                  <c:v>25.38</c:v>
                </c:pt>
                <c:pt idx="368">
                  <c:v>25.353000000000002</c:v>
                </c:pt>
                <c:pt idx="369">
                  <c:v>25.22</c:v>
                </c:pt>
                <c:pt idx="370">
                  <c:v>25.22</c:v>
                </c:pt>
                <c:pt idx="371">
                  <c:v>25.440999999999999</c:v>
                </c:pt>
                <c:pt idx="372">
                  <c:v>25.334</c:v>
                </c:pt>
                <c:pt idx="373">
                  <c:v>25.210999999999999</c:v>
                </c:pt>
                <c:pt idx="374">
                  <c:v>24.771999999999998</c:v>
                </c:pt>
                <c:pt idx="375">
                  <c:v>24.992000000000001</c:v>
                </c:pt>
                <c:pt idx="376">
                  <c:v>24.887</c:v>
                </c:pt>
                <c:pt idx="377">
                  <c:v>24.93</c:v>
                </c:pt>
                <c:pt idx="378">
                  <c:v>25</c:v>
                </c:pt>
                <c:pt idx="379">
                  <c:v>25.018000000000001</c:v>
                </c:pt>
                <c:pt idx="380">
                  <c:v>25.007999999999999</c:v>
                </c:pt>
                <c:pt idx="381">
                  <c:v>25.026</c:v>
                </c:pt>
                <c:pt idx="382">
                  <c:v>24.84</c:v>
                </c:pt>
                <c:pt idx="383">
                  <c:v>24.657</c:v>
                </c:pt>
                <c:pt idx="384">
                  <c:v>24.736999999999998</c:v>
                </c:pt>
                <c:pt idx="385">
                  <c:v>24.93</c:v>
                </c:pt>
                <c:pt idx="386">
                  <c:v>24.702000000000002</c:v>
                </c:pt>
                <c:pt idx="387">
                  <c:v>24.475000000000001</c:v>
                </c:pt>
                <c:pt idx="388">
                  <c:v>24.343</c:v>
                </c:pt>
                <c:pt idx="389">
                  <c:v>24.376999999999999</c:v>
                </c:pt>
                <c:pt idx="390">
                  <c:v>24.324000000000002</c:v>
                </c:pt>
                <c:pt idx="391">
                  <c:v>24.57</c:v>
                </c:pt>
                <c:pt idx="392">
                  <c:v>24.664000000000001</c:v>
                </c:pt>
                <c:pt idx="393">
                  <c:v>24.443999999999999</c:v>
                </c:pt>
                <c:pt idx="394">
                  <c:v>24.155000000000001</c:v>
                </c:pt>
                <c:pt idx="395">
                  <c:v>24.321000000000002</c:v>
                </c:pt>
                <c:pt idx="396">
                  <c:v>24.373999999999999</c:v>
                </c:pt>
                <c:pt idx="397">
                  <c:v>24.359000000000002</c:v>
                </c:pt>
                <c:pt idx="398">
                  <c:v>24.324000000000002</c:v>
                </c:pt>
                <c:pt idx="399">
                  <c:v>24.436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D94-4C7C-BCC9-915412477D6D}"/>
            </c:ext>
          </c:extLst>
        </c:ser>
        <c:ser>
          <c:idx val="2"/>
          <c:order val="2"/>
          <c:tx>
            <c:strRef>
              <c:f>Test!$J$17:$L$17</c:f>
              <c:strCache>
                <c:ptCount val="1"/>
                <c:pt idx="0">
                  <c:v>th2i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Meas!$N$2:$N$7001</c:f>
              <c:numCache>
                <c:formatCode>General</c:formatCode>
                <c:ptCount val="7000"/>
                <c:pt idx="0">
                  <c:v>21.852</c:v>
                </c:pt>
                <c:pt idx="1">
                  <c:v>21.852</c:v>
                </c:pt>
                <c:pt idx="2">
                  <c:v>21.852</c:v>
                </c:pt>
                <c:pt idx="3">
                  <c:v>21.817</c:v>
                </c:pt>
                <c:pt idx="4">
                  <c:v>21.798999999999999</c:v>
                </c:pt>
                <c:pt idx="5">
                  <c:v>21.87</c:v>
                </c:pt>
                <c:pt idx="6">
                  <c:v>21.834</c:v>
                </c:pt>
                <c:pt idx="7">
                  <c:v>21.817</c:v>
                </c:pt>
                <c:pt idx="8">
                  <c:v>21.87</c:v>
                </c:pt>
                <c:pt idx="9">
                  <c:v>21.834</c:v>
                </c:pt>
                <c:pt idx="10">
                  <c:v>21.791</c:v>
                </c:pt>
                <c:pt idx="11">
                  <c:v>21.826000000000001</c:v>
                </c:pt>
                <c:pt idx="12">
                  <c:v>21.817</c:v>
                </c:pt>
                <c:pt idx="13">
                  <c:v>21.922999999999998</c:v>
                </c:pt>
                <c:pt idx="14">
                  <c:v>21.852</c:v>
                </c:pt>
                <c:pt idx="15">
                  <c:v>21.879000000000001</c:v>
                </c:pt>
                <c:pt idx="16">
                  <c:v>21.914999999999999</c:v>
                </c:pt>
                <c:pt idx="17">
                  <c:v>21.933</c:v>
                </c:pt>
                <c:pt idx="18">
                  <c:v>21.940999999999999</c:v>
                </c:pt>
                <c:pt idx="19">
                  <c:v>21.959</c:v>
                </c:pt>
                <c:pt idx="20">
                  <c:v>21.95</c:v>
                </c:pt>
                <c:pt idx="21">
                  <c:v>21.968</c:v>
                </c:pt>
                <c:pt idx="22">
                  <c:v>22.091999999999999</c:v>
                </c:pt>
                <c:pt idx="23">
                  <c:v>22.091999999999999</c:v>
                </c:pt>
                <c:pt idx="24">
                  <c:v>22.091999999999999</c:v>
                </c:pt>
                <c:pt idx="25">
                  <c:v>22.145</c:v>
                </c:pt>
                <c:pt idx="26">
                  <c:v>22.172000000000001</c:v>
                </c:pt>
                <c:pt idx="27">
                  <c:v>22.21</c:v>
                </c:pt>
                <c:pt idx="28">
                  <c:v>22.21</c:v>
                </c:pt>
                <c:pt idx="29">
                  <c:v>22.297999999999998</c:v>
                </c:pt>
                <c:pt idx="30">
                  <c:v>22.437999999999999</c:v>
                </c:pt>
                <c:pt idx="31">
                  <c:v>22.28</c:v>
                </c:pt>
                <c:pt idx="32">
                  <c:v>22.413</c:v>
                </c:pt>
                <c:pt idx="33">
                  <c:v>22.553000000000001</c:v>
                </c:pt>
                <c:pt idx="34">
                  <c:v>22.631</c:v>
                </c:pt>
                <c:pt idx="35">
                  <c:v>22.568999999999999</c:v>
                </c:pt>
                <c:pt idx="36">
                  <c:v>22.957000000000001</c:v>
                </c:pt>
                <c:pt idx="37">
                  <c:v>22.931000000000001</c:v>
                </c:pt>
                <c:pt idx="38">
                  <c:v>22.405000000000001</c:v>
                </c:pt>
                <c:pt idx="39">
                  <c:v>22.51</c:v>
                </c:pt>
                <c:pt idx="40">
                  <c:v>22.66</c:v>
                </c:pt>
                <c:pt idx="41">
                  <c:v>22.826000000000001</c:v>
                </c:pt>
                <c:pt idx="42">
                  <c:v>22.957999999999998</c:v>
                </c:pt>
                <c:pt idx="43">
                  <c:v>23.257000000000001</c:v>
                </c:pt>
                <c:pt idx="44">
                  <c:v>23.52</c:v>
                </c:pt>
                <c:pt idx="45">
                  <c:v>24.302</c:v>
                </c:pt>
                <c:pt idx="46">
                  <c:v>24.074000000000002</c:v>
                </c:pt>
                <c:pt idx="47">
                  <c:v>23.881</c:v>
                </c:pt>
                <c:pt idx="48">
                  <c:v>23.32</c:v>
                </c:pt>
                <c:pt idx="49">
                  <c:v>23.513000000000002</c:v>
                </c:pt>
                <c:pt idx="50">
                  <c:v>23.864000000000001</c:v>
                </c:pt>
                <c:pt idx="51">
                  <c:v>24.355</c:v>
                </c:pt>
                <c:pt idx="52">
                  <c:v>25.425999999999998</c:v>
                </c:pt>
                <c:pt idx="53">
                  <c:v>30.251999999999999</c:v>
                </c:pt>
                <c:pt idx="54">
                  <c:v>44.201000000000001</c:v>
                </c:pt>
                <c:pt idx="55">
                  <c:v>67.179000000000002</c:v>
                </c:pt>
                <c:pt idx="56">
                  <c:v>87.061000000000007</c:v>
                </c:pt>
                <c:pt idx="57">
                  <c:v>98.188999999999993</c:v>
                </c:pt>
                <c:pt idx="58">
                  <c:v>100.06699999999999</c:v>
                </c:pt>
                <c:pt idx="59">
                  <c:v>98.888000000000005</c:v>
                </c:pt>
                <c:pt idx="60">
                  <c:v>100.904</c:v>
                </c:pt>
                <c:pt idx="61">
                  <c:v>103.61</c:v>
                </c:pt>
                <c:pt idx="62">
                  <c:v>106.092</c:v>
                </c:pt>
                <c:pt idx="63">
                  <c:v>113.76300000000001</c:v>
                </c:pt>
                <c:pt idx="64">
                  <c:v>115.36</c:v>
                </c:pt>
                <c:pt idx="65">
                  <c:v>119.26600000000001</c:v>
                </c:pt>
                <c:pt idx="66">
                  <c:v>124.495</c:v>
                </c:pt>
                <c:pt idx="67">
                  <c:v>131.61099999999999</c:v>
                </c:pt>
                <c:pt idx="68">
                  <c:v>130.702</c:v>
                </c:pt>
                <c:pt idx="69">
                  <c:v>132.03100000000001</c:v>
                </c:pt>
                <c:pt idx="70">
                  <c:v>132.31100000000001</c:v>
                </c:pt>
                <c:pt idx="71">
                  <c:v>133.81399999999999</c:v>
                </c:pt>
                <c:pt idx="72">
                  <c:v>130.82400000000001</c:v>
                </c:pt>
                <c:pt idx="73">
                  <c:v>127.39700000000001</c:v>
                </c:pt>
                <c:pt idx="74">
                  <c:v>127.81699999999999</c:v>
                </c:pt>
                <c:pt idx="75">
                  <c:v>129.61799999999999</c:v>
                </c:pt>
                <c:pt idx="76">
                  <c:v>130.685</c:v>
                </c:pt>
                <c:pt idx="77">
                  <c:v>134.601</c:v>
                </c:pt>
                <c:pt idx="78">
                  <c:v>140.72999999999999</c:v>
                </c:pt>
                <c:pt idx="79">
                  <c:v>143.511</c:v>
                </c:pt>
                <c:pt idx="80">
                  <c:v>151.99100000000001</c:v>
                </c:pt>
                <c:pt idx="81">
                  <c:v>194.94300000000001</c:v>
                </c:pt>
                <c:pt idx="82">
                  <c:v>209.22300000000001</c:v>
                </c:pt>
                <c:pt idx="83">
                  <c:v>213.952</c:v>
                </c:pt>
                <c:pt idx="84">
                  <c:v>218.85300000000001</c:v>
                </c:pt>
                <c:pt idx="85">
                  <c:v>228.19399999999999</c:v>
                </c:pt>
                <c:pt idx="86">
                  <c:v>234.81899999999999</c:v>
                </c:pt>
                <c:pt idx="87">
                  <c:v>240.87100000000001</c:v>
                </c:pt>
                <c:pt idx="88">
                  <c:v>249.26499999999999</c:v>
                </c:pt>
                <c:pt idx="89">
                  <c:v>255.773</c:v>
                </c:pt>
                <c:pt idx="90">
                  <c:v>262.36900000000003</c:v>
                </c:pt>
                <c:pt idx="91">
                  <c:v>272.053</c:v>
                </c:pt>
                <c:pt idx="92">
                  <c:v>278.71800000000002</c:v>
                </c:pt>
                <c:pt idx="93">
                  <c:v>283.59699999999998</c:v>
                </c:pt>
                <c:pt idx="94">
                  <c:v>287.13799999999998</c:v>
                </c:pt>
                <c:pt idx="95">
                  <c:v>290.29899999999998</c:v>
                </c:pt>
                <c:pt idx="96">
                  <c:v>296.40499999999997</c:v>
                </c:pt>
                <c:pt idx="97">
                  <c:v>301.69799999999998</c:v>
                </c:pt>
                <c:pt idx="98">
                  <c:v>303.67200000000003</c:v>
                </c:pt>
                <c:pt idx="99">
                  <c:v>308.37</c:v>
                </c:pt>
                <c:pt idx="100">
                  <c:v>317.52300000000002</c:v>
                </c:pt>
                <c:pt idx="101">
                  <c:v>323.19499999999999</c:v>
                </c:pt>
                <c:pt idx="102">
                  <c:v>327.62599999999998</c:v>
                </c:pt>
                <c:pt idx="103">
                  <c:v>332.38299999999998</c:v>
                </c:pt>
                <c:pt idx="104">
                  <c:v>337.98599999999999</c:v>
                </c:pt>
                <c:pt idx="105">
                  <c:v>348.48099999999999</c:v>
                </c:pt>
                <c:pt idx="106">
                  <c:v>363.00200000000001</c:v>
                </c:pt>
                <c:pt idx="107">
                  <c:v>371.94600000000003</c:v>
                </c:pt>
                <c:pt idx="108">
                  <c:v>383.149</c:v>
                </c:pt>
                <c:pt idx="109">
                  <c:v>392.47199999999998</c:v>
                </c:pt>
                <c:pt idx="110">
                  <c:v>403.34300000000002</c:v>
                </c:pt>
                <c:pt idx="111">
                  <c:v>414.23700000000002</c:v>
                </c:pt>
                <c:pt idx="112">
                  <c:v>431.14</c:v>
                </c:pt>
                <c:pt idx="113">
                  <c:v>447.017</c:v>
                </c:pt>
                <c:pt idx="114">
                  <c:v>458.14800000000002</c:v>
                </c:pt>
                <c:pt idx="115">
                  <c:v>472.90899999999999</c:v>
                </c:pt>
                <c:pt idx="116">
                  <c:v>489.846</c:v>
                </c:pt>
                <c:pt idx="117">
                  <c:v>502.29300000000001</c:v>
                </c:pt>
                <c:pt idx="118">
                  <c:v>514.28700000000003</c:v>
                </c:pt>
                <c:pt idx="119">
                  <c:v>523.35500000000002</c:v>
                </c:pt>
                <c:pt idx="120">
                  <c:v>532.05100000000004</c:v>
                </c:pt>
                <c:pt idx="121">
                  <c:v>543.27800000000002</c:v>
                </c:pt>
                <c:pt idx="122">
                  <c:v>552.28399999999999</c:v>
                </c:pt>
                <c:pt idx="123">
                  <c:v>562.69100000000003</c:v>
                </c:pt>
                <c:pt idx="124">
                  <c:v>572.53399999999999</c:v>
                </c:pt>
                <c:pt idx="125">
                  <c:v>586.90499999999997</c:v>
                </c:pt>
                <c:pt idx="126">
                  <c:v>601.173</c:v>
                </c:pt>
                <c:pt idx="127">
                  <c:v>614.02</c:v>
                </c:pt>
                <c:pt idx="128">
                  <c:v>630.71199999999999</c:v>
                </c:pt>
                <c:pt idx="129">
                  <c:v>644.86800000000005</c:v>
                </c:pt>
                <c:pt idx="130">
                  <c:v>656.76400000000001</c:v>
                </c:pt>
                <c:pt idx="131">
                  <c:v>666.64</c:v>
                </c:pt>
                <c:pt idx="132">
                  <c:v>677.37699999999995</c:v>
                </c:pt>
                <c:pt idx="133">
                  <c:v>686.54700000000003</c:v>
                </c:pt>
                <c:pt idx="134">
                  <c:v>695.88499999999999</c:v>
                </c:pt>
                <c:pt idx="135">
                  <c:v>703.94600000000003</c:v>
                </c:pt>
                <c:pt idx="136">
                  <c:v>709.02800000000002</c:v>
                </c:pt>
                <c:pt idx="137">
                  <c:v>712.51300000000003</c:v>
                </c:pt>
                <c:pt idx="138">
                  <c:v>719.00300000000004</c:v>
                </c:pt>
                <c:pt idx="139">
                  <c:v>723.72400000000005</c:v>
                </c:pt>
                <c:pt idx="140">
                  <c:v>730.39700000000005</c:v>
                </c:pt>
                <c:pt idx="141">
                  <c:v>737.31799999999998</c:v>
                </c:pt>
                <c:pt idx="142">
                  <c:v>746.12</c:v>
                </c:pt>
                <c:pt idx="143">
                  <c:v>757.20399999999995</c:v>
                </c:pt>
                <c:pt idx="144">
                  <c:v>767.10799999999995</c:v>
                </c:pt>
                <c:pt idx="145">
                  <c:v>776.99900000000002</c:v>
                </c:pt>
                <c:pt idx="146">
                  <c:v>783.77200000000005</c:v>
                </c:pt>
                <c:pt idx="147">
                  <c:v>788.85199999999998</c:v>
                </c:pt>
                <c:pt idx="148">
                  <c:v>795.59</c:v>
                </c:pt>
                <c:pt idx="149">
                  <c:v>803.79100000000005</c:v>
                </c:pt>
                <c:pt idx="150">
                  <c:v>810.79600000000005</c:v>
                </c:pt>
                <c:pt idx="151">
                  <c:v>812.76</c:v>
                </c:pt>
                <c:pt idx="152">
                  <c:v>816.37699999999995</c:v>
                </c:pt>
                <c:pt idx="153">
                  <c:v>818.90599999999995</c:v>
                </c:pt>
                <c:pt idx="154">
                  <c:v>823.7</c:v>
                </c:pt>
                <c:pt idx="155">
                  <c:v>829.47400000000005</c:v>
                </c:pt>
                <c:pt idx="156">
                  <c:v>833.63599999999997</c:v>
                </c:pt>
                <c:pt idx="157">
                  <c:v>842.33</c:v>
                </c:pt>
                <c:pt idx="158">
                  <c:v>840.82299999999998</c:v>
                </c:pt>
                <c:pt idx="159">
                  <c:v>840.44799999999998</c:v>
                </c:pt>
                <c:pt idx="160">
                  <c:v>845.74199999999996</c:v>
                </c:pt>
                <c:pt idx="161">
                  <c:v>844.70699999999999</c:v>
                </c:pt>
                <c:pt idx="162">
                  <c:v>847.54</c:v>
                </c:pt>
                <c:pt idx="163">
                  <c:v>850.66200000000003</c:v>
                </c:pt>
                <c:pt idx="164">
                  <c:v>855.01499999999999</c:v>
                </c:pt>
                <c:pt idx="165">
                  <c:v>859.02700000000004</c:v>
                </c:pt>
                <c:pt idx="166">
                  <c:v>863.14400000000001</c:v>
                </c:pt>
                <c:pt idx="167">
                  <c:v>865.10699999999997</c:v>
                </c:pt>
                <c:pt idx="168">
                  <c:v>865.029</c:v>
                </c:pt>
                <c:pt idx="169">
                  <c:v>867.08799999999997</c:v>
                </c:pt>
                <c:pt idx="170">
                  <c:v>868.96600000000001</c:v>
                </c:pt>
                <c:pt idx="171">
                  <c:v>867.64200000000005</c:v>
                </c:pt>
                <c:pt idx="172">
                  <c:v>867.27200000000005</c:v>
                </c:pt>
                <c:pt idx="173">
                  <c:v>868.41899999999998</c:v>
                </c:pt>
                <c:pt idx="174">
                  <c:v>867.73</c:v>
                </c:pt>
                <c:pt idx="175">
                  <c:v>868.70100000000002</c:v>
                </c:pt>
                <c:pt idx="176">
                  <c:v>868.18899999999996</c:v>
                </c:pt>
                <c:pt idx="177">
                  <c:v>865.09900000000005</c:v>
                </c:pt>
                <c:pt idx="178">
                  <c:v>867.30700000000002</c:v>
                </c:pt>
                <c:pt idx="179">
                  <c:v>868.86800000000005</c:v>
                </c:pt>
                <c:pt idx="180">
                  <c:v>871.65700000000004</c:v>
                </c:pt>
                <c:pt idx="181">
                  <c:v>869.29200000000003</c:v>
                </c:pt>
                <c:pt idx="182">
                  <c:v>865.63499999999999</c:v>
                </c:pt>
                <c:pt idx="183">
                  <c:v>864.33299999999997</c:v>
                </c:pt>
                <c:pt idx="184">
                  <c:v>866.18100000000004</c:v>
                </c:pt>
                <c:pt idx="185">
                  <c:v>870.096</c:v>
                </c:pt>
                <c:pt idx="186">
                  <c:v>874.28700000000003</c:v>
                </c:pt>
                <c:pt idx="187">
                  <c:v>875.80499999999995</c:v>
                </c:pt>
                <c:pt idx="188">
                  <c:v>879.09799999999996</c:v>
                </c:pt>
                <c:pt idx="189">
                  <c:v>880.50300000000004</c:v>
                </c:pt>
                <c:pt idx="190">
                  <c:v>878.45500000000004</c:v>
                </c:pt>
                <c:pt idx="191">
                  <c:v>880.07899999999995</c:v>
                </c:pt>
                <c:pt idx="192">
                  <c:v>879.01</c:v>
                </c:pt>
                <c:pt idx="193">
                  <c:v>878.19799999999998</c:v>
                </c:pt>
                <c:pt idx="194">
                  <c:v>877.64300000000003</c:v>
                </c:pt>
                <c:pt idx="195">
                  <c:v>882.37</c:v>
                </c:pt>
                <c:pt idx="196">
                  <c:v>882.61800000000005</c:v>
                </c:pt>
                <c:pt idx="197">
                  <c:v>884.35400000000004</c:v>
                </c:pt>
                <c:pt idx="198">
                  <c:v>882.33799999999997</c:v>
                </c:pt>
                <c:pt idx="199">
                  <c:v>880.64499999999998</c:v>
                </c:pt>
                <c:pt idx="200">
                  <c:v>885.505</c:v>
                </c:pt>
                <c:pt idx="201">
                  <c:v>888.76300000000003</c:v>
                </c:pt>
                <c:pt idx="202">
                  <c:v>889.10900000000004</c:v>
                </c:pt>
                <c:pt idx="203">
                  <c:v>893.16399999999999</c:v>
                </c:pt>
                <c:pt idx="204">
                  <c:v>893.54499999999996</c:v>
                </c:pt>
                <c:pt idx="205">
                  <c:v>894.03399999999999</c:v>
                </c:pt>
                <c:pt idx="206">
                  <c:v>895.29499999999996</c:v>
                </c:pt>
                <c:pt idx="207">
                  <c:v>896.71699999999998</c:v>
                </c:pt>
                <c:pt idx="208">
                  <c:v>898.44</c:v>
                </c:pt>
                <c:pt idx="209">
                  <c:v>902.01099999999997</c:v>
                </c:pt>
                <c:pt idx="210">
                  <c:v>903.476</c:v>
                </c:pt>
                <c:pt idx="211">
                  <c:v>906.02599999999995</c:v>
                </c:pt>
                <c:pt idx="212">
                  <c:v>909.77599999999995</c:v>
                </c:pt>
                <c:pt idx="213">
                  <c:v>911.93200000000002</c:v>
                </c:pt>
                <c:pt idx="214">
                  <c:v>914.37400000000002</c:v>
                </c:pt>
                <c:pt idx="215">
                  <c:v>914.53499999999997</c:v>
                </c:pt>
                <c:pt idx="216">
                  <c:v>915.31100000000004</c:v>
                </c:pt>
                <c:pt idx="217">
                  <c:v>914.37400000000002</c:v>
                </c:pt>
                <c:pt idx="218">
                  <c:v>915.64</c:v>
                </c:pt>
                <c:pt idx="219">
                  <c:v>917.08399999999995</c:v>
                </c:pt>
                <c:pt idx="220">
                  <c:v>916.70100000000002</c:v>
                </c:pt>
                <c:pt idx="221">
                  <c:v>917.48500000000001</c:v>
                </c:pt>
                <c:pt idx="222">
                  <c:v>919.84699999999998</c:v>
                </c:pt>
                <c:pt idx="223">
                  <c:v>920.37400000000002</c:v>
                </c:pt>
                <c:pt idx="224">
                  <c:v>923.89700000000005</c:v>
                </c:pt>
                <c:pt idx="225">
                  <c:v>926.91899999999998</c:v>
                </c:pt>
                <c:pt idx="226">
                  <c:v>928.88699999999994</c:v>
                </c:pt>
                <c:pt idx="227">
                  <c:v>929.78099999999995</c:v>
                </c:pt>
                <c:pt idx="228">
                  <c:v>927.43</c:v>
                </c:pt>
                <c:pt idx="229">
                  <c:v>923.83500000000004</c:v>
                </c:pt>
                <c:pt idx="230">
                  <c:v>924.077</c:v>
                </c:pt>
                <c:pt idx="231">
                  <c:v>925.26599999999996</c:v>
                </c:pt>
                <c:pt idx="232">
                  <c:v>928.00199999999995</c:v>
                </c:pt>
                <c:pt idx="233">
                  <c:v>928.74400000000003</c:v>
                </c:pt>
                <c:pt idx="234">
                  <c:v>927.69799999999998</c:v>
                </c:pt>
                <c:pt idx="235">
                  <c:v>924.86400000000003</c:v>
                </c:pt>
                <c:pt idx="236">
                  <c:v>924.69399999999996</c:v>
                </c:pt>
                <c:pt idx="237">
                  <c:v>930.38099999999997</c:v>
                </c:pt>
                <c:pt idx="238">
                  <c:v>933.51300000000003</c:v>
                </c:pt>
                <c:pt idx="239">
                  <c:v>935.67399999999998</c:v>
                </c:pt>
                <c:pt idx="240">
                  <c:v>941.11099999999999</c:v>
                </c:pt>
                <c:pt idx="241">
                  <c:v>944.24300000000005</c:v>
                </c:pt>
                <c:pt idx="242">
                  <c:v>945.30200000000002</c:v>
                </c:pt>
                <c:pt idx="243">
                  <c:v>943.78499999999997</c:v>
                </c:pt>
                <c:pt idx="244">
                  <c:v>943.60500000000002</c:v>
                </c:pt>
                <c:pt idx="245">
                  <c:v>941.29</c:v>
                </c:pt>
                <c:pt idx="246">
                  <c:v>943.73099999999999</c:v>
                </c:pt>
                <c:pt idx="247">
                  <c:v>943.60500000000002</c:v>
                </c:pt>
                <c:pt idx="248">
                  <c:v>942.923</c:v>
                </c:pt>
                <c:pt idx="249">
                  <c:v>941.77499999999998</c:v>
                </c:pt>
                <c:pt idx="250">
                  <c:v>943.67700000000002</c:v>
                </c:pt>
                <c:pt idx="251">
                  <c:v>944.75400000000002</c:v>
                </c:pt>
                <c:pt idx="252">
                  <c:v>949.46699999999998</c:v>
                </c:pt>
                <c:pt idx="253">
                  <c:v>954.85</c:v>
                </c:pt>
                <c:pt idx="254">
                  <c:v>958.12800000000004</c:v>
                </c:pt>
                <c:pt idx="255">
                  <c:v>957.73099999999999</c:v>
                </c:pt>
                <c:pt idx="256">
                  <c:v>954.88599999999997</c:v>
                </c:pt>
                <c:pt idx="257">
                  <c:v>956.57899999999995</c:v>
                </c:pt>
                <c:pt idx="258">
                  <c:v>959.822</c:v>
                </c:pt>
                <c:pt idx="259">
                  <c:v>917.55499999999995</c:v>
                </c:pt>
                <c:pt idx="260">
                  <c:v>695.74900000000002</c:v>
                </c:pt>
                <c:pt idx="261">
                  <c:v>538.09100000000001</c:v>
                </c:pt>
                <c:pt idx="262">
                  <c:v>419.73700000000002</c:v>
                </c:pt>
                <c:pt idx="263">
                  <c:v>351.97199999999998</c:v>
                </c:pt>
                <c:pt idx="264">
                  <c:v>275.25299999999999</c:v>
                </c:pt>
                <c:pt idx="265">
                  <c:v>215.227</c:v>
                </c:pt>
                <c:pt idx="266">
                  <c:v>171.46100000000001</c:v>
                </c:pt>
                <c:pt idx="267">
                  <c:v>143.02600000000001</c:v>
                </c:pt>
                <c:pt idx="268">
                  <c:v>126.758</c:v>
                </c:pt>
                <c:pt idx="269">
                  <c:v>105.048</c:v>
                </c:pt>
                <c:pt idx="270">
                  <c:v>104.221</c:v>
                </c:pt>
                <c:pt idx="271">
                  <c:v>102.687</c:v>
                </c:pt>
                <c:pt idx="272">
                  <c:v>106.66800000000001</c:v>
                </c:pt>
                <c:pt idx="273">
                  <c:v>99.55</c:v>
                </c:pt>
                <c:pt idx="274">
                  <c:v>91.180999999999997</c:v>
                </c:pt>
                <c:pt idx="275">
                  <c:v>91.798000000000002</c:v>
                </c:pt>
                <c:pt idx="276">
                  <c:v>96.596000000000004</c:v>
                </c:pt>
                <c:pt idx="277">
                  <c:v>98.447000000000003</c:v>
                </c:pt>
                <c:pt idx="278">
                  <c:v>97.436000000000007</c:v>
                </c:pt>
                <c:pt idx="279">
                  <c:v>93.716999999999999</c:v>
                </c:pt>
                <c:pt idx="280">
                  <c:v>94.933999999999997</c:v>
                </c:pt>
                <c:pt idx="281">
                  <c:v>94.221999999999994</c:v>
                </c:pt>
                <c:pt idx="282">
                  <c:v>94.066999999999993</c:v>
                </c:pt>
                <c:pt idx="283">
                  <c:v>92.114000000000004</c:v>
                </c:pt>
                <c:pt idx="284">
                  <c:v>90.605999999999995</c:v>
                </c:pt>
                <c:pt idx="285">
                  <c:v>89.525999999999996</c:v>
                </c:pt>
                <c:pt idx="286">
                  <c:v>88.515000000000001</c:v>
                </c:pt>
                <c:pt idx="287">
                  <c:v>88.789000000000001</c:v>
                </c:pt>
                <c:pt idx="288">
                  <c:v>84.465000000000003</c:v>
                </c:pt>
                <c:pt idx="289">
                  <c:v>85.046000000000006</c:v>
                </c:pt>
                <c:pt idx="290">
                  <c:v>85.884</c:v>
                </c:pt>
                <c:pt idx="291">
                  <c:v>85.867000000000004</c:v>
                </c:pt>
                <c:pt idx="292">
                  <c:v>85.052999999999997</c:v>
                </c:pt>
                <c:pt idx="293">
                  <c:v>85.778999999999996</c:v>
                </c:pt>
                <c:pt idx="294">
                  <c:v>84.171999999999997</c:v>
                </c:pt>
                <c:pt idx="295">
                  <c:v>84.325999999999993</c:v>
                </c:pt>
                <c:pt idx="296">
                  <c:v>84.034999999999997</c:v>
                </c:pt>
                <c:pt idx="297">
                  <c:v>81.66</c:v>
                </c:pt>
                <c:pt idx="298">
                  <c:v>82.146000000000001</c:v>
                </c:pt>
                <c:pt idx="299">
                  <c:v>79.745000000000005</c:v>
                </c:pt>
                <c:pt idx="300">
                  <c:v>78.924999999999997</c:v>
                </c:pt>
                <c:pt idx="301">
                  <c:v>78.72</c:v>
                </c:pt>
                <c:pt idx="302">
                  <c:v>77.754999999999995</c:v>
                </c:pt>
                <c:pt idx="303">
                  <c:v>77.899000000000001</c:v>
                </c:pt>
                <c:pt idx="304">
                  <c:v>76.754000000000005</c:v>
                </c:pt>
                <c:pt idx="305">
                  <c:v>75.873999999999995</c:v>
                </c:pt>
                <c:pt idx="306">
                  <c:v>76.506</c:v>
                </c:pt>
                <c:pt idx="307">
                  <c:v>76.010000000000005</c:v>
                </c:pt>
                <c:pt idx="308">
                  <c:v>75.634</c:v>
                </c:pt>
                <c:pt idx="309">
                  <c:v>74.977000000000004</c:v>
                </c:pt>
                <c:pt idx="310">
                  <c:v>72.772999999999996</c:v>
                </c:pt>
                <c:pt idx="311">
                  <c:v>72.540999999999997</c:v>
                </c:pt>
                <c:pt idx="312">
                  <c:v>69.908000000000001</c:v>
                </c:pt>
                <c:pt idx="313">
                  <c:v>71.224000000000004</c:v>
                </c:pt>
                <c:pt idx="314">
                  <c:v>71.259</c:v>
                </c:pt>
                <c:pt idx="315">
                  <c:v>71.326999999999998</c:v>
                </c:pt>
                <c:pt idx="316">
                  <c:v>71.394999999999996</c:v>
                </c:pt>
                <c:pt idx="317">
                  <c:v>69.701999999999998</c:v>
                </c:pt>
                <c:pt idx="318">
                  <c:v>68.608000000000004</c:v>
                </c:pt>
                <c:pt idx="319">
                  <c:v>68.632999999999996</c:v>
                </c:pt>
                <c:pt idx="320">
                  <c:v>67.144999999999996</c:v>
                </c:pt>
                <c:pt idx="321">
                  <c:v>61.570999999999998</c:v>
                </c:pt>
                <c:pt idx="322">
                  <c:v>60.286999999999999</c:v>
                </c:pt>
                <c:pt idx="323">
                  <c:v>55.398000000000003</c:v>
                </c:pt>
                <c:pt idx="324">
                  <c:v>54.384</c:v>
                </c:pt>
                <c:pt idx="325">
                  <c:v>52.982999999999997</c:v>
                </c:pt>
                <c:pt idx="326">
                  <c:v>50.283999999999999</c:v>
                </c:pt>
                <c:pt idx="327">
                  <c:v>49.097999999999999</c:v>
                </c:pt>
                <c:pt idx="328">
                  <c:v>47.74</c:v>
                </c:pt>
                <c:pt idx="329">
                  <c:v>46.317</c:v>
                </c:pt>
                <c:pt idx="330">
                  <c:v>45.466999999999999</c:v>
                </c:pt>
                <c:pt idx="331">
                  <c:v>42.344999999999999</c:v>
                </c:pt>
                <c:pt idx="332">
                  <c:v>40.801000000000002</c:v>
                </c:pt>
                <c:pt idx="333">
                  <c:v>40.228999999999999</c:v>
                </c:pt>
                <c:pt idx="334">
                  <c:v>39.067</c:v>
                </c:pt>
                <c:pt idx="335">
                  <c:v>37.869999999999997</c:v>
                </c:pt>
                <c:pt idx="336">
                  <c:v>37.124000000000002</c:v>
                </c:pt>
                <c:pt idx="337">
                  <c:v>36.569000000000003</c:v>
                </c:pt>
                <c:pt idx="338">
                  <c:v>36.014000000000003</c:v>
                </c:pt>
                <c:pt idx="339">
                  <c:v>35.372</c:v>
                </c:pt>
                <c:pt idx="340">
                  <c:v>34.709000000000003</c:v>
                </c:pt>
                <c:pt idx="341">
                  <c:v>34.076999999999998</c:v>
                </c:pt>
                <c:pt idx="342">
                  <c:v>33.375</c:v>
                </c:pt>
                <c:pt idx="343">
                  <c:v>32.744</c:v>
                </c:pt>
                <c:pt idx="344">
                  <c:v>32.146999999999998</c:v>
                </c:pt>
                <c:pt idx="345">
                  <c:v>31.515000000000001</c:v>
                </c:pt>
                <c:pt idx="346">
                  <c:v>31.006</c:v>
                </c:pt>
                <c:pt idx="347">
                  <c:v>30.48</c:v>
                </c:pt>
                <c:pt idx="348">
                  <c:v>30.041</c:v>
                </c:pt>
                <c:pt idx="349">
                  <c:v>29.62</c:v>
                </c:pt>
                <c:pt idx="350">
                  <c:v>29.146000000000001</c:v>
                </c:pt>
                <c:pt idx="351">
                  <c:v>28.672000000000001</c:v>
                </c:pt>
                <c:pt idx="352">
                  <c:v>28.163</c:v>
                </c:pt>
                <c:pt idx="353">
                  <c:v>27.777000000000001</c:v>
                </c:pt>
                <c:pt idx="354">
                  <c:v>27.443999999999999</c:v>
                </c:pt>
                <c:pt idx="355">
                  <c:v>27.093</c:v>
                </c:pt>
                <c:pt idx="356">
                  <c:v>26.812000000000001</c:v>
                </c:pt>
                <c:pt idx="357">
                  <c:v>26.538</c:v>
                </c:pt>
                <c:pt idx="358">
                  <c:v>26.274999999999999</c:v>
                </c:pt>
                <c:pt idx="359">
                  <c:v>26.047000000000001</c:v>
                </c:pt>
                <c:pt idx="360">
                  <c:v>25.783999999999999</c:v>
                </c:pt>
                <c:pt idx="361">
                  <c:v>25.52</c:v>
                </c:pt>
                <c:pt idx="362">
                  <c:v>25.318000000000001</c:v>
                </c:pt>
                <c:pt idx="363">
                  <c:v>25.141999999999999</c:v>
                </c:pt>
                <c:pt idx="364">
                  <c:v>24.994</c:v>
                </c:pt>
                <c:pt idx="365">
                  <c:v>24.931999999999999</c:v>
                </c:pt>
                <c:pt idx="366">
                  <c:v>24.651</c:v>
                </c:pt>
                <c:pt idx="367">
                  <c:v>24.431999999999999</c:v>
                </c:pt>
                <c:pt idx="368">
                  <c:v>24.23</c:v>
                </c:pt>
                <c:pt idx="369">
                  <c:v>24.062000000000001</c:v>
                </c:pt>
                <c:pt idx="370">
                  <c:v>23.869</c:v>
                </c:pt>
                <c:pt idx="371">
                  <c:v>23.756</c:v>
                </c:pt>
                <c:pt idx="372">
                  <c:v>23.544</c:v>
                </c:pt>
                <c:pt idx="373">
                  <c:v>23.491</c:v>
                </c:pt>
                <c:pt idx="374">
                  <c:v>23.228000000000002</c:v>
                </c:pt>
                <c:pt idx="375">
                  <c:v>23.114999999999998</c:v>
                </c:pt>
                <c:pt idx="376">
                  <c:v>22.904</c:v>
                </c:pt>
                <c:pt idx="377">
                  <c:v>22.789000000000001</c:v>
                </c:pt>
                <c:pt idx="378">
                  <c:v>22.754000000000001</c:v>
                </c:pt>
                <c:pt idx="379">
                  <c:v>22.631</c:v>
                </c:pt>
                <c:pt idx="380">
                  <c:v>22.568999999999999</c:v>
                </c:pt>
                <c:pt idx="381">
                  <c:v>22.428999999999998</c:v>
                </c:pt>
                <c:pt idx="382">
                  <c:v>22.33</c:v>
                </c:pt>
                <c:pt idx="383">
                  <c:v>22.218</c:v>
                </c:pt>
                <c:pt idx="384">
                  <c:v>22.105</c:v>
                </c:pt>
                <c:pt idx="385">
                  <c:v>22.087</c:v>
                </c:pt>
                <c:pt idx="386">
                  <c:v>21.945</c:v>
                </c:pt>
                <c:pt idx="387">
                  <c:v>21.876000000000001</c:v>
                </c:pt>
                <c:pt idx="388">
                  <c:v>21.742000000000001</c:v>
                </c:pt>
                <c:pt idx="389">
                  <c:v>21.74</c:v>
                </c:pt>
                <c:pt idx="390">
                  <c:v>21.597999999999999</c:v>
                </c:pt>
                <c:pt idx="391">
                  <c:v>21.616</c:v>
                </c:pt>
                <c:pt idx="392">
                  <c:v>21.552</c:v>
                </c:pt>
                <c:pt idx="393">
                  <c:v>21.524999999999999</c:v>
                </c:pt>
                <c:pt idx="394">
                  <c:v>21.481000000000002</c:v>
                </c:pt>
                <c:pt idx="395">
                  <c:v>21.417999999999999</c:v>
                </c:pt>
                <c:pt idx="396">
                  <c:v>21.294</c:v>
                </c:pt>
                <c:pt idx="397">
                  <c:v>21.225999999999999</c:v>
                </c:pt>
                <c:pt idx="398">
                  <c:v>21.207999999999998</c:v>
                </c:pt>
                <c:pt idx="399">
                  <c:v>21.25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D94-4C7C-BCC9-915412477D6D}"/>
            </c:ext>
          </c:extLst>
        </c:ser>
        <c:ser>
          <c:idx val="3"/>
          <c:order val="3"/>
          <c:tx>
            <c:strRef>
              <c:f>Test!$J$18:$L$18</c:f>
              <c:strCache>
                <c:ptCount val="1"/>
                <c:pt idx="0">
                  <c:v>th2o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Meas!$O$2:$O$7001</c:f>
              <c:numCache>
                <c:formatCode>General</c:formatCode>
                <c:ptCount val="7000"/>
                <c:pt idx="0">
                  <c:v>22.029</c:v>
                </c:pt>
                <c:pt idx="1">
                  <c:v>21.994</c:v>
                </c:pt>
                <c:pt idx="2">
                  <c:v>22.012</c:v>
                </c:pt>
                <c:pt idx="3">
                  <c:v>22.029</c:v>
                </c:pt>
                <c:pt idx="4">
                  <c:v>22.047000000000001</c:v>
                </c:pt>
                <c:pt idx="5">
                  <c:v>22.117999999999999</c:v>
                </c:pt>
                <c:pt idx="6">
                  <c:v>22.170999999999999</c:v>
                </c:pt>
                <c:pt idx="7">
                  <c:v>22.170999999999999</c:v>
                </c:pt>
                <c:pt idx="8">
                  <c:v>22.222999999999999</c:v>
                </c:pt>
                <c:pt idx="9">
                  <c:v>22.346</c:v>
                </c:pt>
                <c:pt idx="10">
                  <c:v>22.390999999999998</c:v>
                </c:pt>
                <c:pt idx="11">
                  <c:v>22.530999999999999</c:v>
                </c:pt>
                <c:pt idx="12">
                  <c:v>22.539000000000001</c:v>
                </c:pt>
                <c:pt idx="13">
                  <c:v>22.838000000000001</c:v>
                </c:pt>
                <c:pt idx="14">
                  <c:v>22.855</c:v>
                </c:pt>
                <c:pt idx="15">
                  <c:v>23.198</c:v>
                </c:pt>
                <c:pt idx="16">
                  <c:v>23.460999999999999</c:v>
                </c:pt>
                <c:pt idx="17">
                  <c:v>23.460999999999999</c:v>
                </c:pt>
                <c:pt idx="18">
                  <c:v>22.855</c:v>
                </c:pt>
                <c:pt idx="19">
                  <c:v>22.486999999999998</c:v>
                </c:pt>
                <c:pt idx="20">
                  <c:v>22.672000000000001</c:v>
                </c:pt>
                <c:pt idx="21">
                  <c:v>23.146000000000001</c:v>
                </c:pt>
                <c:pt idx="22">
                  <c:v>23.795000000000002</c:v>
                </c:pt>
                <c:pt idx="23">
                  <c:v>23.9</c:v>
                </c:pt>
                <c:pt idx="24">
                  <c:v>24.111000000000001</c:v>
                </c:pt>
                <c:pt idx="25">
                  <c:v>24.234000000000002</c:v>
                </c:pt>
                <c:pt idx="26">
                  <c:v>24.190999999999999</c:v>
                </c:pt>
                <c:pt idx="27">
                  <c:v>24.018000000000001</c:v>
                </c:pt>
                <c:pt idx="28">
                  <c:v>23.667000000000002</c:v>
                </c:pt>
                <c:pt idx="29">
                  <c:v>24.018000000000001</c:v>
                </c:pt>
                <c:pt idx="30">
                  <c:v>24.245999999999999</c:v>
                </c:pt>
                <c:pt idx="31">
                  <c:v>25.175999999999998</c:v>
                </c:pt>
                <c:pt idx="32">
                  <c:v>25.238</c:v>
                </c:pt>
                <c:pt idx="33">
                  <c:v>25.466000000000001</c:v>
                </c:pt>
                <c:pt idx="34">
                  <c:v>25.420999999999999</c:v>
                </c:pt>
                <c:pt idx="35">
                  <c:v>25.920999999999999</c:v>
                </c:pt>
                <c:pt idx="36">
                  <c:v>26.186</c:v>
                </c:pt>
                <c:pt idx="37">
                  <c:v>26.335999999999999</c:v>
                </c:pt>
                <c:pt idx="38">
                  <c:v>26.440999999999999</c:v>
                </c:pt>
                <c:pt idx="39">
                  <c:v>26.510999999999999</c:v>
                </c:pt>
                <c:pt idx="40">
                  <c:v>27.187000000000001</c:v>
                </c:pt>
                <c:pt idx="41">
                  <c:v>27.510999999999999</c:v>
                </c:pt>
                <c:pt idx="42">
                  <c:v>27.344999999999999</c:v>
                </c:pt>
                <c:pt idx="43">
                  <c:v>27.731999999999999</c:v>
                </c:pt>
                <c:pt idx="44">
                  <c:v>29.013000000000002</c:v>
                </c:pt>
                <c:pt idx="45">
                  <c:v>29.427</c:v>
                </c:pt>
                <c:pt idx="46">
                  <c:v>30.041</c:v>
                </c:pt>
                <c:pt idx="47">
                  <c:v>30.567</c:v>
                </c:pt>
                <c:pt idx="48">
                  <c:v>30.76</c:v>
                </c:pt>
                <c:pt idx="49">
                  <c:v>31.795999999999999</c:v>
                </c:pt>
                <c:pt idx="50">
                  <c:v>33.795999999999999</c:v>
                </c:pt>
                <c:pt idx="51">
                  <c:v>43.177999999999997</c:v>
                </c:pt>
                <c:pt idx="52">
                  <c:v>59.084000000000003</c:v>
                </c:pt>
                <c:pt idx="53">
                  <c:v>78.290999999999997</c:v>
                </c:pt>
                <c:pt idx="54">
                  <c:v>98.337000000000003</c:v>
                </c:pt>
                <c:pt idx="55">
                  <c:v>123.431</c:v>
                </c:pt>
                <c:pt idx="56">
                  <c:v>151.26499999999999</c:v>
                </c:pt>
                <c:pt idx="57">
                  <c:v>177.53700000000001</c:v>
                </c:pt>
                <c:pt idx="58">
                  <c:v>199.37700000000001</c:v>
                </c:pt>
                <c:pt idx="59">
                  <c:v>213.375</c:v>
                </c:pt>
                <c:pt idx="60">
                  <c:v>222.821</c:v>
                </c:pt>
                <c:pt idx="61">
                  <c:v>232.1</c:v>
                </c:pt>
                <c:pt idx="62">
                  <c:v>236.07599999999999</c:v>
                </c:pt>
                <c:pt idx="63">
                  <c:v>245.11600000000001</c:v>
                </c:pt>
                <c:pt idx="64">
                  <c:v>250.471</c:v>
                </c:pt>
                <c:pt idx="65">
                  <c:v>255.137</c:v>
                </c:pt>
                <c:pt idx="66">
                  <c:v>261.54199999999997</c:v>
                </c:pt>
                <c:pt idx="67">
                  <c:v>262.464</c:v>
                </c:pt>
                <c:pt idx="68">
                  <c:v>260.49799999999999</c:v>
                </c:pt>
                <c:pt idx="69">
                  <c:v>253.428</c:v>
                </c:pt>
                <c:pt idx="70">
                  <c:v>243.15600000000001</c:v>
                </c:pt>
                <c:pt idx="71">
                  <c:v>231.37899999999999</c:v>
                </c:pt>
                <c:pt idx="72">
                  <c:v>214.333</c:v>
                </c:pt>
                <c:pt idx="73">
                  <c:v>208.10499999999999</c:v>
                </c:pt>
                <c:pt idx="74">
                  <c:v>205.072</c:v>
                </c:pt>
                <c:pt idx="75">
                  <c:v>201.255</c:v>
                </c:pt>
                <c:pt idx="76">
                  <c:v>196.988</c:v>
                </c:pt>
                <c:pt idx="77">
                  <c:v>194.161</c:v>
                </c:pt>
                <c:pt idx="78">
                  <c:v>185.553</c:v>
                </c:pt>
                <c:pt idx="79">
                  <c:v>185.375</c:v>
                </c:pt>
                <c:pt idx="80">
                  <c:v>190</c:v>
                </c:pt>
                <c:pt idx="81">
                  <c:v>206.899</c:v>
                </c:pt>
                <c:pt idx="82">
                  <c:v>246.83099999999999</c:v>
                </c:pt>
                <c:pt idx="83">
                  <c:v>287.904</c:v>
                </c:pt>
                <c:pt idx="84">
                  <c:v>323.959</c:v>
                </c:pt>
                <c:pt idx="85">
                  <c:v>354.39100000000002</c:v>
                </c:pt>
                <c:pt idx="86">
                  <c:v>383.161</c:v>
                </c:pt>
                <c:pt idx="87">
                  <c:v>405.91300000000001</c:v>
                </c:pt>
                <c:pt idx="88">
                  <c:v>425.18299999999999</c:v>
                </c:pt>
                <c:pt idx="89">
                  <c:v>438.89499999999998</c:v>
                </c:pt>
                <c:pt idx="90">
                  <c:v>455.67599999999999</c:v>
                </c:pt>
                <c:pt idx="91">
                  <c:v>472.15899999999999</c:v>
                </c:pt>
                <c:pt idx="92">
                  <c:v>491.25099999999998</c:v>
                </c:pt>
                <c:pt idx="93">
                  <c:v>499.48500000000001</c:v>
                </c:pt>
                <c:pt idx="94">
                  <c:v>507.88</c:v>
                </c:pt>
                <c:pt idx="95">
                  <c:v>521.322</c:v>
                </c:pt>
                <c:pt idx="96">
                  <c:v>529.84400000000005</c:v>
                </c:pt>
                <c:pt idx="97">
                  <c:v>541.31399999999996</c:v>
                </c:pt>
                <c:pt idx="98">
                  <c:v>545.86900000000003</c:v>
                </c:pt>
                <c:pt idx="99">
                  <c:v>545.428</c:v>
                </c:pt>
                <c:pt idx="100">
                  <c:v>545.85400000000004</c:v>
                </c:pt>
                <c:pt idx="101">
                  <c:v>541.96600000000001</c:v>
                </c:pt>
                <c:pt idx="102">
                  <c:v>548.00300000000004</c:v>
                </c:pt>
                <c:pt idx="103">
                  <c:v>547.41</c:v>
                </c:pt>
                <c:pt idx="104">
                  <c:v>550.23800000000006</c:v>
                </c:pt>
                <c:pt idx="105">
                  <c:v>558.51</c:v>
                </c:pt>
                <c:pt idx="106">
                  <c:v>565.19200000000001</c:v>
                </c:pt>
                <c:pt idx="107">
                  <c:v>574.19299999999998</c:v>
                </c:pt>
                <c:pt idx="108">
                  <c:v>583.15599999999995</c:v>
                </c:pt>
                <c:pt idx="109">
                  <c:v>607.226</c:v>
                </c:pt>
                <c:pt idx="110">
                  <c:v>635.452</c:v>
                </c:pt>
                <c:pt idx="111">
                  <c:v>644.74099999999999</c:v>
                </c:pt>
                <c:pt idx="112">
                  <c:v>649.928</c:v>
                </c:pt>
                <c:pt idx="113">
                  <c:v>661.13499999999999</c:v>
                </c:pt>
                <c:pt idx="114">
                  <c:v>681.96199999999999</c:v>
                </c:pt>
                <c:pt idx="115">
                  <c:v>705.44200000000001</c:v>
                </c:pt>
                <c:pt idx="116">
                  <c:v>724.98500000000001</c:v>
                </c:pt>
                <c:pt idx="117">
                  <c:v>742.12800000000004</c:v>
                </c:pt>
                <c:pt idx="118">
                  <c:v>750.62699999999995</c:v>
                </c:pt>
                <c:pt idx="119">
                  <c:v>755.21100000000001</c:v>
                </c:pt>
                <c:pt idx="120">
                  <c:v>757.39300000000003</c:v>
                </c:pt>
                <c:pt idx="121">
                  <c:v>756.36199999999997</c:v>
                </c:pt>
                <c:pt idx="122">
                  <c:v>757.56500000000005</c:v>
                </c:pt>
                <c:pt idx="123">
                  <c:v>761.19</c:v>
                </c:pt>
                <c:pt idx="124">
                  <c:v>772.846</c:v>
                </c:pt>
                <c:pt idx="125">
                  <c:v>788.12599999999998</c:v>
                </c:pt>
                <c:pt idx="126">
                  <c:v>795.33</c:v>
                </c:pt>
                <c:pt idx="127">
                  <c:v>803.25199999999995</c:v>
                </c:pt>
                <c:pt idx="128">
                  <c:v>810.67399999999998</c:v>
                </c:pt>
                <c:pt idx="129">
                  <c:v>814.04600000000005</c:v>
                </c:pt>
                <c:pt idx="130">
                  <c:v>814.77599999999995</c:v>
                </c:pt>
                <c:pt idx="131">
                  <c:v>820.928</c:v>
                </c:pt>
                <c:pt idx="132">
                  <c:v>819.86500000000001</c:v>
                </c:pt>
                <c:pt idx="133">
                  <c:v>823.02</c:v>
                </c:pt>
                <c:pt idx="134">
                  <c:v>827.11699999999996</c:v>
                </c:pt>
                <c:pt idx="135">
                  <c:v>828.35500000000002</c:v>
                </c:pt>
                <c:pt idx="136">
                  <c:v>829.94600000000003</c:v>
                </c:pt>
                <c:pt idx="137">
                  <c:v>836.83600000000001</c:v>
                </c:pt>
                <c:pt idx="138">
                  <c:v>842.59299999999996</c:v>
                </c:pt>
                <c:pt idx="139">
                  <c:v>848.47</c:v>
                </c:pt>
                <c:pt idx="140">
                  <c:v>852.80200000000002</c:v>
                </c:pt>
                <c:pt idx="141">
                  <c:v>853.94299999999998</c:v>
                </c:pt>
                <c:pt idx="142">
                  <c:v>855.29600000000005</c:v>
                </c:pt>
                <c:pt idx="143">
                  <c:v>857.81299999999999</c:v>
                </c:pt>
                <c:pt idx="144">
                  <c:v>860.78700000000003</c:v>
                </c:pt>
                <c:pt idx="145">
                  <c:v>862.79300000000001</c:v>
                </c:pt>
                <c:pt idx="146">
                  <c:v>862.95100000000002</c:v>
                </c:pt>
                <c:pt idx="147">
                  <c:v>862.56399999999996</c:v>
                </c:pt>
                <c:pt idx="148">
                  <c:v>865.36199999999997</c:v>
                </c:pt>
                <c:pt idx="149">
                  <c:v>869.20399999999995</c:v>
                </c:pt>
                <c:pt idx="150">
                  <c:v>870.81</c:v>
                </c:pt>
                <c:pt idx="151">
                  <c:v>868.07399999999996</c:v>
                </c:pt>
                <c:pt idx="152">
                  <c:v>864.60500000000002</c:v>
                </c:pt>
                <c:pt idx="153">
                  <c:v>863.47900000000004</c:v>
                </c:pt>
                <c:pt idx="154">
                  <c:v>864.79899999999998</c:v>
                </c:pt>
                <c:pt idx="155">
                  <c:v>866.17100000000005</c:v>
                </c:pt>
                <c:pt idx="156">
                  <c:v>868.09199999999998</c:v>
                </c:pt>
                <c:pt idx="157">
                  <c:v>871.55100000000004</c:v>
                </c:pt>
                <c:pt idx="158">
                  <c:v>871.03899999999999</c:v>
                </c:pt>
                <c:pt idx="159">
                  <c:v>869.30100000000004</c:v>
                </c:pt>
                <c:pt idx="160">
                  <c:v>872.726</c:v>
                </c:pt>
                <c:pt idx="161">
                  <c:v>872.07299999999998</c:v>
                </c:pt>
                <c:pt idx="162">
                  <c:v>871.81600000000003</c:v>
                </c:pt>
                <c:pt idx="163">
                  <c:v>873.54600000000005</c:v>
                </c:pt>
                <c:pt idx="164">
                  <c:v>877.94100000000003</c:v>
                </c:pt>
                <c:pt idx="165">
                  <c:v>879.98900000000003</c:v>
                </c:pt>
                <c:pt idx="166">
                  <c:v>881.88300000000004</c:v>
                </c:pt>
                <c:pt idx="167">
                  <c:v>882.81299999999999</c:v>
                </c:pt>
                <c:pt idx="168">
                  <c:v>882.91099999999994</c:v>
                </c:pt>
                <c:pt idx="169">
                  <c:v>884.59400000000005</c:v>
                </c:pt>
                <c:pt idx="170">
                  <c:v>882.654</c:v>
                </c:pt>
                <c:pt idx="171">
                  <c:v>880.77700000000004</c:v>
                </c:pt>
                <c:pt idx="172">
                  <c:v>880.75900000000001</c:v>
                </c:pt>
                <c:pt idx="173">
                  <c:v>880.51099999999997</c:v>
                </c:pt>
                <c:pt idx="174">
                  <c:v>878.62199999999996</c:v>
                </c:pt>
                <c:pt idx="175">
                  <c:v>878.428</c:v>
                </c:pt>
                <c:pt idx="176">
                  <c:v>878.18</c:v>
                </c:pt>
                <c:pt idx="177">
                  <c:v>877.43100000000004</c:v>
                </c:pt>
                <c:pt idx="178">
                  <c:v>880.24599999999998</c:v>
                </c:pt>
                <c:pt idx="179">
                  <c:v>882.00699999999995</c:v>
                </c:pt>
                <c:pt idx="180">
                  <c:v>887.53099999999995</c:v>
                </c:pt>
                <c:pt idx="181">
                  <c:v>883.95399999999995</c:v>
                </c:pt>
                <c:pt idx="182">
                  <c:v>879.99900000000002</c:v>
                </c:pt>
                <c:pt idx="183">
                  <c:v>881.09500000000003</c:v>
                </c:pt>
                <c:pt idx="184">
                  <c:v>880.63499999999999</c:v>
                </c:pt>
                <c:pt idx="185">
                  <c:v>884.74300000000005</c:v>
                </c:pt>
                <c:pt idx="186">
                  <c:v>887.60199999999998</c:v>
                </c:pt>
                <c:pt idx="187">
                  <c:v>887.85</c:v>
                </c:pt>
                <c:pt idx="188">
                  <c:v>891.80899999999997</c:v>
                </c:pt>
                <c:pt idx="189">
                  <c:v>890.101</c:v>
                </c:pt>
                <c:pt idx="190">
                  <c:v>886.29300000000001</c:v>
                </c:pt>
                <c:pt idx="191">
                  <c:v>885.63800000000003</c:v>
                </c:pt>
                <c:pt idx="192">
                  <c:v>884.46</c:v>
                </c:pt>
                <c:pt idx="193">
                  <c:v>884.44200000000001</c:v>
                </c:pt>
                <c:pt idx="194">
                  <c:v>887.69200000000001</c:v>
                </c:pt>
                <c:pt idx="195">
                  <c:v>892.03899999999999</c:v>
                </c:pt>
                <c:pt idx="196">
                  <c:v>894.024</c:v>
                </c:pt>
                <c:pt idx="197">
                  <c:v>895.81899999999996</c:v>
                </c:pt>
                <c:pt idx="198">
                  <c:v>895.07500000000005</c:v>
                </c:pt>
                <c:pt idx="199">
                  <c:v>894.42499999999995</c:v>
                </c:pt>
                <c:pt idx="200">
                  <c:v>895.41</c:v>
                </c:pt>
                <c:pt idx="201">
                  <c:v>898.00400000000002</c:v>
                </c:pt>
                <c:pt idx="202">
                  <c:v>897.40899999999999</c:v>
                </c:pt>
                <c:pt idx="203">
                  <c:v>902.47299999999996</c:v>
                </c:pt>
                <c:pt idx="204">
                  <c:v>902.32100000000003</c:v>
                </c:pt>
                <c:pt idx="205">
                  <c:v>903.75199999999995</c:v>
                </c:pt>
                <c:pt idx="206">
                  <c:v>905.01300000000003</c:v>
                </c:pt>
                <c:pt idx="207">
                  <c:v>906.32799999999997</c:v>
                </c:pt>
                <c:pt idx="208">
                  <c:v>907.45</c:v>
                </c:pt>
                <c:pt idx="209">
                  <c:v>914.52700000000004</c:v>
                </c:pt>
                <c:pt idx="210">
                  <c:v>915.40800000000002</c:v>
                </c:pt>
                <c:pt idx="211">
                  <c:v>918.78700000000003</c:v>
                </c:pt>
                <c:pt idx="212">
                  <c:v>919.38300000000004</c:v>
                </c:pt>
                <c:pt idx="213">
                  <c:v>918.33100000000002</c:v>
                </c:pt>
                <c:pt idx="214">
                  <c:v>916.95899999999995</c:v>
                </c:pt>
                <c:pt idx="215">
                  <c:v>913.84</c:v>
                </c:pt>
                <c:pt idx="216">
                  <c:v>913.26099999999997</c:v>
                </c:pt>
                <c:pt idx="217">
                  <c:v>915.49699999999996</c:v>
                </c:pt>
                <c:pt idx="218">
                  <c:v>917.93899999999996</c:v>
                </c:pt>
                <c:pt idx="219">
                  <c:v>918.61599999999999</c:v>
                </c:pt>
                <c:pt idx="220">
                  <c:v>918.05600000000004</c:v>
                </c:pt>
                <c:pt idx="221">
                  <c:v>918.39400000000001</c:v>
                </c:pt>
                <c:pt idx="222">
                  <c:v>919.95399999999995</c:v>
                </c:pt>
                <c:pt idx="223">
                  <c:v>922.05499999999995</c:v>
                </c:pt>
                <c:pt idx="224">
                  <c:v>925.18499999999995</c:v>
                </c:pt>
                <c:pt idx="225">
                  <c:v>927.84900000000005</c:v>
                </c:pt>
                <c:pt idx="226">
                  <c:v>927.58100000000002</c:v>
                </c:pt>
                <c:pt idx="227">
                  <c:v>927.20600000000002</c:v>
                </c:pt>
                <c:pt idx="228">
                  <c:v>925.89200000000005</c:v>
                </c:pt>
                <c:pt idx="229">
                  <c:v>924.71100000000001</c:v>
                </c:pt>
                <c:pt idx="230">
                  <c:v>926.63499999999999</c:v>
                </c:pt>
                <c:pt idx="231">
                  <c:v>930.36300000000006</c:v>
                </c:pt>
                <c:pt idx="232">
                  <c:v>933.99699999999996</c:v>
                </c:pt>
                <c:pt idx="233">
                  <c:v>934.86699999999996</c:v>
                </c:pt>
                <c:pt idx="234">
                  <c:v>933.67399999999998</c:v>
                </c:pt>
                <c:pt idx="235">
                  <c:v>932.21500000000003</c:v>
                </c:pt>
                <c:pt idx="236">
                  <c:v>932.52700000000004</c:v>
                </c:pt>
                <c:pt idx="237">
                  <c:v>937.38900000000001</c:v>
                </c:pt>
                <c:pt idx="238">
                  <c:v>940.78</c:v>
                </c:pt>
                <c:pt idx="239">
                  <c:v>942.31299999999999</c:v>
                </c:pt>
                <c:pt idx="240">
                  <c:v>948.26</c:v>
                </c:pt>
                <c:pt idx="241">
                  <c:v>951.09699999999998</c:v>
                </c:pt>
                <c:pt idx="242">
                  <c:v>952.03300000000002</c:v>
                </c:pt>
                <c:pt idx="243">
                  <c:v>950.43899999999996</c:v>
                </c:pt>
                <c:pt idx="244">
                  <c:v>950.96100000000001</c:v>
                </c:pt>
                <c:pt idx="245">
                  <c:v>949.68299999999999</c:v>
                </c:pt>
                <c:pt idx="246">
                  <c:v>954.79600000000005</c:v>
                </c:pt>
                <c:pt idx="247">
                  <c:v>959.08199999999999</c:v>
                </c:pt>
                <c:pt idx="248">
                  <c:v>954.43600000000004</c:v>
                </c:pt>
                <c:pt idx="249">
                  <c:v>945.11199999999997</c:v>
                </c:pt>
                <c:pt idx="250">
                  <c:v>941.61300000000006</c:v>
                </c:pt>
                <c:pt idx="251">
                  <c:v>936.625</c:v>
                </c:pt>
                <c:pt idx="252">
                  <c:v>939.56799999999998</c:v>
                </c:pt>
                <c:pt idx="253">
                  <c:v>938.09699999999998</c:v>
                </c:pt>
                <c:pt idx="254">
                  <c:v>938.15</c:v>
                </c:pt>
                <c:pt idx="255">
                  <c:v>938.18600000000004</c:v>
                </c:pt>
                <c:pt idx="256">
                  <c:v>932.60599999999999</c:v>
                </c:pt>
                <c:pt idx="257">
                  <c:v>933.59299999999996</c:v>
                </c:pt>
                <c:pt idx="258">
                  <c:v>935.20799999999997</c:v>
                </c:pt>
                <c:pt idx="259">
                  <c:v>821.60799999999995</c:v>
                </c:pt>
                <c:pt idx="260">
                  <c:v>504.74299999999999</c:v>
                </c:pt>
                <c:pt idx="261">
                  <c:v>343.47</c:v>
                </c:pt>
                <c:pt idx="262">
                  <c:v>147.74299999999999</c:v>
                </c:pt>
                <c:pt idx="263">
                  <c:v>89.260999999999996</c:v>
                </c:pt>
                <c:pt idx="264">
                  <c:v>75.786000000000001</c:v>
                </c:pt>
                <c:pt idx="265">
                  <c:v>84.415000000000006</c:v>
                </c:pt>
                <c:pt idx="266">
                  <c:v>94.111000000000004</c:v>
                </c:pt>
                <c:pt idx="267">
                  <c:v>94.522000000000006</c:v>
                </c:pt>
                <c:pt idx="268">
                  <c:v>63.305</c:v>
                </c:pt>
                <c:pt idx="269">
                  <c:v>78.656999999999996</c:v>
                </c:pt>
                <c:pt idx="270">
                  <c:v>82.057000000000002</c:v>
                </c:pt>
                <c:pt idx="271">
                  <c:v>81.356999999999999</c:v>
                </c:pt>
                <c:pt idx="272">
                  <c:v>82.587000000000003</c:v>
                </c:pt>
                <c:pt idx="273">
                  <c:v>70.058999999999997</c:v>
                </c:pt>
                <c:pt idx="274">
                  <c:v>71.820999999999998</c:v>
                </c:pt>
                <c:pt idx="275">
                  <c:v>76.316000000000003</c:v>
                </c:pt>
                <c:pt idx="276">
                  <c:v>76.947999999999993</c:v>
                </c:pt>
                <c:pt idx="277">
                  <c:v>76.709000000000003</c:v>
                </c:pt>
                <c:pt idx="278">
                  <c:v>80.878</c:v>
                </c:pt>
                <c:pt idx="279">
                  <c:v>75.802999999999997</c:v>
                </c:pt>
                <c:pt idx="280">
                  <c:v>78.775999999999996</c:v>
                </c:pt>
                <c:pt idx="281">
                  <c:v>73.162000000000006</c:v>
                </c:pt>
                <c:pt idx="282">
                  <c:v>78.117999999999995</c:v>
                </c:pt>
                <c:pt idx="283">
                  <c:v>76.87</c:v>
                </c:pt>
                <c:pt idx="284">
                  <c:v>74.786000000000001</c:v>
                </c:pt>
                <c:pt idx="285">
                  <c:v>71.742999999999995</c:v>
                </c:pt>
                <c:pt idx="286">
                  <c:v>72.563999999999993</c:v>
                </c:pt>
                <c:pt idx="287">
                  <c:v>70.221000000000004</c:v>
                </c:pt>
                <c:pt idx="288">
                  <c:v>70.468000000000004</c:v>
                </c:pt>
                <c:pt idx="289">
                  <c:v>70.912999999999997</c:v>
                </c:pt>
                <c:pt idx="290">
                  <c:v>70.091999999999999</c:v>
                </c:pt>
                <c:pt idx="291">
                  <c:v>71.066999999999993</c:v>
                </c:pt>
                <c:pt idx="292">
                  <c:v>69.295000000000002</c:v>
                </c:pt>
                <c:pt idx="293">
                  <c:v>72.278000000000006</c:v>
                </c:pt>
                <c:pt idx="294">
                  <c:v>67.388000000000005</c:v>
                </c:pt>
                <c:pt idx="295">
                  <c:v>67.131</c:v>
                </c:pt>
                <c:pt idx="296">
                  <c:v>67.183000000000007</c:v>
                </c:pt>
                <c:pt idx="297">
                  <c:v>69.558999999999997</c:v>
                </c:pt>
                <c:pt idx="298">
                  <c:v>65.241</c:v>
                </c:pt>
                <c:pt idx="299">
                  <c:v>65.3</c:v>
                </c:pt>
                <c:pt idx="300">
                  <c:v>66.222999999999999</c:v>
                </c:pt>
                <c:pt idx="301">
                  <c:v>61.213000000000001</c:v>
                </c:pt>
                <c:pt idx="302">
                  <c:v>63.377000000000002</c:v>
                </c:pt>
                <c:pt idx="303">
                  <c:v>66.171999999999997</c:v>
                </c:pt>
                <c:pt idx="304">
                  <c:v>65.385000000000005</c:v>
                </c:pt>
                <c:pt idx="305">
                  <c:v>64.828999999999994</c:v>
                </c:pt>
                <c:pt idx="306">
                  <c:v>65.837999999999994</c:v>
                </c:pt>
                <c:pt idx="307">
                  <c:v>65.051000000000002</c:v>
                </c:pt>
                <c:pt idx="308">
                  <c:v>65.188000000000002</c:v>
                </c:pt>
                <c:pt idx="309">
                  <c:v>64.206000000000003</c:v>
                </c:pt>
                <c:pt idx="310">
                  <c:v>62.923000000000002</c:v>
                </c:pt>
                <c:pt idx="311">
                  <c:v>64.179000000000002</c:v>
                </c:pt>
                <c:pt idx="312">
                  <c:v>57.77</c:v>
                </c:pt>
                <c:pt idx="313">
                  <c:v>61.341000000000001</c:v>
                </c:pt>
                <c:pt idx="314">
                  <c:v>57.89</c:v>
                </c:pt>
                <c:pt idx="315">
                  <c:v>57.1</c:v>
                </c:pt>
                <c:pt idx="316">
                  <c:v>56.686999999999998</c:v>
                </c:pt>
                <c:pt idx="317">
                  <c:v>55.776000000000003</c:v>
                </c:pt>
                <c:pt idx="318">
                  <c:v>56.429000000000002</c:v>
                </c:pt>
                <c:pt idx="319">
                  <c:v>59.789000000000001</c:v>
                </c:pt>
                <c:pt idx="320">
                  <c:v>60.887</c:v>
                </c:pt>
                <c:pt idx="321">
                  <c:v>55.939</c:v>
                </c:pt>
                <c:pt idx="322">
                  <c:v>50.164000000000001</c:v>
                </c:pt>
                <c:pt idx="323">
                  <c:v>50.860999999999997</c:v>
                </c:pt>
                <c:pt idx="324">
                  <c:v>47.783999999999999</c:v>
                </c:pt>
                <c:pt idx="325">
                  <c:v>44.322000000000003</c:v>
                </c:pt>
                <c:pt idx="326">
                  <c:v>39.813000000000002</c:v>
                </c:pt>
                <c:pt idx="327">
                  <c:v>38.46</c:v>
                </c:pt>
                <c:pt idx="328">
                  <c:v>38.39</c:v>
                </c:pt>
                <c:pt idx="329">
                  <c:v>39.985999999999997</c:v>
                </c:pt>
                <c:pt idx="330">
                  <c:v>39.603999999999999</c:v>
                </c:pt>
                <c:pt idx="331">
                  <c:v>37.228000000000002</c:v>
                </c:pt>
                <c:pt idx="332">
                  <c:v>38.476999999999997</c:v>
                </c:pt>
                <c:pt idx="333">
                  <c:v>38.685000000000002</c:v>
                </c:pt>
                <c:pt idx="334">
                  <c:v>38.268999999999998</c:v>
                </c:pt>
                <c:pt idx="335">
                  <c:v>35.893000000000001</c:v>
                </c:pt>
                <c:pt idx="336">
                  <c:v>36.637999999999998</c:v>
                </c:pt>
                <c:pt idx="337">
                  <c:v>36.5</c:v>
                </c:pt>
                <c:pt idx="338">
                  <c:v>34.234999999999999</c:v>
                </c:pt>
                <c:pt idx="339">
                  <c:v>33.393000000000001</c:v>
                </c:pt>
                <c:pt idx="340">
                  <c:v>32.831000000000003</c:v>
                </c:pt>
                <c:pt idx="341">
                  <c:v>32.322000000000003</c:v>
                </c:pt>
                <c:pt idx="342">
                  <c:v>32.164000000000001</c:v>
                </c:pt>
                <c:pt idx="343">
                  <c:v>31.568000000000001</c:v>
                </c:pt>
                <c:pt idx="344">
                  <c:v>31.216999999999999</c:v>
                </c:pt>
                <c:pt idx="345">
                  <c:v>30.707999999999998</c:v>
                </c:pt>
                <c:pt idx="346">
                  <c:v>30.55</c:v>
                </c:pt>
                <c:pt idx="347">
                  <c:v>30.356999999999999</c:v>
                </c:pt>
                <c:pt idx="348">
                  <c:v>29.988</c:v>
                </c:pt>
                <c:pt idx="349">
                  <c:v>30.041</c:v>
                </c:pt>
                <c:pt idx="350">
                  <c:v>29.917999999999999</c:v>
                </c:pt>
                <c:pt idx="351">
                  <c:v>29.55</c:v>
                </c:pt>
                <c:pt idx="352">
                  <c:v>29.181000000000001</c:v>
                </c:pt>
                <c:pt idx="353">
                  <c:v>29.128</c:v>
                </c:pt>
                <c:pt idx="354">
                  <c:v>29.216000000000001</c:v>
                </c:pt>
                <c:pt idx="355">
                  <c:v>28.864999999999998</c:v>
                </c:pt>
                <c:pt idx="356">
                  <c:v>28.602</c:v>
                </c:pt>
                <c:pt idx="357">
                  <c:v>28.661999999999999</c:v>
                </c:pt>
                <c:pt idx="358">
                  <c:v>29.013000000000002</c:v>
                </c:pt>
                <c:pt idx="359">
                  <c:v>28.713999999999999</c:v>
                </c:pt>
                <c:pt idx="360">
                  <c:v>28.204999999999998</c:v>
                </c:pt>
                <c:pt idx="361">
                  <c:v>28.276</c:v>
                </c:pt>
                <c:pt idx="362">
                  <c:v>28.423999999999999</c:v>
                </c:pt>
                <c:pt idx="363">
                  <c:v>29.213999999999999</c:v>
                </c:pt>
                <c:pt idx="364">
                  <c:v>28.802</c:v>
                </c:pt>
                <c:pt idx="365">
                  <c:v>28.143000000000001</c:v>
                </c:pt>
                <c:pt idx="366">
                  <c:v>27.582000000000001</c:v>
                </c:pt>
                <c:pt idx="367">
                  <c:v>27.381</c:v>
                </c:pt>
                <c:pt idx="368">
                  <c:v>27.231000000000002</c:v>
                </c:pt>
                <c:pt idx="369">
                  <c:v>27.274000000000001</c:v>
                </c:pt>
                <c:pt idx="370">
                  <c:v>27.396999999999998</c:v>
                </c:pt>
                <c:pt idx="371">
                  <c:v>27.370999999999999</c:v>
                </c:pt>
                <c:pt idx="372">
                  <c:v>27.158999999999999</c:v>
                </c:pt>
                <c:pt idx="373">
                  <c:v>26.896000000000001</c:v>
                </c:pt>
                <c:pt idx="374">
                  <c:v>26.667000000000002</c:v>
                </c:pt>
                <c:pt idx="375">
                  <c:v>26.553999999999998</c:v>
                </c:pt>
                <c:pt idx="376">
                  <c:v>26.484000000000002</c:v>
                </c:pt>
                <c:pt idx="377">
                  <c:v>26.545000000000002</c:v>
                </c:pt>
                <c:pt idx="378">
                  <c:v>26.597000000000001</c:v>
                </c:pt>
                <c:pt idx="379">
                  <c:v>26.422000000000001</c:v>
                </c:pt>
                <c:pt idx="380">
                  <c:v>26.675000000000001</c:v>
                </c:pt>
                <c:pt idx="381">
                  <c:v>26.324000000000002</c:v>
                </c:pt>
                <c:pt idx="382">
                  <c:v>26.015999999999998</c:v>
                </c:pt>
                <c:pt idx="383">
                  <c:v>25.850999999999999</c:v>
                </c:pt>
                <c:pt idx="384">
                  <c:v>26.088000000000001</c:v>
                </c:pt>
                <c:pt idx="385">
                  <c:v>25.93</c:v>
                </c:pt>
                <c:pt idx="386">
                  <c:v>25.93</c:v>
                </c:pt>
                <c:pt idx="387">
                  <c:v>25.669</c:v>
                </c:pt>
                <c:pt idx="388">
                  <c:v>25.449000000000002</c:v>
                </c:pt>
                <c:pt idx="389">
                  <c:v>25.552</c:v>
                </c:pt>
                <c:pt idx="390">
                  <c:v>25.797999999999998</c:v>
                </c:pt>
                <c:pt idx="391">
                  <c:v>25.587</c:v>
                </c:pt>
                <c:pt idx="392">
                  <c:v>25.734999999999999</c:v>
                </c:pt>
                <c:pt idx="393">
                  <c:v>25.602</c:v>
                </c:pt>
                <c:pt idx="394">
                  <c:v>25.454000000000001</c:v>
                </c:pt>
                <c:pt idx="395">
                  <c:v>25.286999999999999</c:v>
                </c:pt>
                <c:pt idx="396">
                  <c:v>25.181000000000001</c:v>
                </c:pt>
                <c:pt idx="397">
                  <c:v>25.131</c:v>
                </c:pt>
                <c:pt idx="398">
                  <c:v>25.428999999999998</c:v>
                </c:pt>
                <c:pt idx="399">
                  <c:v>25.384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D94-4C7C-BCC9-915412477D6D}"/>
            </c:ext>
          </c:extLst>
        </c:ser>
        <c:ser>
          <c:idx val="4"/>
          <c:order val="4"/>
          <c:tx>
            <c:strRef>
              <c:f>Test!$J$20:$L$20</c:f>
              <c:strCache>
                <c:ptCount val="1"/>
                <c:pt idx="0">
                  <c:v>th3i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Meas!$Q$2:$Q$7001</c:f>
              <c:numCache>
                <c:formatCode>General</c:formatCode>
                <c:ptCount val="7000"/>
                <c:pt idx="0">
                  <c:v>21.638999999999999</c:v>
                </c:pt>
                <c:pt idx="1">
                  <c:v>21.728000000000002</c:v>
                </c:pt>
                <c:pt idx="2">
                  <c:v>21.692</c:v>
                </c:pt>
                <c:pt idx="3">
                  <c:v>21.675000000000001</c:v>
                </c:pt>
                <c:pt idx="4">
                  <c:v>21.657</c:v>
                </c:pt>
                <c:pt idx="5">
                  <c:v>21.692</c:v>
                </c:pt>
                <c:pt idx="6">
                  <c:v>21.657</c:v>
                </c:pt>
                <c:pt idx="7">
                  <c:v>21.675000000000001</c:v>
                </c:pt>
                <c:pt idx="8">
                  <c:v>21.675000000000001</c:v>
                </c:pt>
                <c:pt idx="9">
                  <c:v>21.638999999999999</c:v>
                </c:pt>
                <c:pt idx="10">
                  <c:v>21.631</c:v>
                </c:pt>
                <c:pt idx="11">
                  <c:v>21.649000000000001</c:v>
                </c:pt>
                <c:pt idx="12">
                  <c:v>21.620999999999999</c:v>
                </c:pt>
                <c:pt idx="13">
                  <c:v>21.745999999999999</c:v>
                </c:pt>
                <c:pt idx="14">
                  <c:v>21.675000000000001</c:v>
                </c:pt>
                <c:pt idx="15">
                  <c:v>21.649000000000001</c:v>
                </c:pt>
                <c:pt idx="16">
                  <c:v>21.667000000000002</c:v>
                </c:pt>
                <c:pt idx="17">
                  <c:v>21.649000000000001</c:v>
                </c:pt>
                <c:pt idx="18">
                  <c:v>21.620999999999999</c:v>
                </c:pt>
                <c:pt idx="19">
                  <c:v>21.638999999999999</c:v>
                </c:pt>
                <c:pt idx="20">
                  <c:v>21.649000000000001</c:v>
                </c:pt>
                <c:pt idx="21">
                  <c:v>21.702000000000002</c:v>
                </c:pt>
                <c:pt idx="22">
                  <c:v>21.684000000000001</c:v>
                </c:pt>
                <c:pt idx="23">
                  <c:v>21.702000000000002</c:v>
                </c:pt>
                <c:pt idx="24">
                  <c:v>21.738</c:v>
                </c:pt>
                <c:pt idx="25">
                  <c:v>21.72</c:v>
                </c:pt>
                <c:pt idx="26">
                  <c:v>21.675999999999998</c:v>
                </c:pt>
                <c:pt idx="27">
                  <c:v>21.678999999999998</c:v>
                </c:pt>
                <c:pt idx="28">
                  <c:v>21.678999999999998</c:v>
                </c:pt>
                <c:pt idx="29">
                  <c:v>21.713999999999999</c:v>
                </c:pt>
                <c:pt idx="30">
                  <c:v>21.643000000000001</c:v>
                </c:pt>
                <c:pt idx="31">
                  <c:v>21.643000000000001</c:v>
                </c:pt>
                <c:pt idx="32">
                  <c:v>21.706</c:v>
                </c:pt>
                <c:pt idx="33">
                  <c:v>21.706</c:v>
                </c:pt>
                <c:pt idx="34">
                  <c:v>21.75</c:v>
                </c:pt>
                <c:pt idx="35">
                  <c:v>21.776</c:v>
                </c:pt>
                <c:pt idx="36">
                  <c:v>21.706</c:v>
                </c:pt>
                <c:pt idx="37">
                  <c:v>21.716000000000001</c:v>
                </c:pt>
                <c:pt idx="38">
                  <c:v>21.751000000000001</c:v>
                </c:pt>
                <c:pt idx="39">
                  <c:v>21.821999999999999</c:v>
                </c:pt>
                <c:pt idx="40">
                  <c:v>21.725999999999999</c:v>
                </c:pt>
                <c:pt idx="41">
                  <c:v>21.786999999999999</c:v>
                </c:pt>
                <c:pt idx="42">
                  <c:v>21.779</c:v>
                </c:pt>
                <c:pt idx="43">
                  <c:v>21.832000000000001</c:v>
                </c:pt>
                <c:pt idx="44">
                  <c:v>21.795999999999999</c:v>
                </c:pt>
                <c:pt idx="45">
                  <c:v>21.824999999999999</c:v>
                </c:pt>
                <c:pt idx="46">
                  <c:v>21.843</c:v>
                </c:pt>
                <c:pt idx="47">
                  <c:v>21.86</c:v>
                </c:pt>
                <c:pt idx="48">
                  <c:v>21.86</c:v>
                </c:pt>
                <c:pt idx="49">
                  <c:v>21.949000000000002</c:v>
                </c:pt>
                <c:pt idx="50">
                  <c:v>21.949000000000002</c:v>
                </c:pt>
                <c:pt idx="51">
                  <c:v>22.001999999999999</c:v>
                </c:pt>
                <c:pt idx="52">
                  <c:v>21.931000000000001</c:v>
                </c:pt>
                <c:pt idx="53">
                  <c:v>21.984999999999999</c:v>
                </c:pt>
                <c:pt idx="54">
                  <c:v>22.02</c:v>
                </c:pt>
                <c:pt idx="55">
                  <c:v>22.038</c:v>
                </c:pt>
                <c:pt idx="56">
                  <c:v>22.126000000000001</c:v>
                </c:pt>
                <c:pt idx="57">
                  <c:v>22.204000000000001</c:v>
                </c:pt>
                <c:pt idx="58">
                  <c:v>22.274000000000001</c:v>
                </c:pt>
                <c:pt idx="59">
                  <c:v>22.337</c:v>
                </c:pt>
                <c:pt idx="60">
                  <c:v>22.372</c:v>
                </c:pt>
                <c:pt idx="61">
                  <c:v>22.407</c:v>
                </c:pt>
                <c:pt idx="62">
                  <c:v>22.46</c:v>
                </c:pt>
                <c:pt idx="63">
                  <c:v>22.617999999999999</c:v>
                </c:pt>
                <c:pt idx="64">
                  <c:v>22.67</c:v>
                </c:pt>
                <c:pt idx="65">
                  <c:v>22.776</c:v>
                </c:pt>
                <c:pt idx="66">
                  <c:v>22.757999999999999</c:v>
                </c:pt>
                <c:pt idx="67">
                  <c:v>22.899000000000001</c:v>
                </c:pt>
                <c:pt idx="68">
                  <c:v>22.969000000000001</c:v>
                </c:pt>
                <c:pt idx="69">
                  <c:v>23.056000000000001</c:v>
                </c:pt>
                <c:pt idx="70">
                  <c:v>23.161999999999999</c:v>
                </c:pt>
                <c:pt idx="71">
                  <c:v>23.266999999999999</c:v>
                </c:pt>
                <c:pt idx="72">
                  <c:v>23.337</c:v>
                </c:pt>
                <c:pt idx="73">
                  <c:v>23.443000000000001</c:v>
                </c:pt>
                <c:pt idx="74">
                  <c:v>23.513000000000002</c:v>
                </c:pt>
                <c:pt idx="75">
                  <c:v>23.617999999999999</c:v>
                </c:pt>
                <c:pt idx="76">
                  <c:v>23.757999999999999</c:v>
                </c:pt>
                <c:pt idx="77">
                  <c:v>23.846</c:v>
                </c:pt>
                <c:pt idx="78">
                  <c:v>23.969000000000001</c:v>
                </c:pt>
                <c:pt idx="79">
                  <c:v>24.039000000000001</c:v>
                </c:pt>
                <c:pt idx="80">
                  <c:v>24.196999999999999</c:v>
                </c:pt>
                <c:pt idx="81">
                  <c:v>24.338000000000001</c:v>
                </c:pt>
                <c:pt idx="82">
                  <c:v>24.478000000000002</c:v>
                </c:pt>
                <c:pt idx="83">
                  <c:v>24.558</c:v>
                </c:pt>
                <c:pt idx="84">
                  <c:v>24.716000000000001</c:v>
                </c:pt>
                <c:pt idx="85">
                  <c:v>24.899000000000001</c:v>
                </c:pt>
                <c:pt idx="86">
                  <c:v>25.067</c:v>
                </c:pt>
                <c:pt idx="87">
                  <c:v>25.242000000000001</c:v>
                </c:pt>
                <c:pt idx="88">
                  <c:v>25.391999999999999</c:v>
                </c:pt>
                <c:pt idx="89">
                  <c:v>25.576000000000001</c:v>
                </c:pt>
                <c:pt idx="90">
                  <c:v>25.768999999999998</c:v>
                </c:pt>
                <c:pt idx="91">
                  <c:v>25.890999999999998</c:v>
                </c:pt>
                <c:pt idx="92">
                  <c:v>26.12</c:v>
                </c:pt>
                <c:pt idx="93">
                  <c:v>26.312999999999999</c:v>
                </c:pt>
                <c:pt idx="94">
                  <c:v>26.515000000000001</c:v>
                </c:pt>
                <c:pt idx="95">
                  <c:v>26.734999999999999</c:v>
                </c:pt>
                <c:pt idx="96">
                  <c:v>26.884</c:v>
                </c:pt>
                <c:pt idx="97">
                  <c:v>27.068999999999999</c:v>
                </c:pt>
                <c:pt idx="98">
                  <c:v>27.385999999999999</c:v>
                </c:pt>
                <c:pt idx="99">
                  <c:v>27.466999999999999</c:v>
                </c:pt>
                <c:pt idx="100">
                  <c:v>27.74</c:v>
                </c:pt>
                <c:pt idx="101">
                  <c:v>28.018000000000001</c:v>
                </c:pt>
                <c:pt idx="102">
                  <c:v>28.175999999999998</c:v>
                </c:pt>
                <c:pt idx="103">
                  <c:v>28.5</c:v>
                </c:pt>
                <c:pt idx="104">
                  <c:v>28.72</c:v>
                </c:pt>
                <c:pt idx="105">
                  <c:v>28.948</c:v>
                </c:pt>
                <c:pt idx="106">
                  <c:v>29.187000000000001</c:v>
                </c:pt>
                <c:pt idx="107">
                  <c:v>29.53</c:v>
                </c:pt>
                <c:pt idx="108">
                  <c:v>29.757999999999999</c:v>
                </c:pt>
                <c:pt idx="109">
                  <c:v>30.082000000000001</c:v>
                </c:pt>
                <c:pt idx="110">
                  <c:v>30.46</c:v>
                </c:pt>
                <c:pt idx="111">
                  <c:v>30.706</c:v>
                </c:pt>
                <c:pt idx="112">
                  <c:v>31.100999999999999</c:v>
                </c:pt>
                <c:pt idx="113">
                  <c:v>31.425000000000001</c:v>
                </c:pt>
                <c:pt idx="114">
                  <c:v>31.75</c:v>
                </c:pt>
                <c:pt idx="115">
                  <c:v>32.171999999999997</c:v>
                </c:pt>
                <c:pt idx="116">
                  <c:v>32.523000000000003</c:v>
                </c:pt>
                <c:pt idx="117">
                  <c:v>32.908999999999999</c:v>
                </c:pt>
                <c:pt idx="118">
                  <c:v>33.347000000000001</c:v>
                </c:pt>
                <c:pt idx="119">
                  <c:v>33.768999999999998</c:v>
                </c:pt>
                <c:pt idx="120">
                  <c:v>34.155000000000001</c:v>
                </c:pt>
                <c:pt idx="121">
                  <c:v>34.558</c:v>
                </c:pt>
                <c:pt idx="122">
                  <c:v>35.031999999999996</c:v>
                </c:pt>
                <c:pt idx="123">
                  <c:v>35.482999999999997</c:v>
                </c:pt>
                <c:pt idx="124">
                  <c:v>35.917000000000002</c:v>
                </c:pt>
                <c:pt idx="125">
                  <c:v>36.350999999999999</c:v>
                </c:pt>
                <c:pt idx="126">
                  <c:v>36.835999999999999</c:v>
                </c:pt>
                <c:pt idx="127">
                  <c:v>37.305</c:v>
                </c:pt>
                <c:pt idx="128">
                  <c:v>37.79</c:v>
                </c:pt>
                <c:pt idx="129">
                  <c:v>38.363</c:v>
                </c:pt>
                <c:pt idx="130">
                  <c:v>38.883000000000003</c:v>
                </c:pt>
                <c:pt idx="131">
                  <c:v>39.402999999999999</c:v>
                </c:pt>
                <c:pt idx="132">
                  <c:v>40.027999999999999</c:v>
                </c:pt>
                <c:pt idx="133">
                  <c:v>40.548000000000002</c:v>
                </c:pt>
                <c:pt idx="134">
                  <c:v>41.277000000000001</c:v>
                </c:pt>
                <c:pt idx="135">
                  <c:v>41.78</c:v>
                </c:pt>
                <c:pt idx="136">
                  <c:v>42.508000000000003</c:v>
                </c:pt>
                <c:pt idx="137">
                  <c:v>43.219000000000001</c:v>
                </c:pt>
                <c:pt idx="138">
                  <c:v>43.930999999999997</c:v>
                </c:pt>
                <c:pt idx="139">
                  <c:v>44.677</c:v>
                </c:pt>
                <c:pt idx="140">
                  <c:v>45.44</c:v>
                </c:pt>
                <c:pt idx="141">
                  <c:v>46.375999999999998</c:v>
                </c:pt>
                <c:pt idx="142">
                  <c:v>47.122</c:v>
                </c:pt>
                <c:pt idx="143">
                  <c:v>48.073999999999998</c:v>
                </c:pt>
                <c:pt idx="144">
                  <c:v>49.070999999999998</c:v>
                </c:pt>
                <c:pt idx="145">
                  <c:v>50.101999999999997</c:v>
                </c:pt>
                <c:pt idx="146">
                  <c:v>51.082000000000001</c:v>
                </c:pt>
                <c:pt idx="147">
                  <c:v>52.353999999999999</c:v>
                </c:pt>
                <c:pt idx="148">
                  <c:v>53.643000000000001</c:v>
                </c:pt>
                <c:pt idx="149">
                  <c:v>54.932000000000002</c:v>
                </c:pt>
                <c:pt idx="150">
                  <c:v>56.323999999999998</c:v>
                </c:pt>
                <c:pt idx="151">
                  <c:v>57.887999999999998</c:v>
                </c:pt>
                <c:pt idx="152">
                  <c:v>59.588999999999999</c:v>
                </c:pt>
                <c:pt idx="153">
                  <c:v>61.662999999999997</c:v>
                </c:pt>
                <c:pt idx="154">
                  <c:v>65.424999999999997</c:v>
                </c:pt>
                <c:pt idx="155">
                  <c:v>72.897999999999996</c:v>
                </c:pt>
                <c:pt idx="156">
                  <c:v>83.988</c:v>
                </c:pt>
                <c:pt idx="157">
                  <c:v>94.590999999999994</c:v>
                </c:pt>
                <c:pt idx="158">
                  <c:v>98.034999999999997</c:v>
                </c:pt>
                <c:pt idx="159">
                  <c:v>98.491</c:v>
                </c:pt>
                <c:pt idx="160">
                  <c:v>98.56</c:v>
                </c:pt>
                <c:pt idx="161">
                  <c:v>98.801000000000002</c:v>
                </c:pt>
                <c:pt idx="162">
                  <c:v>98.774000000000001</c:v>
                </c:pt>
                <c:pt idx="163">
                  <c:v>98.825999999999993</c:v>
                </c:pt>
                <c:pt idx="164">
                  <c:v>98.808999999999997</c:v>
                </c:pt>
                <c:pt idx="165">
                  <c:v>98.912000000000006</c:v>
                </c:pt>
                <c:pt idx="166">
                  <c:v>99.016000000000005</c:v>
                </c:pt>
                <c:pt idx="167">
                  <c:v>99.162999999999997</c:v>
                </c:pt>
                <c:pt idx="168">
                  <c:v>99.275999999999996</c:v>
                </c:pt>
                <c:pt idx="169">
                  <c:v>99.414000000000001</c:v>
                </c:pt>
                <c:pt idx="170">
                  <c:v>99.542000000000002</c:v>
                </c:pt>
                <c:pt idx="171">
                  <c:v>99.783000000000001</c:v>
                </c:pt>
                <c:pt idx="172">
                  <c:v>100.145</c:v>
                </c:pt>
                <c:pt idx="173">
                  <c:v>100.49</c:v>
                </c:pt>
                <c:pt idx="174">
                  <c:v>100.83499999999999</c:v>
                </c:pt>
                <c:pt idx="175">
                  <c:v>101.352</c:v>
                </c:pt>
                <c:pt idx="176">
                  <c:v>101.938</c:v>
                </c:pt>
                <c:pt idx="177">
                  <c:v>102.568</c:v>
                </c:pt>
                <c:pt idx="178">
                  <c:v>103.248</c:v>
                </c:pt>
                <c:pt idx="179">
                  <c:v>103.962</c:v>
                </c:pt>
                <c:pt idx="180">
                  <c:v>104.755</c:v>
                </c:pt>
                <c:pt idx="181">
                  <c:v>105.548</c:v>
                </c:pt>
                <c:pt idx="182">
                  <c:v>106.419</c:v>
                </c:pt>
                <c:pt idx="183">
                  <c:v>107.504</c:v>
                </c:pt>
                <c:pt idx="184">
                  <c:v>108.83199999999999</c:v>
                </c:pt>
                <c:pt idx="185">
                  <c:v>110.31399999999999</c:v>
                </c:pt>
                <c:pt idx="186">
                  <c:v>111.94799999999999</c:v>
                </c:pt>
                <c:pt idx="187">
                  <c:v>113.666</c:v>
                </c:pt>
                <c:pt idx="188">
                  <c:v>115.568</c:v>
                </c:pt>
                <c:pt idx="189">
                  <c:v>117.46899999999999</c:v>
                </c:pt>
                <c:pt idx="190">
                  <c:v>119.726</c:v>
                </c:pt>
                <c:pt idx="191">
                  <c:v>121.93</c:v>
                </c:pt>
                <c:pt idx="192">
                  <c:v>124.721</c:v>
                </c:pt>
                <c:pt idx="193">
                  <c:v>127.239</c:v>
                </c:pt>
                <c:pt idx="194">
                  <c:v>130.256</c:v>
                </c:pt>
                <c:pt idx="195">
                  <c:v>133.25399999999999</c:v>
                </c:pt>
                <c:pt idx="196">
                  <c:v>136.57599999999999</c:v>
                </c:pt>
                <c:pt idx="197">
                  <c:v>140.00800000000001</c:v>
                </c:pt>
                <c:pt idx="198">
                  <c:v>143.88300000000001</c:v>
                </c:pt>
                <c:pt idx="199">
                  <c:v>147.375</c:v>
                </c:pt>
                <c:pt idx="200">
                  <c:v>151.37</c:v>
                </c:pt>
                <c:pt idx="201">
                  <c:v>156.131</c:v>
                </c:pt>
                <c:pt idx="202">
                  <c:v>160.93700000000001</c:v>
                </c:pt>
                <c:pt idx="203">
                  <c:v>165.655</c:v>
                </c:pt>
                <c:pt idx="204">
                  <c:v>170.458</c:v>
                </c:pt>
                <c:pt idx="205">
                  <c:v>174.74799999999999</c:v>
                </c:pt>
                <c:pt idx="206">
                  <c:v>179.54900000000001</c:v>
                </c:pt>
                <c:pt idx="207">
                  <c:v>185.08199999999999</c:v>
                </c:pt>
                <c:pt idx="208">
                  <c:v>191.16499999999999</c:v>
                </c:pt>
                <c:pt idx="209">
                  <c:v>197.90299999999999</c:v>
                </c:pt>
                <c:pt idx="210">
                  <c:v>205.47900000000001</c:v>
                </c:pt>
                <c:pt idx="211">
                  <c:v>215.70599999999999</c:v>
                </c:pt>
                <c:pt idx="212">
                  <c:v>226.88499999999999</c:v>
                </c:pt>
                <c:pt idx="213">
                  <c:v>238.732</c:v>
                </c:pt>
                <c:pt idx="214">
                  <c:v>248.26499999999999</c:v>
                </c:pt>
                <c:pt idx="215">
                  <c:v>261.14100000000002</c:v>
                </c:pt>
                <c:pt idx="216">
                  <c:v>275.96499999999997</c:v>
                </c:pt>
                <c:pt idx="217">
                  <c:v>290.94200000000001</c:v>
                </c:pt>
                <c:pt idx="218">
                  <c:v>308.07299999999998</c:v>
                </c:pt>
                <c:pt idx="219">
                  <c:v>322.75599999999997</c:v>
                </c:pt>
                <c:pt idx="220">
                  <c:v>332.57499999999999</c:v>
                </c:pt>
                <c:pt idx="221">
                  <c:v>344.49</c:v>
                </c:pt>
                <c:pt idx="222">
                  <c:v>362.25</c:v>
                </c:pt>
                <c:pt idx="223">
                  <c:v>380.00200000000001</c:v>
                </c:pt>
                <c:pt idx="224">
                  <c:v>400.75900000000001</c:v>
                </c:pt>
                <c:pt idx="225">
                  <c:v>420.69299999999998</c:v>
                </c:pt>
                <c:pt idx="226">
                  <c:v>439.71300000000002</c:v>
                </c:pt>
                <c:pt idx="227">
                  <c:v>458.23099999999999</c:v>
                </c:pt>
                <c:pt idx="228">
                  <c:v>476.17700000000002</c:v>
                </c:pt>
                <c:pt idx="229">
                  <c:v>496.46499999999997</c:v>
                </c:pt>
                <c:pt idx="230">
                  <c:v>515.20799999999997</c:v>
                </c:pt>
                <c:pt idx="231">
                  <c:v>536.03099999999995</c:v>
                </c:pt>
                <c:pt idx="232">
                  <c:v>554.428</c:v>
                </c:pt>
                <c:pt idx="233">
                  <c:v>571.18299999999999</c:v>
                </c:pt>
                <c:pt idx="234">
                  <c:v>589.81899999999996</c:v>
                </c:pt>
                <c:pt idx="235">
                  <c:v>600.43899999999996</c:v>
                </c:pt>
                <c:pt idx="236">
                  <c:v>604.86099999999999</c:v>
                </c:pt>
                <c:pt idx="237">
                  <c:v>613.72799999999995</c:v>
                </c:pt>
                <c:pt idx="238">
                  <c:v>626.07500000000005</c:v>
                </c:pt>
                <c:pt idx="239">
                  <c:v>637.47500000000002</c:v>
                </c:pt>
                <c:pt idx="240">
                  <c:v>648.33100000000002</c:v>
                </c:pt>
                <c:pt idx="241">
                  <c:v>654.6</c:v>
                </c:pt>
                <c:pt idx="242">
                  <c:v>662.41600000000005</c:v>
                </c:pt>
                <c:pt idx="243">
                  <c:v>661.63199999999995</c:v>
                </c:pt>
                <c:pt idx="244">
                  <c:v>671.096</c:v>
                </c:pt>
                <c:pt idx="245">
                  <c:v>675.33299999999997</c:v>
                </c:pt>
                <c:pt idx="246">
                  <c:v>678.46</c:v>
                </c:pt>
                <c:pt idx="247">
                  <c:v>683.63699999999994</c:v>
                </c:pt>
                <c:pt idx="248">
                  <c:v>688.39099999999996</c:v>
                </c:pt>
                <c:pt idx="249">
                  <c:v>695.66399999999999</c:v>
                </c:pt>
                <c:pt idx="250">
                  <c:v>697.072</c:v>
                </c:pt>
                <c:pt idx="251">
                  <c:v>698.56399999999996</c:v>
                </c:pt>
                <c:pt idx="252">
                  <c:v>705.20399999999995</c:v>
                </c:pt>
                <c:pt idx="253">
                  <c:v>710.81299999999999</c:v>
                </c:pt>
                <c:pt idx="254">
                  <c:v>714.28200000000004</c:v>
                </c:pt>
                <c:pt idx="255">
                  <c:v>721.35500000000002</c:v>
                </c:pt>
                <c:pt idx="256">
                  <c:v>728.774</c:v>
                </c:pt>
                <c:pt idx="257">
                  <c:v>736.20699999999999</c:v>
                </c:pt>
                <c:pt idx="258">
                  <c:v>744.54399999999998</c:v>
                </c:pt>
                <c:pt idx="259">
                  <c:v>722.39400000000001</c:v>
                </c:pt>
                <c:pt idx="260">
                  <c:v>595.274</c:v>
                </c:pt>
                <c:pt idx="261">
                  <c:v>535.13800000000003</c:v>
                </c:pt>
                <c:pt idx="262">
                  <c:v>482.69900000000001</c:v>
                </c:pt>
                <c:pt idx="263">
                  <c:v>422.99099999999999</c:v>
                </c:pt>
                <c:pt idx="264">
                  <c:v>364.96800000000002</c:v>
                </c:pt>
                <c:pt idx="265">
                  <c:v>289.81299999999999</c:v>
                </c:pt>
                <c:pt idx="266">
                  <c:v>244.33600000000001</c:v>
                </c:pt>
                <c:pt idx="267">
                  <c:v>217.89599999999999</c:v>
                </c:pt>
                <c:pt idx="268">
                  <c:v>198.809</c:v>
                </c:pt>
                <c:pt idx="269">
                  <c:v>182.16300000000001</c:v>
                </c:pt>
                <c:pt idx="270">
                  <c:v>163.66399999999999</c:v>
                </c:pt>
                <c:pt idx="271">
                  <c:v>152.316</c:v>
                </c:pt>
                <c:pt idx="272">
                  <c:v>127.649</c:v>
                </c:pt>
                <c:pt idx="273">
                  <c:v>120.818</c:v>
                </c:pt>
                <c:pt idx="274">
                  <c:v>108.512</c:v>
                </c:pt>
                <c:pt idx="275">
                  <c:v>104.393</c:v>
                </c:pt>
                <c:pt idx="276">
                  <c:v>106.84</c:v>
                </c:pt>
                <c:pt idx="277">
                  <c:v>106.134</c:v>
                </c:pt>
                <c:pt idx="278">
                  <c:v>105.77200000000001</c:v>
                </c:pt>
                <c:pt idx="279">
                  <c:v>104.738</c:v>
                </c:pt>
                <c:pt idx="280">
                  <c:v>104.875</c:v>
                </c:pt>
                <c:pt idx="281">
                  <c:v>105.09</c:v>
                </c:pt>
                <c:pt idx="282">
                  <c:v>108.985</c:v>
                </c:pt>
                <c:pt idx="283">
                  <c:v>109.175</c:v>
                </c:pt>
                <c:pt idx="284">
                  <c:v>109.864</c:v>
                </c:pt>
                <c:pt idx="285">
                  <c:v>109.898</c:v>
                </c:pt>
                <c:pt idx="286">
                  <c:v>110.27800000000001</c:v>
                </c:pt>
                <c:pt idx="287">
                  <c:v>110.105</c:v>
                </c:pt>
                <c:pt idx="288">
                  <c:v>109.23399999999999</c:v>
                </c:pt>
                <c:pt idx="289">
                  <c:v>108.648</c:v>
                </c:pt>
                <c:pt idx="290">
                  <c:v>108.252</c:v>
                </c:pt>
                <c:pt idx="291">
                  <c:v>107.614</c:v>
                </c:pt>
                <c:pt idx="292">
                  <c:v>107.087</c:v>
                </c:pt>
                <c:pt idx="293">
                  <c:v>106.336</c:v>
                </c:pt>
                <c:pt idx="294">
                  <c:v>106.767</c:v>
                </c:pt>
                <c:pt idx="295">
                  <c:v>106.474</c:v>
                </c:pt>
                <c:pt idx="296">
                  <c:v>106.026</c:v>
                </c:pt>
                <c:pt idx="297">
                  <c:v>105.285</c:v>
                </c:pt>
                <c:pt idx="298">
                  <c:v>104.431</c:v>
                </c:pt>
                <c:pt idx="299">
                  <c:v>103.577</c:v>
                </c:pt>
                <c:pt idx="300">
                  <c:v>102.61199999999999</c:v>
                </c:pt>
                <c:pt idx="301">
                  <c:v>101.63</c:v>
                </c:pt>
                <c:pt idx="302">
                  <c:v>100.777</c:v>
                </c:pt>
                <c:pt idx="303">
                  <c:v>99.855000000000004</c:v>
                </c:pt>
                <c:pt idx="304">
                  <c:v>98.975999999999999</c:v>
                </c:pt>
                <c:pt idx="305">
                  <c:v>98.158000000000001</c:v>
                </c:pt>
                <c:pt idx="306">
                  <c:v>97.266000000000005</c:v>
                </c:pt>
                <c:pt idx="307">
                  <c:v>96.340999999999994</c:v>
                </c:pt>
                <c:pt idx="308">
                  <c:v>95.466999999999999</c:v>
                </c:pt>
                <c:pt idx="309">
                  <c:v>94.62</c:v>
                </c:pt>
                <c:pt idx="310">
                  <c:v>93.745999999999995</c:v>
                </c:pt>
                <c:pt idx="311">
                  <c:v>92.930999999999997</c:v>
                </c:pt>
                <c:pt idx="312">
                  <c:v>91.971000000000004</c:v>
                </c:pt>
                <c:pt idx="313">
                  <c:v>91.216999999999999</c:v>
                </c:pt>
                <c:pt idx="314">
                  <c:v>90.376999999999995</c:v>
                </c:pt>
                <c:pt idx="315">
                  <c:v>89.742999999999995</c:v>
                </c:pt>
                <c:pt idx="316">
                  <c:v>88.971999999999994</c:v>
                </c:pt>
                <c:pt idx="317">
                  <c:v>88.304000000000002</c:v>
                </c:pt>
                <c:pt idx="318">
                  <c:v>87.584000000000003</c:v>
                </c:pt>
                <c:pt idx="319">
                  <c:v>86.957999999999998</c:v>
                </c:pt>
                <c:pt idx="320">
                  <c:v>86.186999999999998</c:v>
                </c:pt>
                <c:pt idx="321">
                  <c:v>85.28</c:v>
                </c:pt>
                <c:pt idx="322">
                  <c:v>84.510999999999996</c:v>
                </c:pt>
                <c:pt idx="323">
                  <c:v>83.733999999999995</c:v>
                </c:pt>
                <c:pt idx="324">
                  <c:v>82.76</c:v>
                </c:pt>
                <c:pt idx="325">
                  <c:v>82.066999999999993</c:v>
                </c:pt>
                <c:pt idx="326">
                  <c:v>81.367000000000004</c:v>
                </c:pt>
                <c:pt idx="327">
                  <c:v>80.581000000000003</c:v>
                </c:pt>
                <c:pt idx="328">
                  <c:v>79.828999999999994</c:v>
                </c:pt>
                <c:pt idx="329">
                  <c:v>79.076999999999998</c:v>
                </c:pt>
                <c:pt idx="330">
                  <c:v>78.462000000000003</c:v>
                </c:pt>
                <c:pt idx="331">
                  <c:v>77.744</c:v>
                </c:pt>
                <c:pt idx="332">
                  <c:v>77.230999999999995</c:v>
                </c:pt>
                <c:pt idx="333">
                  <c:v>76.497</c:v>
                </c:pt>
                <c:pt idx="334">
                  <c:v>76.034999999999997</c:v>
                </c:pt>
                <c:pt idx="335">
                  <c:v>75.248999999999995</c:v>
                </c:pt>
                <c:pt idx="336">
                  <c:v>74.650999999999996</c:v>
                </c:pt>
                <c:pt idx="337">
                  <c:v>74.019000000000005</c:v>
                </c:pt>
                <c:pt idx="338">
                  <c:v>73.454999999999998</c:v>
                </c:pt>
                <c:pt idx="339">
                  <c:v>72.754000000000005</c:v>
                </c:pt>
                <c:pt idx="340">
                  <c:v>72.19</c:v>
                </c:pt>
                <c:pt idx="341">
                  <c:v>71.643000000000001</c:v>
                </c:pt>
                <c:pt idx="342">
                  <c:v>71.027000000000001</c:v>
                </c:pt>
                <c:pt idx="343">
                  <c:v>70.36</c:v>
                </c:pt>
                <c:pt idx="344">
                  <c:v>69.864000000000004</c:v>
                </c:pt>
                <c:pt idx="345">
                  <c:v>69.3</c:v>
                </c:pt>
                <c:pt idx="346">
                  <c:v>68.700999999999993</c:v>
                </c:pt>
                <c:pt idx="347">
                  <c:v>68.153999999999996</c:v>
                </c:pt>
                <c:pt idx="348">
                  <c:v>67.623999999999995</c:v>
                </c:pt>
                <c:pt idx="349">
                  <c:v>67.144999999999996</c:v>
                </c:pt>
                <c:pt idx="350">
                  <c:v>66.581000000000003</c:v>
                </c:pt>
                <c:pt idx="351">
                  <c:v>66.084999999999994</c:v>
                </c:pt>
                <c:pt idx="352">
                  <c:v>65.468999999999994</c:v>
                </c:pt>
                <c:pt idx="353">
                  <c:v>64.974000000000004</c:v>
                </c:pt>
                <c:pt idx="354">
                  <c:v>64.528999999999996</c:v>
                </c:pt>
                <c:pt idx="355">
                  <c:v>63.965000000000003</c:v>
                </c:pt>
                <c:pt idx="356">
                  <c:v>63.52</c:v>
                </c:pt>
                <c:pt idx="357">
                  <c:v>62.98</c:v>
                </c:pt>
                <c:pt idx="358">
                  <c:v>62.552</c:v>
                </c:pt>
                <c:pt idx="359">
                  <c:v>62.073</c:v>
                </c:pt>
                <c:pt idx="360">
                  <c:v>61.612000000000002</c:v>
                </c:pt>
                <c:pt idx="361">
                  <c:v>61.133000000000003</c:v>
                </c:pt>
                <c:pt idx="362">
                  <c:v>60.713000000000001</c:v>
                </c:pt>
                <c:pt idx="363">
                  <c:v>60.283999999999999</c:v>
                </c:pt>
                <c:pt idx="364">
                  <c:v>59.813000000000002</c:v>
                </c:pt>
                <c:pt idx="365">
                  <c:v>59.390999999999998</c:v>
                </c:pt>
                <c:pt idx="366">
                  <c:v>58.944000000000003</c:v>
                </c:pt>
                <c:pt idx="367">
                  <c:v>58.454999999999998</c:v>
                </c:pt>
                <c:pt idx="368">
                  <c:v>58.101999999999997</c:v>
                </c:pt>
                <c:pt idx="369">
                  <c:v>57.731000000000002</c:v>
                </c:pt>
                <c:pt idx="370">
                  <c:v>57.353000000000002</c:v>
                </c:pt>
                <c:pt idx="371">
                  <c:v>56.933</c:v>
                </c:pt>
                <c:pt idx="372">
                  <c:v>56.518999999999998</c:v>
                </c:pt>
                <c:pt idx="373">
                  <c:v>56.124000000000002</c:v>
                </c:pt>
                <c:pt idx="374">
                  <c:v>55.746000000000002</c:v>
                </c:pt>
                <c:pt idx="375">
                  <c:v>55.411000000000001</c:v>
                </c:pt>
                <c:pt idx="376">
                  <c:v>54.981999999999999</c:v>
                </c:pt>
                <c:pt idx="377">
                  <c:v>54.594000000000001</c:v>
                </c:pt>
                <c:pt idx="378">
                  <c:v>54.284999999999997</c:v>
                </c:pt>
                <c:pt idx="379">
                  <c:v>53.872</c:v>
                </c:pt>
                <c:pt idx="380">
                  <c:v>53.570999999999998</c:v>
                </c:pt>
                <c:pt idx="381">
                  <c:v>53.226999999999997</c:v>
                </c:pt>
                <c:pt idx="382">
                  <c:v>52.820999999999998</c:v>
                </c:pt>
                <c:pt idx="383">
                  <c:v>52.470999999999997</c:v>
                </c:pt>
                <c:pt idx="384">
                  <c:v>52.154000000000003</c:v>
                </c:pt>
                <c:pt idx="385">
                  <c:v>51.826999999999998</c:v>
                </c:pt>
                <c:pt idx="386">
                  <c:v>51.482999999999997</c:v>
                </c:pt>
                <c:pt idx="387">
                  <c:v>51.158000000000001</c:v>
                </c:pt>
                <c:pt idx="388">
                  <c:v>50.838999999999999</c:v>
                </c:pt>
                <c:pt idx="389">
                  <c:v>50.545999999999999</c:v>
                </c:pt>
                <c:pt idx="390">
                  <c:v>50.235999999999997</c:v>
                </c:pt>
                <c:pt idx="391">
                  <c:v>49.960999999999999</c:v>
                </c:pt>
                <c:pt idx="392">
                  <c:v>49.642000000000003</c:v>
                </c:pt>
                <c:pt idx="393">
                  <c:v>49.34</c:v>
                </c:pt>
                <c:pt idx="394">
                  <c:v>49.04</c:v>
                </c:pt>
                <c:pt idx="395">
                  <c:v>48.773000000000003</c:v>
                </c:pt>
                <c:pt idx="396">
                  <c:v>48.445999999999998</c:v>
                </c:pt>
                <c:pt idx="397">
                  <c:v>48.104999999999997</c:v>
                </c:pt>
                <c:pt idx="398">
                  <c:v>47.865000000000002</c:v>
                </c:pt>
                <c:pt idx="399">
                  <c:v>47.628999999999998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D94-4C7C-BCC9-915412477D6D}"/>
            </c:ext>
          </c:extLst>
        </c:ser>
        <c:ser>
          <c:idx val="5"/>
          <c:order val="5"/>
          <c:tx>
            <c:strRef>
              <c:f>Test!$J$21:$L$21</c:f>
              <c:strCache>
                <c:ptCount val="1"/>
                <c:pt idx="0">
                  <c:v>th3o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Meas!$R$2:$R$7001</c:f>
              <c:numCache>
                <c:formatCode>General</c:formatCode>
                <c:ptCount val="7000"/>
                <c:pt idx="0">
                  <c:v>21.888000000000002</c:v>
                </c:pt>
                <c:pt idx="1">
                  <c:v>21.905000000000001</c:v>
                </c:pt>
                <c:pt idx="2">
                  <c:v>21.940999999999999</c:v>
                </c:pt>
                <c:pt idx="3">
                  <c:v>21.940999999999999</c:v>
                </c:pt>
                <c:pt idx="4">
                  <c:v>21.922999999999998</c:v>
                </c:pt>
                <c:pt idx="5">
                  <c:v>21.922999999999998</c:v>
                </c:pt>
                <c:pt idx="6">
                  <c:v>21.87</c:v>
                </c:pt>
                <c:pt idx="7">
                  <c:v>21.905000000000001</c:v>
                </c:pt>
                <c:pt idx="8">
                  <c:v>21.975999999999999</c:v>
                </c:pt>
                <c:pt idx="9">
                  <c:v>21.922999999999998</c:v>
                </c:pt>
                <c:pt idx="10">
                  <c:v>21.914999999999999</c:v>
                </c:pt>
                <c:pt idx="11">
                  <c:v>21.914999999999999</c:v>
                </c:pt>
                <c:pt idx="12">
                  <c:v>21.888000000000002</c:v>
                </c:pt>
                <c:pt idx="13">
                  <c:v>22.012</c:v>
                </c:pt>
                <c:pt idx="14">
                  <c:v>21.975999999999999</c:v>
                </c:pt>
                <c:pt idx="15">
                  <c:v>22.004000000000001</c:v>
                </c:pt>
                <c:pt idx="16">
                  <c:v>22.021000000000001</c:v>
                </c:pt>
                <c:pt idx="17">
                  <c:v>22.004000000000001</c:v>
                </c:pt>
                <c:pt idx="18">
                  <c:v>21.975999999999999</c:v>
                </c:pt>
                <c:pt idx="19">
                  <c:v>22.065000000000001</c:v>
                </c:pt>
                <c:pt idx="20">
                  <c:v>22.056999999999999</c:v>
                </c:pt>
                <c:pt idx="21">
                  <c:v>22.039000000000001</c:v>
                </c:pt>
                <c:pt idx="22">
                  <c:v>22.128</c:v>
                </c:pt>
                <c:pt idx="23">
                  <c:v>22.145</c:v>
                </c:pt>
                <c:pt idx="24">
                  <c:v>22.145</c:v>
                </c:pt>
                <c:pt idx="25">
                  <c:v>22.18</c:v>
                </c:pt>
                <c:pt idx="26">
                  <c:v>22.172000000000001</c:v>
                </c:pt>
                <c:pt idx="27">
                  <c:v>22.157</c:v>
                </c:pt>
                <c:pt idx="28">
                  <c:v>22.263000000000002</c:v>
                </c:pt>
                <c:pt idx="29">
                  <c:v>22.228000000000002</c:v>
                </c:pt>
                <c:pt idx="30">
                  <c:v>22.245000000000001</c:v>
                </c:pt>
                <c:pt idx="31">
                  <c:v>22.245000000000001</c:v>
                </c:pt>
                <c:pt idx="32">
                  <c:v>22.341999999999999</c:v>
                </c:pt>
                <c:pt idx="33">
                  <c:v>22.378</c:v>
                </c:pt>
                <c:pt idx="34">
                  <c:v>22.472999999999999</c:v>
                </c:pt>
                <c:pt idx="35">
                  <c:v>22.533999999999999</c:v>
                </c:pt>
                <c:pt idx="36">
                  <c:v>22.483000000000001</c:v>
                </c:pt>
                <c:pt idx="37">
                  <c:v>22.527000000000001</c:v>
                </c:pt>
                <c:pt idx="38">
                  <c:v>22.58</c:v>
                </c:pt>
                <c:pt idx="39">
                  <c:v>22.738</c:v>
                </c:pt>
                <c:pt idx="40">
                  <c:v>22.695</c:v>
                </c:pt>
                <c:pt idx="41">
                  <c:v>22.808</c:v>
                </c:pt>
                <c:pt idx="42">
                  <c:v>22.835000000000001</c:v>
                </c:pt>
                <c:pt idx="43">
                  <c:v>22.992999999999999</c:v>
                </c:pt>
                <c:pt idx="44">
                  <c:v>23.027999999999999</c:v>
                </c:pt>
                <c:pt idx="45">
                  <c:v>23.126999999999999</c:v>
                </c:pt>
                <c:pt idx="46">
                  <c:v>23.196999999999999</c:v>
                </c:pt>
                <c:pt idx="47">
                  <c:v>23.285</c:v>
                </c:pt>
                <c:pt idx="48">
                  <c:v>23.478000000000002</c:v>
                </c:pt>
                <c:pt idx="49">
                  <c:v>23.652999999999999</c:v>
                </c:pt>
                <c:pt idx="50">
                  <c:v>23.864000000000001</c:v>
                </c:pt>
                <c:pt idx="51">
                  <c:v>24.091999999999999</c:v>
                </c:pt>
                <c:pt idx="52">
                  <c:v>24.32</c:v>
                </c:pt>
                <c:pt idx="53">
                  <c:v>24.530999999999999</c:v>
                </c:pt>
                <c:pt idx="54">
                  <c:v>24.794</c:v>
                </c:pt>
                <c:pt idx="55">
                  <c:v>25.021999999999998</c:v>
                </c:pt>
                <c:pt idx="56">
                  <c:v>25.338000000000001</c:v>
                </c:pt>
                <c:pt idx="57">
                  <c:v>25.661000000000001</c:v>
                </c:pt>
                <c:pt idx="58">
                  <c:v>25.905999999999999</c:v>
                </c:pt>
                <c:pt idx="59">
                  <c:v>26.145</c:v>
                </c:pt>
                <c:pt idx="60">
                  <c:v>26.408000000000001</c:v>
                </c:pt>
                <c:pt idx="61">
                  <c:v>26.654</c:v>
                </c:pt>
                <c:pt idx="62">
                  <c:v>26.917000000000002</c:v>
                </c:pt>
                <c:pt idx="63">
                  <c:v>27.216000000000001</c:v>
                </c:pt>
                <c:pt idx="64">
                  <c:v>27.390999999999998</c:v>
                </c:pt>
                <c:pt idx="65">
                  <c:v>27.689</c:v>
                </c:pt>
                <c:pt idx="66">
                  <c:v>27.83</c:v>
                </c:pt>
                <c:pt idx="67">
                  <c:v>28.111000000000001</c:v>
                </c:pt>
                <c:pt idx="68">
                  <c:v>28.303999999999998</c:v>
                </c:pt>
                <c:pt idx="69">
                  <c:v>28.602</c:v>
                </c:pt>
                <c:pt idx="70">
                  <c:v>28.795000000000002</c:v>
                </c:pt>
                <c:pt idx="71">
                  <c:v>29.006</c:v>
                </c:pt>
                <c:pt idx="72">
                  <c:v>29.427</c:v>
                </c:pt>
                <c:pt idx="73">
                  <c:v>29.62</c:v>
                </c:pt>
                <c:pt idx="74">
                  <c:v>29.901</c:v>
                </c:pt>
                <c:pt idx="75">
                  <c:v>30.303999999999998</c:v>
                </c:pt>
                <c:pt idx="76">
                  <c:v>30.795999999999999</c:v>
                </c:pt>
                <c:pt idx="77">
                  <c:v>31.286999999999999</c:v>
                </c:pt>
                <c:pt idx="78">
                  <c:v>31.884</c:v>
                </c:pt>
                <c:pt idx="79">
                  <c:v>32.445</c:v>
                </c:pt>
                <c:pt idx="80">
                  <c:v>32.901000000000003</c:v>
                </c:pt>
                <c:pt idx="81">
                  <c:v>33.323</c:v>
                </c:pt>
                <c:pt idx="82">
                  <c:v>33.761000000000003</c:v>
                </c:pt>
                <c:pt idx="83">
                  <c:v>34.226999999999997</c:v>
                </c:pt>
                <c:pt idx="84">
                  <c:v>34.665999999999997</c:v>
                </c:pt>
                <c:pt idx="85">
                  <c:v>35.164000000000001</c:v>
                </c:pt>
                <c:pt idx="86">
                  <c:v>35.728999999999999</c:v>
                </c:pt>
                <c:pt idx="87">
                  <c:v>36.213999999999999</c:v>
                </c:pt>
                <c:pt idx="88">
                  <c:v>36.709000000000003</c:v>
                </c:pt>
                <c:pt idx="89">
                  <c:v>37.22</c:v>
                </c:pt>
                <c:pt idx="90">
                  <c:v>37.670999999999999</c:v>
                </c:pt>
                <c:pt idx="91">
                  <c:v>38.192</c:v>
                </c:pt>
                <c:pt idx="92">
                  <c:v>38.764000000000003</c:v>
                </c:pt>
                <c:pt idx="93">
                  <c:v>39.215000000000003</c:v>
                </c:pt>
                <c:pt idx="94">
                  <c:v>39.588999999999999</c:v>
                </c:pt>
                <c:pt idx="95">
                  <c:v>40.014000000000003</c:v>
                </c:pt>
                <c:pt idx="96">
                  <c:v>40.716000000000001</c:v>
                </c:pt>
                <c:pt idx="97">
                  <c:v>41.332999999999998</c:v>
                </c:pt>
                <c:pt idx="98">
                  <c:v>41.698</c:v>
                </c:pt>
                <c:pt idx="99">
                  <c:v>42.280999999999999</c:v>
                </c:pt>
                <c:pt idx="100">
                  <c:v>43.122999999999998</c:v>
                </c:pt>
                <c:pt idx="101">
                  <c:v>43.918999999999997</c:v>
                </c:pt>
                <c:pt idx="102">
                  <c:v>44.734000000000002</c:v>
                </c:pt>
                <c:pt idx="103">
                  <c:v>45.591999999999999</c:v>
                </c:pt>
                <c:pt idx="104">
                  <c:v>46.555</c:v>
                </c:pt>
                <c:pt idx="105">
                  <c:v>47.387999999999998</c:v>
                </c:pt>
                <c:pt idx="106">
                  <c:v>48.176000000000002</c:v>
                </c:pt>
                <c:pt idx="107">
                  <c:v>48.923999999999999</c:v>
                </c:pt>
                <c:pt idx="108">
                  <c:v>49.954999999999998</c:v>
                </c:pt>
                <c:pt idx="109">
                  <c:v>51.012</c:v>
                </c:pt>
                <c:pt idx="110">
                  <c:v>51.914999999999999</c:v>
                </c:pt>
                <c:pt idx="111">
                  <c:v>52.826000000000001</c:v>
                </c:pt>
                <c:pt idx="112">
                  <c:v>54.140999999999998</c:v>
                </c:pt>
                <c:pt idx="113">
                  <c:v>55.042999999999999</c:v>
                </c:pt>
                <c:pt idx="114">
                  <c:v>55.877000000000002</c:v>
                </c:pt>
                <c:pt idx="115">
                  <c:v>56.616</c:v>
                </c:pt>
                <c:pt idx="116">
                  <c:v>57.423999999999999</c:v>
                </c:pt>
                <c:pt idx="117">
                  <c:v>58.643999999999998</c:v>
                </c:pt>
                <c:pt idx="118">
                  <c:v>59.262999999999998</c:v>
                </c:pt>
                <c:pt idx="119">
                  <c:v>60.38</c:v>
                </c:pt>
                <c:pt idx="120">
                  <c:v>61.372</c:v>
                </c:pt>
                <c:pt idx="121">
                  <c:v>61.936999999999998</c:v>
                </c:pt>
                <c:pt idx="122">
                  <c:v>63.014000000000003</c:v>
                </c:pt>
                <c:pt idx="123">
                  <c:v>64.143000000000001</c:v>
                </c:pt>
                <c:pt idx="124">
                  <c:v>65.596000000000004</c:v>
                </c:pt>
                <c:pt idx="125">
                  <c:v>66.638999999999996</c:v>
                </c:pt>
                <c:pt idx="126">
                  <c:v>67.272000000000006</c:v>
                </c:pt>
                <c:pt idx="127">
                  <c:v>68.691000000000003</c:v>
                </c:pt>
                <c:pt idx="128">
                  <c:v>70.265000000000001</c:v>
                </c:pt>
                <c:pt idx="129">
                  <c:v>71.769000000000005</c:v>
                </c:pt>
                <c:pt idx="130">
                  <c:v>73.734999999999999</c:v>
                </c:pt>
                <c:pt idx="131">
                  <c:v>75.393000000000001</c:v>
                </c:pt>
                <c:pt idx="132">
                  <c:v>76.623000000000005</c:v>
                </c:pt>
                <c:pt idx="133">
                  <c:v>78.263999999999996</c:v>
                </c:pt>
                <c:pt idx="134">
                  <c:v>80.040999999999997</c:v>
                </c:pt>
                <c:pt idx="135">
                  <c:v>81.254000000000005</c:v>
                </c:pt>
                <c:pt idx="136">
                  <c:v>83.594999999999999</c:v>
                </c:pt>
                <c:pt idx="137">
                  <c:v>85.56</c:v>
                </c:pt>
                <c:pt idx="138">
                  <c:v>87.325000000000003</c:v>
                </c:pt>
                <c:pt idx="139">
                  <c:v>88.918999999999997</c:v>
                </c:pt>
                <c:pt idx="140">
                  <c:v>90.546999999999997</c:v>
                </c:pt>
                <c:pt idx="141">
                  <c:v>92.876999999999995</c:v>
                </c:pt>
                <c:pt idx="142">
                  <c:v>96.27</c:v>
                </c:pt>
                <c:pt idx="143">
                  <c:v>99.102000000000004</c:v>
                </c:pt>
                <c:pt idx="144">
                  <c:v>101.98</c:v>
                </c:pt>
                <c:pt idx="145">
                  <c:v>105.048</c:v>
                </c:pt>
                <c:pt idx="146">
                  <c:v>106.771</c:v>
                </c:pt>
                <c:pt idx="147">
                  <c:v>109.443</c:v>
                </c:pt>
                <c:pt idx="148">
                  <c:v>110.873</c:v>
                </c:pt>
                <c:pt idx="149">
                  <c:v>112.139</c:v>
                </c:pt>
                <c:pt idx="150">
                  <c:v>114.117</c:v>
                </c:pt>
                <c:pt idx="151">
                  <c:v>115.836</c:v>
                </c:pt>
                <c:pt idx="152">
                  <c:v>116.843</c:v>
                </c:pt>
                <c:pt idx="153">
                  <c:v>119.759</c:v>
                </c:pt>
                <c:pt idx="154">
                  <c:v>122.38</c:v>
                </c:pt>
                <c:pt idx="155">
                  <c:v>124.624</c:v>
                </c:pt>
                <c:pt idx="156">
                  <c:v>126.91500000000001</c:v>
                </c:pt>
                <c:pt idx="157">
                  <c:v>129.625</c:v>
                </c:pt>
                <c:pt idx="158">
                  <c:v>132.423</c:v>
                </c:pt>
                <c:pt idx="159">
                  <c:v>135.108</c:v>
                </c:pt>
                <c:pt idx="160">
                  <c:v>142.613</c:v>
                </c:pt>
                <c:pt idx="161">
                  <c:v>154.00700000000001</c:v>
                </c:pt>
                <c:pt idx="162">
                  <c:v>165.65299999999999</c:v>
                </c:pt>
                <c:pt idx="163">
                  <c:v>175.63499999999999</c:v>
                </c:pt>
                <c:pt idx="164">
                  <c:v>181.91399999999999</c:v>
                </c:pt>
                <c:pt idx="165">
                  <c:v>191.661</c:v>
                </c:pt>
                <c:pt idx="166">
                  <c:v>200.37299999999999</c:v>
                </c:pt>
                <c:pt idx="167">
                  <c:v>208.53</c:v>
                </c:pt>
                <c:pt idx="168">
                  <c:v>215.19300000000001</c:v>
                </c:pt>
                <c:pt idx="169">
                  <c:v>220.99100000000001</c:v>
                </c:pt>
                <c:pt idx="170">
                  <c:v>238.029</c:v>
                </c:pt>
                <c:pt idx="171">
                  <c:v>253.952</c:v>
                </c:pt>
                <c:pt idx="172">
                  <c:v>258.339</c:v>
                </c:pt>
                <c:pt idx="173">
                  <c:v>289.46100000000001</c:v>
                </c:pt>
                <c:pt idx="174">
                  <c:v>308.791</c:v>
                </c:pt>
                <c:pt idx="175">
                  <c:v>342.56299999999999</c:v>
                </c:pt>
                <c:pt idx="176">
                  <c:v>361.84399999999999</c:v>
                </c:pt>
                <c:pt idx="177">
                  <c:v>367.22199999999998</c:v>
                </c:pt>
                <c:pt idx="178">
                  <c:v>392.786</c:v>
                </c:pt>
                <c:pt idx="179">
                  <c:v>411.00299999999999</c:v>
                </c:pt>
                <c:pt idx="180">
                  <c:v>432.245</c:v>
                </c:pt>
                <c:pt idx="181">
                  <c:v>442.69400000000002</c:v>
                </c:pt>
                <c:pt idx="182">
                  <c:v>448.875</c:v>
                </c:pt>
                <c:pt idx="183">
                  <c:v>455.01400000000001</c:v>
                </c:pt>
                <c:pt idx="184">
                  <c:v>464.05900000000003</c:v>
                </c:pt>
                <c:pt idx="185">
                  <c:v>480.03699999999998</c:v>
                </c:pt>
                <c:pt idx="186">
                  <c:v>486.64</c:v>
                </c:pt>
                <c:pt idx="187">
                  <c:v>493.17899999999997</c:v>
                </c:pt>
                <c:pt idx="188">
                  <c:v>505.60500000000002</c:v>
                </c:pt>
                <c:pt idx="189">
                  <c:v>516.779</c:v>
                </c:pt>
                <c:pt idx="190">
                  <c:v>520.25099999999998</c:v>
                </c:pt>
                <c:pt idx="191">
                  <c:v>527.447</c:v>
                </c:pt>
                <c:pt idx="192">
                  <c:v>531.14300000000003</c:v>
                </c:pt>
                <c:pt idx="193">
                  <c:v>541.12</c:v>
                </c:pt>
                <c:pt idx="194">
                  <c:v>551.03499999999997</c:v>
                </c:pt>
                <c:pt idx="195">
                  <c:v>565.00199999999995</c:v>
                </c:pt>
                <c:pt idx="196">
                  <c:v>576.74699999999996</c:v>
                </c:pt>
                <c:pt idx="197">
                  <c:v>588.04899999999998</c:v>
                </c:pt>
                <c:pt idx="198">
                  <c:v>596.33799999999997</c:v>
                </c:pt>
                <c:pt idx="199">
                  <c:v>592.73500000000001</c:v>
                </c:pt>
                <c:pt idx="200">
                  <c:v>607.18700000000001</c:v>
                </c:pt>
                <c:pt idx="201">
                  <c:v>610.66700000000003</c:v>
                </c:pt>
                <c:pt idx="202">
                  <c:v>611.077</c:v>
                </c:pt>
                <c:pt idx="203">
                  <c:v>609.60500000000002</c:v>
                </c:pt>
                <c:pt idx="204">
                  <c:v>599.327</c:v>
                </c:pt>
                <c:pt idx="205">
                  <c:v>598.56700000000001</c:v>
                </c:pt>
                <c:pt idx="206">
                  <c:v>600.62300000000005</c:v>
                </c:pt>
                <c:pt idx="207">
                  <c:v>608.78499999999997</c:v>
                </c:pt>
                <c:pt idx="208">
                  <c:v>619.58299999999997</c:v>
                </c:pt>
                <c:pt idx="209">
                  <c:v>633.44899999999996</c:v>
                </c:pt>
                <c:pt idx="210">
                  <c:v>644.32299999999998</c:v>
                </c:pt>
                <c:pt idx="211">
                  <c:v>650.51800000000003</c:v>
                </c:pt>
                <c:pt idx="212">
                  <c:v>654.66800000000001</c:v>
                </c:pt>
                <c:pt idx="213">
                  <c:v>664.26900000000001</c:v>
                </c:pt>
                <c:pt idx="214">
                  <c:v>676.11900000000003</c:v>
                </c:pt>
                <c:pt idx="215">
                  <c:v>689.34799999999996</c:v>
                </c:pt>
                <c:pt idx="216">
                  <c:v>699.05700000000002</c:v>
                </c:pt>
                <c:pt idx="217">
                  <c:v>709.44600000000003</c:v>
                </c:pt>
                <c:pt idx="218">
                  <c:v>722.31799999999998</c:v>
                </c:pt>
                <c:pt idx="219">
                  <c:v>722.04600000000005</c:v>
                </c:pt>
                <c:pt idx="220">
                  <c:v>718.27099999999996</c:v>
                </c:pt>
                <c:pt idx="221">
                  <c:v>719.90800000000002</c:v>
                </c:pt>
                <c:pt idx="222">
                  <c:v>726.255</c:v>
                </c:pt>
                <c:pt idx="223">
                  <c:v>724.98500000000001</c:v>
                </c:pt>
                <c:pt idx="224">
                  <c:v>736.68600000000004</c:v>
                </c:pt>
                <c:pt idx="225">
                  <c:v>739.95100000000002</c:v>
                </c:pt>
                <c:pt idx="226">
                  <c:v>742.71</c:v>
                </c:pt>
                <c:pt idx="227">
                  <c:v>750.35299999999995</c:v>
                </c:pt>
                <c:pt idx="228">
                  <c:v>758.63900000000001</c:v>
                </c:pt>
                <c:pt idx="229">
                  <c:v>768.995</c:v>
                </c:pt>
                <c:pt idx="230">
                  <c:v>774.88099999999997</c:v>
                </c:pt>
                <c:pt idx="231">
                  <c:v>786.18299999999999</c:v>
                </c:pt>
                <c:pt idx="232">
                  <c:v>787.79</c:v>
                </c:pt>
                <c:pt idx="233">
                  <c:v>788.14400000000001</c:v>
                </c:pt>
                <c:pt idx="234">
                  <c:v>783.38400000000001</c:v>
                </c:pt>
                <c:pt idx="235">
                  <c:v>776.44899999999996</c:v>
                </c:pt>
                <c:pt idx="236">
                  <c:v>778.649</c:v>
                </c:pt>
                <c:pt idx="237">
                  <c:v>788.74099999999999</c:v>
                </c:pt>
                <c:pt idx="238">
                  <c:v>798.529</c:v>
                </c:pt>
                <c:pt idx="239">
                  <c:v>804.48599999999999</c:v>
                </c:pt>
                <c:pt idx="240">
                  <c:v>812.11699999999996</c:v>
                </c:pt>
                <c:pt idx="241">
                  <c:v>808.44100000000003</c:v>
                </c:pt>
                <c:pt idx="242">
                  <c:v>806.94600000000003</c:v>
                </c:pt>
                <c:pt idx="243">
                  <c:v>818.76599999999996</c:v>
                </c:pt>
                <c:pt idx="244">
                  <c:v>828.303</c:v>
                </c:pt>
                <c:pt idx="245">
                  <c:v>828.6</c:v>
                </c:pt>
                <c:pt idx="246">
                  <c:v>815.21100000000001</c:v>
                </c:pt>
                <c:pt idx="247">
                  <c:v>820.51</c:v>
                </c:pt>
                <c:pt idx="248">
                  <c:v>822.68899999999996</c:v>
                </c:pt>
                <c:pt idx="249">
                  <c:v>828.51199999999994</c:v>
                </c:pt>
                <c:pt idx="250">
                  <c:v>832.93600000000004</c:v>
                </c:pt>
                <c:pt idx="251">
                  <c:v>835.62900000000002</c:v>
                </c:pt>
                <c:pt idx="252">
                  <c:v>834.59799999999996</c:v>
                </c:pt>
                <c:pt idx="253">
                  <c:v>842.31200000000001</c:v>
                </c:pt>
                <c:pt idx="254">
                  <c:v>846.34699999999998</c:v>
                </c:pt>
                <c:pt idx="255">
                  <c:v>843.68100000000004</c:v>
                </c:pt>
                <c:pt idx="256">
                  <c:v>845.64499999999998</c:v>
                </c:pt>
                <c:pt idx="257">
                  <c:v>846.96100000000001</c:v>
                </c:pt>
                <c:pt idx="258">
                  <c:v>846.52200000000005</c:v>
                </c:pt>
                <c:pt idx="259">
                  <c:v>748.50199999999995</c:v>
                </c:pt>
                <c:pt idx="260">
                  <c:v>108.943</c:v>
                </c:pt>
                <c:pt idx="261">
                  <c:v>90.888999999999996</c:v>
                </c:pt>
                <c:pt idx="262">
                  <c:v>80.366</c:v>
                </c:pt>
                <c:pt idx="263">
                  <c:v>80.980999999999995</c:v>
                </c:pt>
                <c:pt idx="264">
                  <c:v>65.596000000000004</c:v>
                </c:pt>
                <c:pt idx="265">
                  <c:v>70.316000000000003</c:v>
                </c:pt>
                <c:pt idx="266">
                  <c:v>69.391999999999996</c:v>
                </c:pt>
                <c:pt idx="267">
                  <c:v>69.323999999999998</c:v>
                </c:pt>
                <c:pt idx="268">
                  <c:v>69.256</c:v>
                </c:pt>
                <c:pt idx="269">
                  <c:v>73.153999999999996</c:v>
                </c:pt>
                <c:pt idx="270">
                  <c:v>73.325000000000003</c:v>
                </c:pt>
                <c:pt idx="271">
                  <c:v>73.394000000000005</c:v>
                </c:pt>
                <c:pt idx="272">
                  <c:v>74.795000000000002</c:v>
                </c:pt>
                <c:pt idx="273">
                  <c:v>68.435000000000002</c:v>
                </c:pt>
                <c:pt idx="274">
                  <c:v>51.58</c:v>
                </c:pt>
                <c:pt idx="275">
                  <c:v>59.332000000000001</c:v>
                </c:pt>
                <c:pt idx="276">
                  <c:v>62.774999999999999</c:v>
                </c:pt>
                <c:pt idx="277">
                  <c:v>67.631</c:v>
                </c:pt>
                <c:pt idx="278">
                  <c:v>68.828000000000003</c:v>
                </c:pt>
                <c:pt idx="279">
                  <c:v>66.963999999999999</c:v>
                </c:pt>
                <c:pt idx="280">
                  <c:v>68.605999999999995</c:v>
                </c:pt>
                <c:pt idx="281">
                  <c:v>69.177999999999997</c:v>
                </c:pt>
                <c:pt idx="282">
                  <c:v>68.887</c:v>
                </c:pt>
                <c:pt idx="283">
                  <c:v>67.501999999999995</c:v>
                </c:pt>
                <c:pt idx="284">
                  <c:v>66.664000000000001</c:v>
                </c:pt>
                <c:pt idx="285">
                  <c:v>66.049000000000007</c:v>
                </c:pt>
                <c:pt idx="286">
                  <c:v>65.843000000000004</c:v>
                </c:pt>
                <c:pt idx="287">
                  <c:v>64.852000000000004</c:v>
                </c:pt>
                <c:pt idx="288">
                  <c:v>65.713999999999999</c:v>
                </c:pt>
                <c:pt idx="289">
                  <c:v>66.072999999999993</c:v>
                </c:pt>
                <c:pt idx="290">
                  <c:v>66.45</c:v>
                </c:pt>
                <c:pt idx="291">
                  <c:v>66.262</c:v>
                </c:pt>
                <c:pt idx="292">
                  <c:v>65.191000000000003</c:v>
                </c:pt>
                <c:pt idx="293">
                  <c:v>65.078999999999994</c:v>
                </c:pt>
                <c:pt idx="294">
                  <c:v>63.609000000000002</c:v>
                </c:pt>
                <c:pt idx="295">
                  <c:v>63.933</c:v>
                </c:pt>
                <c:pt idx="296">
                  <c:v>63.710999999999999</c:v>
                </c:pt>
                <c:pt idx="297">
                  <c:v>63.78</c:v>
                </c:pt>
                <c:pt idx="298">
                  <c:v>63.085999999999999</c:v>
                </c:pt>
                <c:pt idx="299">
                  <c:v>62.838000000000001</c:v>
                </c:pt>
                <c:pt idx="300">
                  <c:v>62.597999999999999</c:v>
                </c:pt>
                <c:pt idx="301">
                  <c:v>61.965000000000003</c:v>
                </c:pt>
                <c:pt idx="302">
                  <c:v>61.854999999999997</c:v>
                </c:pt>
                <c:pt idx="303">
                  <c:v>61.674999999999997</c:v>
                </c:pt>
                <c:pt idx="304">
                  <c:v>61.435000000000002</c:v>
                </c:pt>
                <c:pt idx="305">
                  <c:v>61.392000000000003</c:v>
                </c:pt>
                <c:pt idx="306">
                  <c:v>61.05</c:v>
                </c:pt>
                <c:pt idx="307">
                  <c:v>60.828000000000003</c:v>
                </c:pt>
                <c:pt idx="308">
                  <c:v>60.451000000000001</c:v>
                </c:pt>
                <c:pt idx="309">
                  <c:v>60.185000000000002</c:v>
                </c:pt>
                <c:pt idx="310">
                  <c:v>59.720999999999997</c:v>
                </c:pt>
                <c:pt idx="311">
                  <c:v>59.625999999999998</c:v>
                </c:pt>
                <c:pt idx="312">
                  <c:v>57.959000000000003</c:v>
                </c:pt>
                <c:pt idx="313">
                  <c:v>57.975999999999999</c:v>
                </c:pt>
                <c:pt idx="314">
                  <c:v>57.753</c:v>
                </c:pt>
                <c:pt idx="315">
                  <c:v>57.494999999999997</c:v>
                </c:pt>
                <c:pt idx="316">
                  <c:v>57.323</c:v>
                </c:pt>
                <c:pt idx="317">
                  <c:v>57.271000000000001</c:v>
                </c:pt>
                <c:pt idx="318">
                  <c:v>56.962000000000003</c:v>
                </c:pt>
                <c:pt idx="319">
                  <c:v>56.866999999999997</c:v>
                </c:pt>
                <c:pt idx="320">
                  <c:v>56.695</c:v>
                </c:pt>
                <c:pt idx="321">
                  <c:v>55.87</c:v>
                </c:pt>
                <c:pt idx="322">
                  <c:v>52.433</c:v>
                </c:pt>
                <c:pt idx="323">
                  <c:v>50.036000000000001</c:v>
                </c:pt>
                <c:pt idx="324">
                  <c:v>50.241999999999997</c:v>
                </c:pt>
                <c:pt idx="325">
                  <c:v>49.545000000000002</c:v>
                </c:pt>
                <c:pt idx="326">
                  <c:v>49.408000000000001</c:v>
                </c:pt>
                <c:pt idx="327">
                  <c:v>49.064</c:v>
                </c:pt>
                <c:pt idx="328">
                  <c:v>48.960999999999999</c:v>
                </c:pt>
                <c:pt idx="329">
                  <c:v>48.755000000000003</c:v>
                </c:pt>
                <c:pt idx="330">
                  <c:v>48.514000000000003</c:v>
                </c:pt>
                <c:pt idx="331">
                  <c:v>46.923999999999999</c:v>
                </c:pt>
                <c:pt idx="332">
                  <c:v>47.011000000000003</c:v>
                </c:pt>
                <c:pt idx="333">
                  <c:v>46.143999999999998</c:v>
                </c:pt>
                <c:pt idx="334">
                  <c:v>45.71</c:v>
                </c:pt>
                <c:pt idx="335">
                  <c:v>45.570999999999998</c:v>
                </c:pt>
                <c:pt idx="336">
                  <c:v>45.988</c:v>
                </c:pt>
                <c:pt idx="337">
                  <c:v>45.241999999999997</c:v>
                </c:pt>
                <c:pt idx="338">
                  <c:v>45.936</c:v>
                </c:pt>
                <c:pt idx="339">
                  <c:v>45.917999999999999</c:v>
                </c:pt>
                <c:pt idx="340">
                  <c:v>45.988</c:v>
                </c:pt>
                <c:pt idx="341">
                  <c:v>45.658000000000001</c:v>
                </c:pt>
                <c:pt idx="342">
                  <c:v>45.570999999999998</c:v>
                </c:pt>
                <c:pt idx="343">
                  <c:v>45.311</c:v>
                </c:pt>
                <c:pt idx="344">
                  <c:v>44.878</c:v>
                </c:pt>
                <c:pt idx="345">
                  <c:v>44.947000000000003</c:v>
                </c:pt>
                <c:pt idx="346">
                  <c:v>44.634999999999998</c:v>
                </c:pt>
                <c:pt idx="347">
                  <c:v>44.460999999999999</c:v>
                </c:pt>
                <c:pt idx="348">
                  <c:v>44.165999999999997</c:v>
                </c:pt>
                <c:pt idx="349">
                  <c:v>44.392000000000003</c:v>
                </c:pt>
                <c:pt idx="350">
                  <c:v>43.610999999999997</c:v>
                </c:pt>
                <c:pt idx="351">
                  <c:v>44.01</c:v>
                </c:pt>
                <c:pt idx="352">
                  <c:v>43.402999999999999</c:v>
                </c:pt>
                <c:pt idx="353">
                  <c:v>43.091000000000001</c:v>
                </c:pt>
                <c:pt idx="354">
                  <c:v>43.42</c:v>
                </c:pt>
                <c:pt idx="355">
                  <c:v>43.003999999999998</c:v>
                </c:pt>
                <c:pt idx="356">
                  <c:v>42.831000000000003</c:v>
                </c:pt>
                <c:pt idx="357">
                  <c:v>42.750999999999998</c:v>
                </c:pt>
                <c:pt idx="358">
                  <c:v>42.351999999999997</c:v>
                </c:pt>
                <c:pt idx="359">
                  <c:v>42.265000000000001</c:v>
                </c:pt>
                <c:pt idx="360">
                  <c:v>42.335000000000001</c:v>
                </c:pt>
                <c:pt idx="361">
                  <c:v>42.021999999999998</c:v>
                </c:pt>
                <c:pt idx="362">
                  <c:v>41.805</c:v>
                </c:pt>
                <c:pt idx="363">
                  <c:v>41.613999999999997</c:v>
                </c:pt>
                <c:pt idx="364">
                  <c:v>40.999000000000002</c:v>
                </c:pt>
                <c:pt idx="365">
                  <c:v>41.146000000000001</c:v>
                </c:pt>
                <c:pt idx="366">
                  <c:v>41.302</c:v>
                </c:pt>
                <c:pt idx="367">
                  <c:v>41.363</c:v>
                </c:pt>
                <c:pt idx="368">
                  <c:v>41.024000000000001</c:v>
                </c:pt>
                <c:pt idx="369">
                  <c:v>40.997</c:v>
                </c:pt>
                <c:pt idx="370">
                  <c:v>40.823999999999998</c:v>
                </c:pt>
                <c:pt idx="371">
                  <c:v>40.780999999999999</c:v>
                </c:pt>
                <c:pt idx="372">
                  <c:v>40.536999999999999</c:v>
                </c:pt>
                <c:pt idx="373">
                  <c:v>40.520000000000003</c:v>
                </c:pt>
                <c:pt idx="374">
                  <c:v>40.173000000000002</c:v>
                </c:pt>
                <c:pt idx="375">
                  <c:v>40.130000000000003</c:v>
                </c:pt>
                <c:pt idx="376">
                  <c:v>39.835000000000001</c:v>
                </c:pt>
                <c:pt idx="377">
                  <c:v>39.774000000000001</c:v>
                </c:pt>
                <c:pt idx="378">
                  <c:v>39.790999999999997</c:v>
                </c:pt>
                <c:pt idx="379">
                  <c:v>39.427</c:v>
                </c:pt>
                <c:pt idx="380">
                  <c:v>39.226999999999997</c:v>
                </c:pt>
                <c:pt idx="381">
                  <c:v>39.104999999999997</c:v>
                </c:pt>
                <c:pt idx="382">
                  <c:v>38.956000000000003</c:v>
                </c:pt>
                <c:pt idx="383">
                  <c:v>38.741</c:v>
                </c:pt>
                <c:pt idx="384">
                  <c:v>38.680999999999997</c:v>
                </c:pt>
                <c:pt idx="385">
                  <c:v>38.49</c:v>
                </c:pt>
                <c:pt idx="386">
                  <c:v>38.334000000000003</c:v>
                </c:pt>
                <c:pt idx="387">
                  <c:v>38.128</c:v>
                </c:pt>
                <c:pt idx="388">
                  <c:v>37.927</c:v>
                </c:pt>
                <c:pt idx="389">
                  <c:v>37.994999999999997</c:v>
                </c:pt>
                <c:pt idx="390">
                  <c:v>37.786999999999999</c:v>
                </c:pt>
                <c:pt idx="391">
                  <c:v>37.752000000000002</c:v>
                </c:pt>
                <c:pt idx="392">
                  <c:v>37.533999999999999</c:v>
                </c:pt>
                <c:pt idx="393">
                  <c:v>37.350999999999999</c:v>
                </c:pt>
                <c:pt idx="394">
                  <c:v>37.222000000000001</c:v>
                </c:pt>
                <c:pt idx="395">
                  <c:v>37.316000000000003</c:v>
                </c:pt>
                <c:pt idx="396">
                  <c:v>37.055999999999997</c:v>
                </c:pt>
                <c:pt idx="397">
                  <c:v>36.954000000000001</c:v>
                </c:pt>
                <c:pt idx="398">
                  <c:v>36.746000000000002</c:v>
                </c:pt>
                <c:pt idx="399">
                  <c:v>36.735999999999997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D94-4C7C-BCC9-915412477D6D}"/>
            </c:ext>
          </c:extLst>
        </c:ser>
        <c:ser>
          <c:idx val="6"/>
          <c:order val="6"/>
          <c:tx>
            <c:strRef>
              <c:f>Test!$J$23:$L$23</c:f>
              <c:strCache>
                <c:ptCount val="1"/>
                <c:pt idx="0">
                  <c:v>th4i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Meas!$T$2:$T$7001</c:f>
              <c:numCache>
                <c:formatCode>General</c:formatCode>
                <c:ptCount val="7000"/>
                <c:pt idx="0">
                  <c:v>21.728000000000002</c:v>
                </c:pt>
                <c:pt idx="1">
                  <c:v>21.834</c:v>
                </c:pt>
                <c:pt idx="2">
                  <c:v>21.817</c:v>
                </c:pt>
                <c:pt idx="3">
                  <c:v>21.817</c:v>
                </c:pt>
                <c:pt idx="4">
                  <c:v>21.780999999999999</c:v>
                </c:pt>
                <c:pt idx="5">
                  <c:v>21.888000000000002</c:v>
                </c:pt>
                <c:pt idx="6">
                  <c:v>21.657</c:v>
                </c:pt>
                <c:pt idx="7">
                  <c:v>21.745999999999999</c:v>
                </c:pt>
                <c:pt idx="8">
                  <c:v>21.71</c:v>
                </c:pt>
                <c:pt idx="9">
                  <c:v>21.71</c:v>
                </c:pt>
                <c:pt idx="10">
                  <c:v>21.577999999999999</c:v>
                </c:pt>
                <c:pt idx="11">
                  <c:v>21.347000000000001</c:v>
                </c:pt>
                <c:pt idx="12">
                  <c:v>21.443999999999999</c:v>
                </c:pt>
                <c:pt idx="13">
                  <c:v>21.692</c:v>
                </c:pt>
                <c:pt idx="14">
                  <c:v>21.603999999999999</c:v>
                </c:pt>
                <c:pt idx="15">
                  <c:v>21.577999999999999</c:v>
                </c:pt>
                <c:pt idx="16">
                  <c:v>21.382999999999999</c:v>
                </c:pt>
                <c:pt idx="17">
                  <c:v>21.613</c:v>
                </c:pt>
                <c:pt idx="18">
                  <c:v>21.478999999999999</c:v>
                </c:pt>
                <c:pt idx="19">
                  <c:v>21.425999999999998</c:v>
                </c:pt>
                <c:pt idx="20">
                  <c:v>21.187000000000001</c:v>
                </c:pt>
                <c:pt idx="21">
                  <c:v>21.471</c:v>
                </c:pt>
                <c:pt idx="22">
                  <c:v>21.507000000000001</c:v>
                </c:pt>
                <c:pt idx="23">
                  <c:v>21.596</c:v>
                </c:pt>
                <c:pt idx="24">
                  <c:v>21.436</c:v>
                </c:pt>
                <c:pt idx="25">
                  <c:v>21.507000000000001</c:v>
                </c:pt>
                <c:pt idx="26">
                  <c:v>21.57</c:v>
                </c:pt>
                <c:pt idx="27">
                  <c:v>21.501000000000001</c:v>
                </c:pt>
                <c:pt idx="28">
                  <c:v>21.288</c:v>
                </c:pt>
                <c:pt idx="29">
                  <c:v>21.43</c:v>
                </c:pt>
                <c:pt idx="30">
                  <c:v>21.518999999999998</c:v>
                </c:pt>
                <c:pt idx="31">
                  <c:v>21.643000000000001</c:v>
                </c:pt>
                <c:pt idx="32">
                  <c:v>21.777000000000001</c:v>
                </c:pt>
                <c:pt idx="33">
                  <c:v>21.937000000000001</c:v>
                </c:pt>
                <c:pt idx="34">
                  <c:v>22.157</c:v>
                </c:pt>
                <c:pt idx="35">
                  <c:v>21.74</c:v>
                </c:pt>
                <c:pt idx="36">
                  <c:v>22.097000000000001</c:v>
                </c:pt>
                <c:pt idx="37">
                  <c:v>21.361000000000001</c:v>
                </c:pt>
                <c:pt idx="38">
                  <c:v>20.74</c:v>
                </c:pt>
                <c:pt idx="39">
                  <c:v>21.006</c:v>
                </c:pt>
                <c:pt idx="40">
                  <c:v>21.210999999999999</c:v>
                </c:pt>
                <c:pt idx="41">
                  <c:v>21.556000000000001</c:v>
                </c:pt>
                <c:pt idx="42">
                  <c:v>22.204000000000001</c:v>
                </c:pt>
                <c:pt idx="43">
                  <c:v>22.571999999999999</c:v>
                </c:pt>
                <c:pt idx="44">
                  <c:v>22.748000000000001</c:v>
                </c:pt>
                <c:pt idx="45">
                  <c:v>22.827999999999999</c:v>
                </c:pt>
                <c:pt idx="46">
                  <c:v>22.652999999999999</c:v>
                </c:pt>
                <c:pt idx="47">
                  <c:v>22.67</c:v>
                </c:pt>
                <c:pt idx="48">
                  <c:v>22.706</c:v>
                </c:pt>
                <c:pt idx="49">
                  <c:v>24.231999999999999</c:v>
                </c:pt>
                <c:pt idx="50">
                  <c:v>27.11</c:v>
                </c:pt>
                <c:pt idx="51">
                  <c:v>34.814</c:v>
                </c:pt>
                <c:pt idx="52">
                  <c:v>73.334999999999994</c:v>
                </c:pt>
                <c:pt idx="53">
                  <c:v>214.56299999999999</c:v>
                </c:pt>
                <c:pt idx="54">
                  <c:v>336.73200000000003</c:v>
                </c:pt>
                <c:pt idx="55">
                  <c:v>373.36799999999999</c:v>
                </c:pt>
                <c:pt idx="56">
                  <c:v>356.18799999999999</c:v>
                </c:pt>
                <c:pt idx="57">
                  <c:v>345.38799999999998</c:v>
                </c:pt>
                <c:pt idx="58">
                  <c:v>319.54300000000001</c:v>
                </c:pt>
                <c:pt idx="59">
                  <c:v>297.79300000000001</c:v>
                </c:pt>
                <c:pt idx="60">
                  <c:v>282.84699999999998</c:v>
                </c:pt>
                <c:pt idx="61">
                  <c:v>273.30700000000002</c:v>
                </c:pt>
                <c:pt idx="62">
                  <c:v>270.74599999999998</c:v>
                </c:pt>
                <c:pt idx="63">
                  <c:v>274.84800000000001</c:v>
                </c:pt>
                <c:pt idx="64">
                  <c:v>277.87700000000001</c:v>
                </c:pt>
                <c:pt idx="65">
                  <c:v>282.79599999999999</c:v>
                </c:pt>
                <c:pt idx="66">
                  <c:v>284.24200000000002</c:v>
                </c:pt>
                <c:pt idx="67">
                  <c:v>281.17599999999999</c:v>
                </c:pt>
                <c:pt idx="68">
                  <c:v>268.85899999999998</c:v>
                </c:pt>
                <c:pt idx="69">
                  <c:v>265.99700000000001</c:v>
                </c:pt>
                <c:pt idx="70">
                  <c:v>260.34100000000001</c:v>
                </c:pt>
                <c:pt idx="71">
                  <c:v>259.923</c:v>
                </c:pt>
                <c:pt idx="72">
                  <c:v>256.84300000000002</c:v>
                </c:pt>
                <c:pt idx="73">
                  <c:v>256.26900000000001</c:v>
                </c:pt>
                <c:pt idx="74">
                  <c:v>261.64600000000002</c:v>
                </c:pt>
                <c:pt idx="75">
                  <c:v>267.47399999999999</c:v>
                </c:pt>
                <c:pt idx="76">
                  <c:v>271.78399999999999</c:v>
                </c:pt>
                <c:pt idx="77">
                  <c:v>272.77100000000002</c:v>
                </c:pt>
                <c:pt idx="78">
                  <c:v>279.31400000000002</c:v>
                </c:pt>
                <c:pt idx="79">
                  <c:v>289.20299999999997</c:v>
                </c:pt>
                <c:pt idx="80">
                  <c:v>305.08300000000003</c:v>
                </c:pt>
                <c:pt idx="81">
                  <c:v>320.71199999999999</c:v>
                </c:pt>
                <c:pt idx="82">
                  <c:v>336.137</c:v>
                </c:pt>
                <c:pt idx="83">
                  <c:v>352.12700000000001</c:v>
                </c:pt>
                <c:pt idx="84">
                  <c:v>367.27300000000002</c:v>
                </c:pt>
                <c:pt idx="85">
                  <c:v>392.83800000000002</c:v>
                </c:pt>
                <c:pt idx="86">
                  <c:v>406.803</c:v>
                </c:pt>
                <c:pt idx="87">
                  <c:v>424.20100000000002</c:v>
                </c:pt>
                <c:pt idx="88">
                  <c:v>438.25099999999998</c:v>
                </c:pt>
                <c:pt idx="89">
                  <c:v>446.64299999999997</c:v>
                </c:pt>
                <c:pt idx="90">
                  <c:v>457.464</c:v>
                </c:pt>
                <c:pt idx="91">
                  <c:v>469.45100000000002</c:v>
                </c:pt>
                <c:pt idx="92">
                  <c:v>481.13200000000001</c:v>
                </c:pt>
                <c:pt idx="93">
                  <c:v>496.24099999999999</c:v>
                </c:pt>
                <c:pt idx="94">
                  <c:v>508.81599999999997</c:v>
                </c:pt>
                <c:pt idx="95">
                  <c:v>526.28099999999995</c:v>
                </c:pt>
                <c:pt idx="96">
                  <c:v>539.03599999999994</c:v>
                </c:pt>
                <c:pt idx="97">
                  <c:v>552.27099999999996</c:v>
                </c:pt>
                <c:pt idx="98">
                  <c:v>571.80499999999995</c:v>
                </c:pt>
                <c:pt idx="99">
                  <c:v>574.75099999999998</c:v>
                </c:pt>
                <c:pt idx="100">
                  <c:v>579.29999999999995</c:v>
                </c:pt>
                <c:pt idx="101">
                  <c:v>587.42700000000002</c:v>
                </c:pt>
                <c:pt idx="102">
                  <c:v>600.17499999999995</c:v>
                </c:pt>
                <c:pt idx="103">
                  <c:v>611.92499999999995</c:v>
                </c:pt>
                <c:pt idx="104">
                  <c:v>616.83900000000006</c:v>
                </c:pt>
                <c:pt idx="105">
                  <c:v>633.18399999999997</c:v>
                </c:pt>
                <c:pt idx="106">
                  <c:v>646.346</c:v>
                </c:pt>
                <c:pt idx="107">
                  <c:v>658.524</c:v>
                </c:pt>
                <c:pt idx="108">
                  <c:v>666.29300000000001</c:v>
                </c:pt>
                <c:pt idx="109">
                  <c:v>676.125</c:v>
                </c:pt>
                <c:pt idx="110">
                  <c:v>685.16700000000003</c:v>
                </c:pt>
                <c:pt idx="111">
                  <c:v>691.68700000000001</c:v>
                </c:pt>
                <c:pt idx="112">
                  <c:v>701.82100000000003</c:v>
                </c:pt>
                <c:pt idx="113">
                  <c:v>710.90599999999995</c:v>
                </c:pt>
                <c:pt idx="114">
                  <c:v>720.58799999999997</c:v>
                </c:pt>
                <c:pt idx="115">
                  <c:v>731.21799999999996</c:v>
                </c:pt>
                <c:pt idx="116">
                  <c:v>735.35299999999995</c:v>
                </c:pt>
                <c:pt idx="117">
                  <c:v>741.21900000000005</c:v>
                </c:pt>
                <c:pt idx="118">
                  <c:v>745.86300000000006</c:v>
                </c:pt>
                <c:pt idx="119">
                  <c:v>751.68899999999996</c:v>
                </c:pt>
                <c:pt idx="120">
                  <c:v>757.30700000000002</c:v>
                </c:pt>
                <c:pt idx="121">
                  <c:v>762.61599999999999</c:v>
                </c:pt>
                <c:pt idx="122">
                  <c:v>765.38400000000001</c:v>
                </c:pt>
                <c:pt idx="123">
                  <c:v>768.38300000000004</c:v>
                </c:pt>
                <c:pt idx="124">
                  <c:v>772.32899999999995</c:v>
                </c:pt>
                <c:pt idx="125">
                  <c:v>777.94799999999998</c:v>
                </c:pt>
                <c:pt idx="126">
                  <c:v>781.45600000000002</c:v>
                </c:pt>
                <c:pt idx="127">
                  <c:v>787.59100000000001</c:v>
                </c:pt>
                <c:pt idx="128">
                  <c:v>793.21600000000001</c:v>
                </c:pt>
                <c:pt idx="129">
                  <c:v>796.85500000000002</c:v>
                </c:pt>
                <c:pt idx="130">
                  <c:v>801.98500000000001</c:v>
                </c:pt>
                <c:pt idx="131">
                  <c:v>806.32799999999997</c:v>
                </c:pt>
                <c:pt idx="132">
                  <c:v>807.28399999999999</c:v>
                </c:pt>
                <c:pt idx="133">
                  <c:v>809.97900000000004</c:v>
                </c:pt>
                <c:pt idx="134">
                  <c:v>816.06399999999996</c:v>
                </c:pt>
                <c:pt idx="135">
                  <c:v>821.678</c:v>
                </c:pt>
                <c:pt idx="136">
                  <c:v>822.74099999999999</c:v>
                </c:pt>
                <c:pt idx="137">
                  <c:v>824.22299999999996</c:v>
                </c:pt>
                <c:pt idx="138">
                  <c:v>829.10699999999997</c:v>
                </c:pt>
                <c:pt idx="139">
                  <c:v>832.72699999999998</c:v>
                </c:pt>
                <c:pt idx="140">
                  <c:v>835.61199999999997</c:v>
                </c:pt>
                <c:pt idx="141">
                  <c:v>838.53200000000004</c:v>
                </c:pt>
                <c:pt idx="142">
                  <c:v>843.85599999999999</c:v>
                </c:pt>
                <c:pt idx="143">
                  <c:v>849.27599999999995</c:v>
                </c:pt>
                <c:pt idx="144">
                  <c:v>854.36400000000003</c:v>
                </c:pt>
                <c:pt idx="145">
                  <c:v>857.37300000000005</c:v>
                </c:pt>
                <c:pt idx="146">
                  <c:v>856.65099999999995</c:v>
                </c:pt>
                <c:pt idx="147">
                  <c:v>856.07100000000003</c:v>
                </c:pt>
                <c:pt idx="148">
                  <c:v>855.89499999999998</c:v>
                </c:pt>
                <c:pt idx="149">
                  <c:v>858.58699999999999</c:v>
                </c:pt>
                <c:pt idx="150">
                  <c:v>859.78399999999999</c:v>
                </c:pt>
                <c:pt idx="151">
                  <c:v>860.399</c:v>
                </c:pt>
                <c:pt idx="152">
                  <c:v>861.17399999999998</c:v>
                </c:pt>
                <c:pt idx="153">
                  <c:v>861.24400000000003</c:v>
                </c:pt>
                <c:pt idx="154">
                  <c:v>863.303</c:v>
                </c:pt>
                <c:pt idx="155">
                  <c:v>865.34400000000005</c:v>
                </c:pt>
                <c:pt idx="156">
                  <c:v>869.29200000000003</c:v>
                </c:pt>
                <c:pt idx="157">
                  <c:v>868.93899999999996</c:v>
                </c:pt>
                <c:pt idx="158">
                  <c:v>868.78</c:v>
                </c:pt>
                <c:pt idx="159">
                  <c:v>868.70100000000002</c:v>
                </c:pt>
                <c:pt idx="160">
                  <c:v>868.048</c:v>
                </c:pt>
                <c:pt idx="161">
                  <c:v>866.779</c:v>
                </c:pt>
                <c:pt idx="162">
                  <c:v>867.15599999999995</c:v>
                </c:pt>
                <c:pt idx="163">
                  <c:v>868.56799999999998</c:v>
                </c:pt>
                <c:pt idx="164">
                  <c:v>870.65099999999995</c:v>
                </c:pt>
                <c:pt idx="165">
                  <c:v>872.41600000000005</c:v>
                </c:pt>
                <c:pt idx="166">
                  <c:v>877.02300000000002</c:v>
                </c:pt>
                <c:pt idx="167">
                  <c:v>879.16899999999998</c:v>
                </c:pt>
                <c:pt idx="168">
                  <c:v>879.47900000000004</c:v>
                </c:pt>
                <c:pt idx="169">
                  <c:v>882.68100000000004</c:v>
                </c:pt>
                <c:pt idx="170">
                  <c:v>883.68100000000004</c:v>
                </c:pt>
                <c:pt idx="171">
                  <c:v>883.16700000000003</c:v>
                </c:pt>
                <c:pt idx="172">
                  <c:v>882.654</c:v>
                </c:pt>
                <c:pt idx="173">
                  <c:v>884.40700000000004</c:v>
                </c:pt>
                <c:pt idx="174">
                  <c:v>882.70699999999999</c:v>
                </c:pt>
                <c:pt idx="175">
                  <c:v>883.50400000000002</c:v>
                </c:pt>
                <c:pt idx="176">
                  <c:v>881.98099999999999</c:v>
                </c:pt>
                <c:pt idx="177">
                  <c:v>876.72500000000002</c:v>
                </c:pt>
                <c:pt idx="178">
                  <c:v>876.20299999999997</c:v>
                </c:pt>
                <c:pt idx="179">
                  <c:v>878.03</c:v>
                </c:pt>
                <c:pt idx="180">
                  <c:v>879.95399999999995</c:v>
                </c:pt>
                <c:pt idx="181">
                  <c:v>876.93499999999995</c:v>
                </c:pt>
                <c:pt idx="182">
                  <c:v>874.36800000000005</c:v>
                </c:pt>
                <c:pt idx="183">
                  <c:v>874.05</c:v>
                </c:pt>
                <c:pt idx="184">
                  <c:v>875.35599999999999</c:v>
                </c:pt>
                <c:pt idx="185">
                  <c:v>877.98599999999999</c:v>
                </c:pt>
                <c:pt idx="186">
                  <c:v>879.08900000000006</c:v>
                </c:pt>
                <c:pt idx="187">
                  <c:v>879.24800000000005</c:v>
                </c:pt>
                <c:pt idx="188">
                  <c:v>881.29</c:v>
                </c:pt>
                <c:pt idx="189">
                  <c:v>883.42499999999995</c:v>
                </c:pt>
                <c:pt idx="190">
                  <c:v>880.62699999999995</c:v>
                </c:pt>
                <c:pt idx="191">
                  <c:v>882.15</c:v>
                </c:pt>
                <c:pt idx="192">
                  <c:v>881.06</c:v>
                </c:pt>
                <c:pt idx="193">
                  <c:v>882.63599999999997</c:v>
                </c:pt>
                <c:pt idx="194">
                  <c:v>880.36099999999999</c:v>
                </c:pt>
                <c:pt idx="195">
                  <c:v>883.23800000000006</c:v>
                </c:pt>
                <c:pt idx="196">
                  <c:v>886.51400000000001</c:v>
                </c:pt>
                <c:pt idx="197">
                  <c:v>890.88800000000003</c:v>
                </c:pt>
                <c:pt idx="198">
                  <c:v>890.48299999999995</c:v>
                </c:pt>
                <c:pt idx="199">
                  <c:v>891.88900000000001</c:v>
                </c:pt>
                <c:pt idx="200">
                  <c:v>892.55200000000002</c:v>
                </c:pt>
                <c:pt idx="201">
                  <c:v>893.9</c:v>
                </c:pt>
                <c:pt idx="202">
                  <c:v>896.00599999999997</c:v>
                </c:pt>
                <c:pt idx="203">
                  <c:v>900.76700000000005</c:v>
                </c:pt>
                <c:pt idx="204">
                  <c:v>901.23699999999997</c:v>
                </c:pt>
                <c:pt idx="205">
                  <c:v>902.11699999999996</c:v>
                </c:pt>
                <c:pt idx="206">
                  <c:v>904.072</c:v>
                </c:pt>
                <c:pt idx="207">
                  <c:v>905.42200000000003</c:v>
                </c:pt>
                <c:pt idx="208">
                  <c:v>908.73400000000004</c:v>
                </c:pt>
                <c:pt idx="209">
                  <c:v>909.678</c:v>
                </c:pt>
                <c:pt idx="210">
                  <c:v>909.41899999999998</c:v>
                </c:pt>
                <c:pt idx="211">
                  <c:v>910.49800000000005</c:v>
                </c:pt>
                <c:pt idx="212">
                  <c:v>912.66300000000001</c:v>
                </c:pt>
                <c:pt idx="213">
                  <c:v>915.62199999999996</c:v>
                </c:pt>
                <c:pt idx="214">
                  <c:v>918.11699999999996</c:v>
                </c:pt>
                <c:pt idx="215">
                  <c:v>918.91899999999998</c:v>
                </c:pt>
                <c:pt idx="216">
                  <c:v>922.95100000000002</c:v>
                </c:pt>
                <c:pt idx="217">
                  <c:v>926.28499999999997</c:v>
                </c:pt>
                <c:pt idx="218">
                  <c:v>926.53599999999994</c:v>
                </c:pt>
                <c:pt idx="219">
                  <c:v>927.85900000000004</c:v>
                </c:pt>
                <c:pt idx="220">
                  <c:v>927.74400000000003</c:v>
                </c:pt>
                <c:pt idx="221">
                  <c:v>930.42600000000004</c:v>
                </c:pt>
                <c:pt idx="222">
                  <c:v>931.81100000000004</c:v>
                </c:pt>
                <c:pt idx="223">
                  <c:v>933.59299999999996</c:v>
                </c:pt>
                <c:pt idx="224">
                  <c:v>936.24800000000005</c:v>
                </c:pt>
                <c:pt idx="225">
                  <c:v>939.92700000000002</c:v>
                </c:pt>
                <c:pt idx="226">
                  <c:v>941.02099999999996</c:v>
                </c:pt>
                <c:pt idx="227">
                  <c:v>941.48800000000006</c:v>
                </c:pt>
                <c:pt idx="228">
                  <c:v>939.41600000000005</c:v>
                </c:pt>
                <c:pt idx="229">
                  <c:v>937.33500000000004</c:v>
                </c:pt>
                <c:pt idx="230">
                  <c:v>937.97299999999996</c:v>
                </c:pt>
                <c:pt idx="231">
                  <c:v>937.81899999999996</c:v>
                </c:pt>
                <c:pt idx="232">
                  <c:v>937.31700000000001</c:v>
                </c:pt>
                <c:pt idx="233">
                  <c:v>938.76</c:v>
                </c:pt>
                <c:pt idx="234">
                  <c:v>939.27300000000002</c:v>
                </c:pt>
                <c:pt idx="235">
                  <c:v>936.80600000000004</c:v>
                </c:pt>
                <c:pt idx="236">
                  <c:v>936.56299999999999</c:v>
                </c:pt>
                <c:pt idx="237">
                  <c:v>936.92200000000003</c:v>
                </c:pt>
                <c:pt idx="238">
                  <c:v>934.44600000000003</c:v>
                </c:pt>
                <c:pt idx="239">
                  <c:v>928.20699999999999</c:v>
                </c:pt>
                <c:pt idx="240">
                  <c:v>925.23800000000006</c:v>
                </c:pt>
                <c:pt idx="241">
                  <c:v>923.53099999999995</c:v>
                </c:pt>
                <c:pt idx="242">
                  <c:v>917.54700000000003</c:v>
                </c:pt>
                <c:pt idx="243">
                  <c:v>915.96900000000005</c:v>
                </c:pt>
                <c:pt idx="244">
                  <c:v>917.30600000000004</c:v>
                </c:pt>
                <c:pt idx="245">
                  <c:v>914.75699999999995</c:v>
                </c:pt>
                <c:pt idx="246">
                  <c:v>913.22400000000005</c:v>
                </c:pt>
                <c:pt idx="247">
                  <c:v>911.17399999999998</c:v>
                </c:pt>
                <c:pt idx="248">
                  <c:v>913.02800000000002</c:v>
                </c:pt>
                <c:pt idx="249">
                  <c:v>911.851</c:v>
                </c:pt>
                <c:pt idx="250">
                  <c:v>904.23</c:v>
                </c:pt>
                <c:pt idx="251">
                  <c:v>899.27300000000002</c:v>
                </c:pt>
                <c:pt idx="252">
                  <c:v>901.92</c:v>
                </c:pt>
                <c:pt idx="253">
                  <c:v>899.77099999999996</c:v>
                </c:pt>
                <c:pt idx="254">
                  <c:v>900.44600000000003</c:v>
                </c:pt>
                <c:pt idx="255">
                  <c:v>900.07299999999998</c:v>
                </c:pt>
                <c:pt idx="256">
                  <c:v>900.10799999999995</c:v>
                </c:pt>
                <c:pt idx="257">
                  <c:v>900.197</c:v>
                </c:pt>
                <c:pt idx="258">
                  <c:v>905.79300000000001</c:v>
                </c:pt>
                <c:pt idx="259">
                  <c:v>844.01400000000001</c:v>
                </c:pt>
                <c:pt idx="260">
                  <c:v>571.79999999999995</c:v>
                </c:pt>
                <c:pt idx="261">
                  <c:v>493.97699999999998</c:v>
                </c:pt>
                <c:pt idx="262">
                  <c:v>392.06900000000002</c:v>
                </c:pt>
                <c:pt idx="263">
                  <c:v>340.87099999999998</c:v>
                </c:pt>
                <c:pt idx="264">
                  <c:v>280.06400000000002</c:v>
                </c:pt>
                <c:pt idx="265">
                  <c:v>238.33600000000001</c:v>
                </c:pt>
                <c:pt idx="266">
                  <c:v>213.80799999999999</c:v>
                </c:pt>
                <c:pt idx="267">
                  <c:v>192.78100000000001</c:v>
                </c:pt>
                <c:pt idx="268">
                  <c:v>168.93899999999999</c:v>
                </c:pt>
                <c:pt idx="269">
                  <c:v>150.61699999999999</c:v>
                </c:pt>
                <c:pt idx="270">
                  <c:v>132.82499999999999</c:v>
                </c:pt>
                <c:pt idx="271">
                  <c:v>127.614</c:v>
                </c:pt>
                <c:pt idx="272">
                  <c:v>125.831</c:v>
                </c:pt>
                <c:pt idx="273">
                  <c:v>123.143</c:v>
                </c:pt>
                <c:pt idx="274">
                  <c:v>118.943</c:v>
                </c:pt>
                <c:pt idx="275">
                  <c:v>120.83499999999999</c:v>
                </c:pt>
                <c:pt idx="276">
                  <c:v>123.196</c:v>
                </c:pt>
                <c:pt idx="277">
                  <c:v>124.327</c:v>
                </c:pt>
                <c:pt idx="278">
                  <c:v>123.334</c:v>
                </c:pt>
                <c:pt idx="279">
                  <c:v>120.765</c:v>
                </c:pt>
                <c:pt idx="280">
                  <c:v>121.66800000000001</c:v>
                </c:pt>
                <c:pt idx="281">
                  <c:v>120.461</c:v>
                </c:pt>
                <c:pt idx="282">
                  <c:v>119.66200000000001</c:v>
                </c:pt>
                <c:pt idx="283">
                  <c:v>118.20399999999999</c:v>
                </c:pt>
                <c:pt idx="284">
                  <c:v>116.59</c:v>
                </c:pt>
                <c:pt idx="285">
                  <c:v>115.236</c:v>
                </c:pt>
                <c:pt idx="286">
                  <c:v>113.88200000000001</c:v>
                </c:pt>
                <c:pt idx="287">
                  <c:v>112.91</c:v>
                </c:pt>
                <c:pt idx="288">
                  <c:v>111.096</c:v>
                </c:pt>
                <c:pt idx="289">
                  <c:v>110.837</c:v>
                </c:pt>
                <c:pt idx="290">
                  <c:v>109.786</c:v>
                </c:pt>
                <c:pt idx="291">
                  <c:v>108.803</c:v>
                </c:pt>
                <c:pt idx="292">
                  <c:v>108.155</c:v>
                </c:pt>
                <c:pt idx="293">
                  <c:v>108.008</c:v>
                </c:pt>
                <c:pt idx="294">
                  <c:v>106.285</c:v>
                </c:pt>
                <c:pt idx="295">
                  <c:v>106.04300000000001</c:v>
                </c:pt>
                <c:pt idx="296">
                  <c:v>104.992</c:v>
                </c:pt>
                <c:pt idx="297">
                  <c:v>103.768</c:v>
                </c:pt>
                <c:pt idx="298">
                  <c:v>102.604</c:v>
                </c:pt>
                <c:pt idx="299">
                  <c:v>101.75</c:v>
                </c:pt>
                <c:pt idx="300">
                  <c:v>100.66500000000001</c:v>
                </c:pt>
                <c:pt idx="301">
                  <c:v>99.457999999999998</c:v>
                </c:pt>
                <c:pt idx="302">
                  <c:v>98.674999999999997</c:v>
                </c:pt>
                <c:pt idx="303">
                  <c:v>98.492999999999995</c:v>
                </c:pt>
                <c:pt idx="304">
                  <c:v>97.635999999999996</c:v>
                </c:pt>
                <c:pt idx="305">
                  <c:v>96.787000000000006</c:v>
                </c:pt>
                <c:pt idx="306">
                  <c:v>96.391999999999996</c:v>
                </c:pt>
                <c:pt idx="307">
                  <c:v>95.861000000000004</c:v>
                </c:pt>
                <c:pt idx="308">
                  <c:v>94.884</c:v>
                </c:pt>
                <c:pt idx="309">
                  <c:v>94.174000000000007</c:v>
                </c:pt>
                <c:pt idx="310">
                  <c:v>93.283000000000001</c:v>
                </c:pt>
                <c:pt idx="311">
                  <c:v>92.16</c:v>
                </c:pt>
                <c:pt idx="312">
                  <c:v>90.634</c:v>
                </c:pt>
                <c:pt idx="313">
                  <c:v>90.429000000000002</c:v>
                </c:pt>
                <c:pt idx="314">
                  <c:v>89.725999999999999</c:v>
                </c:pt>
                <c:pt idx="315">
                  <c:v>89.658000000000001</c:v>
                </c:pt>
                <c:pt idx="316">
                  <c:v>88.869</c:v>
                </c:pt>
                <c:pt idx="317">
                  <c:v>88.013000000000005</c:v>
                </c:pt>
                <c:pt idx="318">
                  <c:v>86.846999999999994</c:v>
                </c:pt>
                <c:pt idx="319">
                  <c:v>86.957999999999998</c:v>
                </c:pt>
                <c:pt idx="320">
                  <c:v>86.512</c:v>
                </c:pt>
                <c:pt idx="321">
                  <c:v>81.588999999999999</c:v>
                </c:pt>
                <c:pt idx="322">
                  <c:v>78.718000000000004</c:v>
                </c:pt>
                <c:pt idx="323">
                  <c:v>80.436000000000007</c:v>
                </c:pt>
                <c:pt idx="324">
                  <c:v>300.03199999999998</c:v>
                </c:pt>
                <c:pt idx="325">
                  <c:v>9.8999999999999993E+37</c:v>
                </c:pt>
                <c:pt idx="326">
                  <c:v>9.8999999999999993E+37</c:v>
                </c:pt>
                <c:pt idx="327">
                  <c:v>9.8999999999999993E+37</c:v>
                </c:pt>
                <c:pt idx="328">
                  <c:v>9.8999999999999993E+37</c:v>
                </c:pt>
                <c:pt idx="329">
                  <c:v>9.8999999999999993E+37</c:v>
                </c:pt>
                <c:pt idx="330">
                  <c:v>9.8999999999999993E+37</c:v>
                </c:pt>
                <c:pt idx="331">
                  <c:v>9.8999999999999993E+37</c:v>
                </c:pt>
                <c:pt idx="332">
                  <c:v>9.8999999999999993E+37</c:v>
                </c:pt>
                <c:pt idx="333">
                  <c:v>9.8999999999999993E+37</c:v>
                </c:pt>
                <c:pt idx="334">
                  <c:v>9.8999999999999993E+37</c:v>
                </c:pt>
                <c:pt idx="335">
                  <c:v>9.8999999999999993E+37</c:v>
                </c:pt>
                <c:pt idx="336">
                  <c:v>9.8999999999999993E+37</c:v>
                </c:pt>
                <c:pt idx="337">
                  <c:v>9.8999999999999993E+37</c:v>
                </c:pt>
                <c:pt idx="338">
                  <c:v>9.8999999999999993E+37</c:v>
                </c:pt>
                <c:pt idx="339">
                  <c:v>9.8999999999999993E+37</c:v>
                </c:pt>
                <c:pt idx="340">
                  <c:v>9.8999999999999993E+37</c:v>
                </c:pt>
                <c:pt idx="341">
                  <c:v>9.8999999999999993E+37</c:v>
                </c:pt>
                <c:pt idx="342">
                  <c:v>9.8999999999999993E+37</c:v>
                </c:pt>
                <c:pt idx="343">
                  <c:v>9.8999999999999993E+37</c:v>
                </c:pt>
                <c:pt idx="344">
                  <c:v>9.8999999999999993E+37</c:v>
                </c:pt>
                <c:pt idx="345">
                  <c:v>9.8999999999999993E+37</c:v>
                </c:pt>
                <c:pt idx="346">
                  <c:v>9.8999999999999993E+37</c:v>
                </c:pt>
                <c:pt idx="347">
                  <c:v>9.8999999999999993E+37</c:v>
                </c:pt>
                <c:pt idx="348">
                  <c:v>9.8999999999999993E+37</c:v>
                </c:pt>
                <c:pt idx="349">
                  <c:v>9.8999999999999993E+37</c:v>
                </c:pt>
                <c:pt idx="350">
                  <c:v>9.8999999999999993E+37</c:v>
                </c:pt>
                <c:pt idx="351">
                  <c:v>9.8999999999999993E+37</c:v>
                </c:pt>
                <c:pt idx="352">
                  <c:v>9.8999999999999993E+37</c:v>
                </c:pt>
                <c:pt idx="353">
                  <c:v>9.8999999999999993E+37</c:v>
                </c:pt>
                <c:pt idx="354">
                  <c:v>9.8999999999999993E+37</c:v>
                </c:pt>
                <c:pt idx="355">
                  <c:v>9.8999999999999993E+37</c:v>
                </c:pt>
                <c:pt idx="356">
                  <c:v>9.8999999999999993E+37</c:v>
                </c:pt>
                <c:pt idx="357">
                  <c:v>9.8999999999999993E+37</c:v>
                </c:pt>
                <c:pt idx="358">
                  <c:v>9.8999999999999993E+37</c:v>
                </c:pt>
                <c:pt idx="359">
                  <c:v>9.8999999999999993E+37</c:v>
                </c:pt>
                <c:pt idx="360">
                  <c:v>9.8999999999999993E+37</c:v>
                </c:pt>
                <c:pt idx="361">
                  <c:v>9.8999999999999993E+37</c:v>
                </c:pt>
                <c:pt idx="362">
                  <c:v>9.8999999999999993E+37</c:v>
                </c:pt>
                <c:pt idx="363">
                  <c:v>9.8999999999999993E+37</c:v>
                </c:pt>
                <c:pt idx="364">
                  <c:v>9.8999999999999993E+37</c:v>
                </c:pt>
                <c:pt idx="365">
                  <c:v>9.8999999999999993E+37</c:v>
                </c:pt>
                <c:pt idx="366">
                  <c:v>9.8999999999999993E+37</c:v>
                </c:pt>
                <c:pt idx="367">
                  <c:v>9.8999999999999993E+37</c:v>
                </c:pt>
                <c:pt idx="368">
                  <c:v>9.8999999999999993E+37</c:v>
                </c:pt>
                <c:pt idx="369">
                  <c:v>9.8999999999999993E+37</c:v>
                </c:pt>
                <c:pt idx="370">
                  <c:v>9.8999999999999993E+37</c:v>
                </c:pt>
                <c:pt idx="371">
                  <c:v>9.8999999999999993E+37</c:v>
                </c:pt>
                <c:pt idx="372">
                  <c:v>9.8999999999999993E+37</c:v>
                </c:pt>
                <c:pt idx="373">
                  <c:v>9.8999999999999993E+37</c:v>
                </c:pt>
                <c:pt idx="374">
                  <c:v>9.8999999999999993E+37</c:v>
                </c:pt>
                <c:pt idx="375">
                  <c:v>9.8999999999999993E+37</c:v>
                </c:pt>
                <c:pt idx="376">
                  <c:v>9.8999999999999993E+37</c:v>
                </c:pt>
                <c:pt idx="377">
                  <c:v>9.8999999999999993E+37</c:v>
                </c:pt>
                <c:pt idx="378">
                  <c:v>9.8999999999999993E+37</c:v>
                </c:pt>
                <c:pt idx="379">
                  <c:v>9.8999999999999993E+37</c:v>
                </c:pt>
                <c:pt idx="380">
                  <c:v>9.8999999999999993E+37</c:v>
                </c:pt>
                <c:pt idx="381">
                  <c:v>9.8999999999999993E+37</c:v>
                </c:pt>
                <c:pt idx="382">
                  <c:v>9.8999999999999993E+37</c:v>
                </c:pt>
                <c:pt idx="383">
                  <c:v>9.8999999999999993E+37</c:v>
                </c:pt>
                <c:pt idx="384">
                  <c:v>9.8999999999999993E+37</c:v>
                </c:pt>
                <c:pt idx="385">
                  <c:v>9.8999999999999993E+37</c:v>
                </c:pt>
                <c:pt idx="386">
                  <c:v>9.8999999999999993E+37</c:v>
                </c:pt>
                <c:pt idx="387">
                  <c:v>9.8999999999999993E+37</c:v>
                </c:pt>
                <c:pt idx="388">
                  <c:v>9.8999999999999993E+37</c:v>
                </c:pt>
                <c:pt idx="389">
                  <c:v>9.8999999999999993E+37</c:v>
                </c:pt>
                <c:pt idx="390">
                  <c:v>9.8999999999999993E+37</c:v>
                </c:pt>
                <c:pt idx="391">
                  <c:v>9.8999999999999993E+37</c:v>
                </c:pt>
                <c:pt idx="392">
                  <c:v>9.8999999999999993E+37</c:v>
                </c:pt>
                <c:pt idx="393">
                  <c:v>9.8999999999999993E+37</c:v>
                </c:pt>
                <c:pt idx="394">
                  <c:v>9.8999999999999993E+37</c:v>
                </c:pt>
                <c:pt idx="395">
                  <c:v>9.8999999999999993E+37</c:v>
                </c:pt>
                <c:pt idx="396">
                  <c:v>9.8999999999999993E+37</c:v>
                </c:pt>
                <c:pt idx="397">
                  <c:v>9.8999999999999993E+37</c:v>
                </c:pt>
                <c:pt idx="398">
                  <c:v>9.8999999999999993E+37</c:v>
                </c:pt>
                <c:pt idx="399">
                  <c:v>9.8999999999999993E+37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D94-4C7C-BCC9-915412477D6D}"/>
            </c:ext>
          </c:extLst>
        </c:ser>
        <c:ser>
          <c:idx val="7"/>
          <c:order val="7"/>
          <c:tx>
            <c:strRef>
              <c:f>Test!$J$24:$L$24</c:f>
              <c:strCache>
                <c:ptCount val="1"/>
                <c:pt idx="0">
                  <c:v>th4o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Meas!$U$2:$U$7001</c:f>
              <c:numCache>
                <c:formatCode>General</c:formatCode>
                <c:ptCount val="7000"/>
                <c:pt idx="0">
                  <c:v>22.029</c:v>
                </c:pt>
                <c:pt idx="1">
                  <c:v>22.047000000000001</c:v>
                </c:pt>
                <c:pt idx="2">
                  <c:v>22.065000000000001</c:v>
                </c:pt>
                <c:pt idx="3">
                  <c:v>22.012</c:v>
                </c:pt>
                <c:pt idx="4">
                  <c:v>22.047000000000001</c:v>
                </c:pt>
                <c:pt idx="5">
                  <c:v>22.047000000000001</c:v>
                </c:pt>
                <c:pt idx="6">
                  <c:v>22.029</c:v>
                </c:pt>
                <c:pt idx="7">
                  <c:v>22.1</c:v>
                </c:pt>
                <c:pt idx="8">
                  <c:v>22.082999999999998</c:v>
                </c:pt>
                <c:pt idx="9">
                  <c:v>22.1</c:v>
                </c:pt>
                <c:pt idx="10">
                  <c:v>22.091999999999999</c:v>
                </c:pt>
                <c:pt idx="11">
                  <c:v>22.091999999999999</c:v>
                </c:pt>
                <c:pt idx="12">
                  <c:v>22.1</c:v>
                </c:pt>
                <c:pt idx="13">
                  <c:v>22.241</c:v>
                </c:pt>
                <c:pt idx="14">
                  <c:v>22.187999999999999</c:v>
                </c:pt>
                <c:pt idx="15">
                  <c:v>22.215</c:v>
                </c:pt>
                <c:pt idx="16">
                  <c:v>22.268000000000001</c:v>
                </c:pt>
                <c:pt idx="17">
                  <c:v>22.321000000000002</c:v>
                </c:pt>
                <c:pt idx="18">
                  <c:v>22.311</c:v>
                </c:pt>
                <c:pt idx="19">
                  <c:v>22.346</c:v>
                </c:pt>
                <c:pt idx="20">
                  <c:v>22.321000000000002</c:v>
                </c:pt>
                <c:pt idx="21">
                  <c:v>22.286000000000001</c:v>
                </c:pt>
                <c:pt idx="22">
                  <c:v>22.390999999999998</c:v>
                </c:pt>
                <c:pt idx="23">
                  <c:v>22.443999999999999</c:v>
                </c:pt>
                <c:pt idx="24">
                  <c:v>22.443999999999999</c:v>
                </c:pt>
                <c:pt idx="25">
                  <c:v>22.513999999999999</c:v>
                </c:pt>
                <c:pt idx="26">
                  <c:v>22.558</c:v>
                </c:pt>
                <c:pt idx="27">
                  <c:v>22.542999999999999</c:v>
                </c:pt>
                <c:pt idx="28">
                  <c:v>22.649000000000001</c:v>
                </c:pt>
                <c:pt idx="29">
                  <c:v>22.666</c:v>
                </c:pt>
                <c:pt idx="30">
                  <c:v>22.684000000000001</c:v>
                </c:pt>
                <c:pt idx="31">
                  <c:v>22.701000000000001</c:v>
                </c:pt>
                <c:pt idx="32">
                  <c:v>22.763999999999999</c:v>
                </c:pt>
                <c:pt idx="33">
                  <c:v>22.869</c:v>
                </c:pt>
                <c:pt idx="34">
                  <c:v>22.965</c:v>
                </c:pt>
                <c:pt idx="35">
                  <c:v>23.042999999999999</c:v>
                </c:pt>
                <c:pt idx="36">
                  <c:v>23.044</c:v>
                </c:pt>
                <c:pt idx="37">
                  <c:v>23.123999999999999</c:v>
                </c:pt>
                <c:pt idx="38">
                  <c:v>23.212</c:v>
                </c:pt>
                <c:pt idx="39">
                  <c:v>23.352</c:v>
                </c:pt>
                <c:pt idx="40">
                  <c:v>23.309000000000001</c:v>
                </c:pt>
                <c:pt idx="41">
                  <c:v>23.492999999999999</c:v>
                </c:pt>
                <c:pt idx="42">
                  <c:v>23.536999999999999</c:v>
                </c:pt>
                <c:pt idx="43">
                  <c:v>23.555</c:v>
                </c:pt>
                <c:pt idx="44">
                  <c:v>23.765000000000001</c:v>
                </c:pt>
                <c:pt idx="45">
                  <c:v>23.899000000000001</c:v>
                </c:pt>
                <c:pt idx="46">
                  <c:v>23.986999999999998</c:v>
                </c:pt>
                <c:pt idx="47">
                  <c:v>24.196999999999999</c:v>
                </c:pt>
                <c:pt idx="48">
                  <c:v>24.46</c:v>
                </c:pt>
                <c:pt idx="49">
                  <c:v>24.741</c:v>
                </c:pt>
                <c:pt idx="50">
                  <c:v>25.004000000000001</c:v>
                </c:pt>
                <c:pt idx="51">
                  <c:v>25.303000000000001</c:v>
                </c:pt>
                <c:pt idx="52">
                  <c:v>25.600999999999999</c:v>
                </c:pt>
                <c:pt idx="53">
                  <c:v>25.917000000000002</c:v>
                </c:pt>
                <c:pt idx="54">
                  <c:v>26.233000000000001</c:v>
                </c:pt>
                <c:pt idx="55">
                  <c:v>26.530999999999999</c:v>
                </c:pt>
                <c:pt idx="56">
                  <c:v>26.986999999999998</c:v>
                </c:pt>
                <c:pt idx="57">
                  <c:v>27.433</c:v>
                </c:pt>
                <c:pt idx="58">
                  <c:v>27.853999999999999</c:v>
                </c:pt>
                <c:pt idx="59">
                  <c:v>28.146000000000001</c:v>
                </c:pt>
                <c:pt idx="60">
                  <c:v>28.373999999999999</c:v>
                </c:pt>
                <c:pt idx="61">
                  <c:v>28.462</c:v>
                </c:pt>
                <c:pt idx="62">
                  <c:v>29.023</c:v>
                </c:pt>
                <c:pt idx="63">
                  <c:v>29.497</c:v>
                </c:pt>
                <c:pt idx="64">
                  <c:v>29.655000000000001</c:v>
                </c:pt>
                <c:pt idx="65">
                  <c:v>29.936</c:v>
                </c:pt>
                <c:pt idx="66">
                  <c:v>30.111000000000001</c:v>
                </c:pt>
                <c:pt idx="67">
                  <c:v>30.321999999999999</c:v>
                </c:pt>
                <c:pt idx="68">
                  <c:v>30.567</c:v>
                </c:pt>
                <c:pt idx="69">
                  <c:v>30.954000000000001</c:v>
                </c:pt>
                <c:pt idx="70">
                  <c:v>31.199000000000002</c:v>
                </c:pt>
                <c:pt idx="71">
                  <c:v>31.059000000000001</c:v>
                </c:pt>
                <c:pt idx="72">
                  <c:v>31.268999999999998</c:v>
                </c:pt>
                <c:pt idx="73">
                  <c:v>31.585000000000001</c:v>
                </c:pt>
                <c:pt idx="74">
                  <c:v>31.989000000000001</c:v>
                </c:pt>
                <c:pt idx="75">
                  <c:v>33.058999999999997</c:v>
                </c:pt>
                <c:pt idx="76">
                  <c:v>34.094999999999999</c:v>
                </c:pt>
                <c:pt idx="77">
                  <c:v>34.832000000000001</c:v>
                </c:pt>
                <c:pt idx="78">
                  <c:v>36.014000000000003</c:v>
                </c:pt>
                <c:pt idx="79">
                  <c:v>36.204999999999998</c:v>
                </c:pt>
                <c:pt idx="80">
                  <c:v>37.35</c:v>
                </c:pt>
                <c:pt idx="81">
                  <c:v>37.957000000000001</c:v>
                </c:pt>
                <c:pt idx="82">
                  <c:v>38.979999999999997</c:v>
                </c:pt>
                <c:pt idx="83">
                  <c:v>40.499000000000002</c:v>
                </c:pt>
                <c:pt idx="84">
                  <c:v>41.798999999999999</c:v>
                </c:pt>
                <c:pt idx="85">
                  <c:v>42.865000000000002</c:v>
                </c:pt>
                <c:pt idx="86">
                  <c:v>43.95</c:v>
                </c:pt>
                <c:pt idx="87">
                  <c:v>44.973999999999997</c:v>
                </c:pt>
                <c:pt idx="88">
                  <c:v>46.718000000000004</c:v>
                </c:pt>
                <c:pt idx="89">
                  <c:v>48.334000000000003</c:v>
                </c:pt>
                <c:pt idx="90">
                  <c:v>49.331000000000003</c:v>
                </c:pt>
                <c:pt idx="91">
                  <c:v>51.100999999999999</c:v>
                </c:pt>
                <c:pt idx="92">
                  <c:v>52.459000000000003</c:v>
                </c:pt>
                <c:pt idx="93">
                  <c:v>55.381</c:v>
                </c:pt>
                <c:pt idx="94">
                  <c:v>57.606999999999999</c:v>
                </c:pt>
                <c:pt idx="95">
                  <c:v>62.454000000000001</c:v>
                </c:pt>
                <c:pt idx="96">
                  <c:v>67.915999999999997</c:v>
                </c:pt>
                <c:pt idx="97">
                  <c:v>75.037999999999997</c:v>
                </c:pt>
                <c:pt idx="98">
                  <c:v>83.992999999999995</c:v>
                </c:pt>
                <c:pt idx="99">
                  <c:v>92.001999999999995</c:v>
                </c:pt>
                <c:pt idx="100">
                  <c:v>100.592</c:v>
                </c:pt>
                <c:pt idx="101">
                  <c:v>112.613</c:v>
                </c:pt>
                <c:pt idx="102">
                  <c:v>131.554</c:v>
                </c:pt>
                <c:pt idx="103">
                  <c:v>145.416</c:v>
                </c:pt>
                <c:pt idx="104">
                  <c:v>138.45400000000001</c:v>
                </c:pt>
                <c:pt idx="105">
                  <c:v>142.43299999999999</c:v>
                </c:pt>
                <c:pt idx="106">
                  <c:v>149.43199999999999</c:v>
                </c:pt>
                <c:pt idx="107">
                  <c:v>155.9</c:v>
                </c:pt>
                <c:pt idx="108">
                  <c:v>166.67400000000001</c:v>
                </c:pt>
                <c:pt idx="109">
                  <c:v>173.23500000000001</c:v>
                </c:pt>
                <c:pt idx="110">
                  <c:v>185.72900000000001</c:v>
                </c:pt>
                <c:pt idx="111">
                  <c:v>188.148</c:v>
                </c:pt>
                <c:pt idx="112">
                  <c:v>193.74100000000001</c:v>
                </c:pt>
                <c:pt idx="113">
                  <c:v>205.459</c:v>
                </c:pt>
                <c:pt idx="114">
                  <c:v>216.11099999999999</c:v>
                </c:pt>
                <c:pt idx="115">
                  <c:v>233.26900000000001</c:v>
                </c:pt>
                <c:pt idx="116">
                  <c:v>248.85</c:v>
                </c:pt>
                <c:pt idx="117">
                  <c:v>264.334</c:v>
                </c:pt>
                <c:pt idx="118">
                  <c:v>270.21600000000001</c:v>
                </c:pt>
                <c:pt idx="119">
                  <c:v>281.459</c:v>
                </c:pt>
                <c:pt idx="120">
                  <c:v>284.02600000000001</c:v>
                </c:pt>
                <c:pt idx="121">
                  <c:v>282.44099999999997</c:v>
                </c:pt>
                <c:pt idx="122">
                  <c:v>285.541</c:v>
                </c:pt>
                <c:pt idx="123">
                  <c:v>301.471</c:v>
                </c:pt>
                <c:pt idx="124">
                  <c:v>318.47000000000003</c:v>
                </c:pt>
                <c:pt idx="125">
                  <c:v>333.47500000000002</c:v>
                </c:pt>
                <c:pt idx="126">
                  <c:v>342.995</c:v>
                </c:pt>
                <c:pt idx="127">
                  <c:v>354.11</c:v>
                </c:pt>
                <c:pt idx="128">
                  <c:v>371.363</c:v>
                </c:pt>
                <c:pt idx="129">
                  <c:v>390.06</c:v>
                </c:pt>
                <c:pt idx="130">
                  <c:v>411.27199999999999</c:v>
                </c:pt>
                <c:pt idx="131">
                  <c:v>424.95299999999997</c:v>
                </c:pt>
                <c:pt idx="132">
                  <c:v>440.63400000000001</c:v>
                </c:pt>
                <c:pt idx="133">
                  <c:v>467.77800000000002</c:v>
                </c:pt>
                <c:pt idx="134">
                  <c:v>495.541</c:v>
                </c:pt>
                <c:pt idx="135">
                  <c:v>510.07499999999999</c:v>
                </c:pt>
                <c:pt idx="136">
                  <c:v>527.46299999999997</c:v>
                </c:pt>
                <c:pt idx="137">
                  <c:v>542.81200000000001</c:v>
                </c:pt>
                <c:pt idx="138">
                  <c:v>554.702</c:v>
                </c:pt>
                <c:pt idx="139">
                  <c:v>560.75699999999995</c:v>
                </c:pt>
                <c:pt idx="140">
                  <c:v>573.18499999999995</c:v>
                </c:pt>
                <c:pt idx="141">
                  <c:v>590.87900000000002</c:v>
                </c:pt>
                <c:pt idx="142">
                  <c:v>598.95000000000005</c:v>
                </c:pt>
                <c:pt idx="143">
                  <c:v>610.94200000000001</c:v>
                </c:pt>
                <c:pt idx="144">
                  <c:v>622.16200000000003</c:v>
                </c:pt>
                <c:pt idx="145">
                  <c:v>632.94399999999996</c:v>
                </c:pt>
                <c:pt idx="146">
                  <c:v>651.27300000000002</c:v>
                </c:pt>
                <c:pt idx="147">
                  <c:v>667.07899999999995</c:v>
                </c:pt>
                <c:pt idx="148">
                  <c:v>677.851</c:v>
                </c:pt>
                <c:pt idx="149">
                  <c:v>690.08500000000004</c:v>
                </c:pt>
                <c:pt idx="150">
                  <c:v>699.36099999999999</c:v>
                </c:pt>
                <c:pt idx="151">
                  <c:v>711.697</c:v>
                </c:pt>
                <c:pt idx="152">
                  <c:v>723.12699999999995</c:v>
                </c:pt>
                <c:pt idx="153">
                  <c:v>730.72199999999998</c:v>
                </c:pt>
                <c:pt idx="154">
                  <c:v>740.43100000000004</c:v>
                </c:pt>
                <c:pt idx="155">
                  <c:v>748.673</c:v>
                </c:pt>
                <c:pt idx="156">
                  <c:v>756.48199999999997</c:v>
                </c:pt>
                <c:pt idx="157">
                  <c:v>767.78</c:v>
                </c:pt>
                <c:pt idx="158">
                  <c:v>772.77700000000004</c:v>
                </c:pt>
                <c:pt idx="159">
                  <c:v>777.14599999999996</c:v>
                </c:pt>
                <c:pt idx="160">
                  <c:v>779.928</c:v>
                </c:pt>
                <c:pt idx="161">
                  <c:v>784.80100000000004</c:v>
                </c:pt>
                <c:pt idx="162">
                  <c:v>786.81299999999999</c:v>
                </c:pt>
                <c:pt idx="163">
                  <c:v>788.78300000000002</c:v>
                </c:pt>
                <c:pt idx="164">
                  <c:v>793.51099999999997</c:v>
                </c:pt>
                <c:pt idx="165">
                  <c:v>798.91800000000001</c:v>
                </c:pt>
                <c:pt idx="166">
                  <c:v>806.03300000000002</c:v>
                </c:pt>
                <c:pt idx="167">
                  <c:v>812.16099999999994</c:v>
                </c:pt>
                <c:pt idx="168">
                  <c:v>821.06899999999996</c:v>
                </c:pt>
                <c:pt idx="169">
                  <c:v>830.52499999999998</c:v>
                </c:pt>
                <c:pt idx="170">
                  <c:v>842.69</c:v>
                </c:pt>
                <c:pt idx="171">
                  <c:v>847.28599999999994</c:v>
                </c:pt>
                <c:pt idx="172">
                  <c:v>849.9</c:v>
                </c:pt>
                <c:pt idx="173">
                  <c:v>850.68899999999996</c:v>
                </c:pt>
                <c:pt idx="174">
                  <c:v>849.9</c:v>
                </c:pt>
                <c:pt idx="175">
                  <c:v>848.56700000000001</c:v>
                </c:pt>
                <c:pt idx="176">
                  <c:v>850.53200000000004</c:v>
                </c:pt>
                <c:pt idx="177">
                  <c:v>848.94500000000005</c:v>
                </c:pt>
                <c:pt idx="178">
                  <c:v>850.70699999999999</c:v>
                </c:pt>
                <c:pt idx="179">
                  <c:v>854.06500000000005</c:v>
                </c:pt>
                <c:pt idx="180">
                  <c:v>857.02099999999996</c:v>
                </c:pt>
                <c:pt idx="181">
                  <c:v>855.54300000000001</c:v>
                </c:pt>
                <c:pt idx="182">
                  <c:v>853.68899999999996</c:v>
                </c:pt>
                <c:pt idx="183">
                  <c:v>854.26800000000003</c:v>
                </c:pt>
                <c:pt idx="184">
                  <c:v>854.97199999999998</c:v>
                </c:pt>
                <c:pt idx="185">
                  <c:v>854.88400000000001</c:v>
                </c:pt>
                <c:pt idx="186">
                  <c:v>853.82</c:v>
                </c:pt>
                <c:pt idx="187">
                  <c:v>852.43399999999997</c:v>
                </c:pt>
                <c:pt idx="188">
                  <c:v>854.70799999999997</c:v>
                </c:pt>
                <c:pt idx="189">
                  <c:v>858.07799999999997</c:v>
                </c:pt>
                <c:pt idx="190">
                  <c:v>856.51199999999994</c:v>
                </c:pt>
                <c:pt idx="191">
                  <c:v>857.79700000000003</c:v>
                </c:pt>
                <c:pt idx="192">
                  <c:v>855.41200000000003</c:v>
                </c:pt>
                <c:pt idx="193">
                  <c:v>855.06</c:v>
                </c:pt>
                <c:pt idx="194">
                  <c:v>851.59400000000005</c:v>
                </c:pt>
                <c:pt idx="195">
                  <c:v>859.75800000000004</c:v>
                </c:pt>
                <c:pt idx="196">
                  <c:v>864.31500000000005</c:v>
                </c:pt>
                <c:pt idx="197">
                  <c:v>863.61199999999997</c:v>
                </c:pt>
                <c:pt idx="198">
                  <c:v>860.51700000000005</c:v>
                </c:pt>
                <c:pt idx="199">
                  <c:v>858.94</c:v>
                </c:pt>
                <c:pt idx="200">
                  <c:v>859.75800000000004</c:v>
                </c:pt>
                <c:pt idx="201">
                  <c:v>861.00699999999995</c:v>
                </c:pt>
                <c:pt idx="202">
                  <c:v>860.73500000000001</c:v>
                </c:pt>
                <c:pt idx="203">
                  <c:v>863.67399999999998</c:v>
                </c:pt>
                <c:pt idx="204">
                  <c:v>862.39700000000005</c:v>
                </c:pt>
                <c:pt idx="205">
                  <c:v>862.86400000000003</c:v>
                </c:pt>
                <c:pt idx="206">
                  <c:v>864.30700000000002</c:v>
                </c:pt>
                <c:pt idx="207">
                  <c:v>867.08799999999997</c:v>
                </c:pt>
                <c:pt idx="208">
                  <c:v>869.43499999999995</c:v>
                </c:pt>
                <c:pt idx="209">
                  <c:v>874.81899999999996</c:v>
                </c:pt>
                <c:pt idx="210">
                  <c:v>876.48599999999999</c:v>
                </c:pt>
                <c:pt idx="211">
                  <c:v>880.32600000000002</c:v>
                </c:pt>
                <c:pt idx="212">
                  <c:v>884.79600000000005</c:v>
                </c:pt>
                <c:pt idx="213">
                  <c:v>893.27800000000002</c:v>
                </c:pt>
                <c:pt idx="214">
                  <c:v>892.23400000000004</c:v>
                </c:pt>
                <c:pt idx="215">
                  <c:v>889.50699999999995</c:v>
                </c:pt>
                <c:pt idx="216">
                  <c:v>888.029</c:v>
                </c:pt>
                <c:pt idx="217">
                  <c:v>886.28399999999999</c:v>
                </c:pt>
                <c:pt idx="218">
                  <c:v>888.90499999999997</c:v>
                </c:pt>
                <c:pt idx="219">
                  <c:v>890.76400000000001</c:v>
                </c:pt>
                <c:pt idx="220">
                  <c:v>889.94100000000003</c:v>
                </c:pt>
                <c:pt idx="221">
                  <c:v>889.67600000000004</c:v>
                </c:pt>
                <c:pt idx="222">
                  <c:v>890.25</c:v>
                </c:pt>
                <c:pt idx="223">
                  <c:v>890.66600000000005</c:v>
                </c:pt>
                <c:pt idx="224">
                  <c:v>893.57</c:v>
                </c:pt>
                <c:pt idx="225">
                  <c:v>893.07399999999996</c:v>
                </c:pt>
                <c:pt idx="226">
                  <c:v>889.97500000000002</c:v>
                </c:pt>
                <c:pt idx="227">
                  <c:v>890.59500000000003</c:v>
                </c:pt>
                <c:pt idx="228">
                  <c:v>889.36500000000001</c:v>
                </c:pt>
                <c:pt idx="229">
                  <c:v>888.78099999999995</c:v>
                </c:pt>
                <c:pt idx="230">
                  <c:v>891.05700000000002</c:v>
                </c:pt>
                <c:pt idx="231">
                  <c:v>890.37400000000002</c:v>
                </c:pt>
                <c:pt idx="232">
                  <c:v>892.375</c:v>
                </c:pt>
                <c:pt idx="233">
                  <c:v>895.96900000000005</c:v>
                </c:pt>
                <c:pt idx="234">
                  <c:v>901.23699999999997</c:v>
                </c:pt>
                <c:pt idx="235">
                  <c:v>899.31</c:v>
                </c:pt>
                <c:pt idx="236">
                  <c:v>905.00400000000002</c:v>
                </c:pt>
                <c:pt idx="237">
                  <c:v>908.93799999999999</c:v>
                </c:pt>
                <c:pt idx="238">
                  <c:v>912.39599999999996</c:v>
                </c:pt>
                <c:pt idx="239">
                  <c:v>914.38199999999995</c:v>
                </c:pt>
                <c:pt idx="240">
                  <c:v>919.07</c:v>
                </c:pt>
                <c:pt idx="241">
                  <c:v>927.37599999999998</c:v>
                </c:pt>
                <c:pt idx="242">
                  <c:v>925.17600000000004</c:v>
                </c:pt>
                <c:pt idx="243">
                  <c:v>925.274</c:v>
                </c:pt>
                <c:pt idx="244">
                  <c:v>925.077</c:v>
                </c:pt>
                <c:pt idx="245">
                  <c:v>921.75099999999998</c:v>
                </c:pt>
                <c:pt idx="246">
                  <c:v>924.755</c:v>
                </c:pt>
                <c:pt idx="247">
                  <c:v>918.125</c:v>
                </c:pt>
                <c:pt idx="248">
                  <c:v>923.66499999999996</c:v>
                </c:pt>
                <c:pt idx="249">
                  <c:v>924.59400000000005</c:v>
                </c:pt>
                <c:pt idx="250">
                  <c:v>919.21299999999997</c:v>
                </c:pt>
                <c:pt idx="251">
                  <c:v>914.86400000000003</c:v>
                </c:pt>
                <c:pt idx="252">
                  <c:v>918.14300000000003</c:v>
                </c:pt>
                <c:pt idx="253">
                  <c:v>914.38199999999995</c:v>
                </c:pt>
                <c:pt idx="254">
                  <c:v>916.52099999999996</c:v>
                </c:pt>
                <c:pt idx="255">
                  <c:v>917.53700000000003</c:v>
                </c:pt>
                <c:pt idx="256">
                  <c:v>919.98</c:v>
                </c:pt>
                <c:pt idx="257">
                  <c:v>917.32299999999998</c:v>
                </c:pt>
                <c:pt idx="258">
                  <c:v>918.69600000000003</c:v>
                </c:pt>
                <c:pt idx="259">
                  <c:v>849.87300000000005</c:v>
                </c:pt>
                <c:pt idx="260">
                  <c:v>559.68899999999996</c:v>
                </c:pt>
                <c:pt idx="261">
                  <c:v>464.85199999999998</c:v>
                </c:pt>
                <c:pt idx="262">
                  <c:v>348.74799999999999</c:v>
                </c:pt>
                <c:pt idx="263">
                  <c:v>251.89500000000001</c:v>
                </c:pt>
                <c:pt idx="264">
                  <c:v>167.94399999999999</c:v>
                </c:pt>
                <c:pt idx="265">
                  <c:v>102.48</c:v>
                </c:pt>
                <c:pt idx="266">
                  <c:v>78.451999999999998</c:v>
                </c:pt>
                <c:pt idx="267">
                  <c:v>69.375</c:v>
                </c:pt>
                <c:pt idx="268">
                  <c:v>70.778000000000006</c:v>
                </c:pt>
                <c:pt idx="269">
                  <c:v>60.088000000000001</c:v>
                </c:pt>
                <c:pt idx="270">
                  <c:v>70.316000000000003</c:v>
                </c:pt>
                <c:pt idx="271">
                  <c:v>71.462000000000003</c:v>
                </c:pt>
                <c:pt idx="272">
                  <c:v>72.197000000000003</c:v>
                </c:pt>
                <c:pt idx="273">
                  <c:v>70.436000000000007</c:v>
                </c:pt>
                <c:pt idx="274">
                  <c:v>68.126999999999995</c:v>
                </c:pt>
                <c:pt idx="275">
                  <c:v>70.025000000000006</c:v>
                </c:pt>
                <c:pt idx="276">
                  <c:v>72.727000000000004</c:v>
                </c:pt>
                <c:pt idx="277">
                  <c:v>73.153999999999996</c:v>
                </c:pt>
                <c:pt idx="278">
                  <c:v>72.623999999999995</c:v>
                </c:pt>
                <c:pt idx="279">
                  <c:v>71.683999999999997</c:v>
                </c:pt>
                <c:pt idx="280">
                  <c:v>72.06</c:v>
                </c:pt>
                <c:pt idx="281">
                  <c:v>72.221999999999994</c:v>
                </c:pt>
                <c:pt idx="282">
                  <c:v>72.376000000000005</c:v>
                </c:pt>
                <c:pt idx="283">
                  <c:v>72.53</c:v>
                </c:pt>
                <c:pt idx="284">
                  <c:v>71.521000000000001</c:v>
                </c:pt>
                <c:pt idx="285">
                  <c:v>71.623000000000005</c:v>
                </c:pt>
                <c:pt idx="286">
                  <c:v>71.572000000000003</c:v>
                </c:pt>
                <c:pt idx="287">
                  <c:v>71.281000000000006</c:v>
                </c:pt>
                <c:pt idx="288">
                  <c:v>69.989000000000004</c:v>
                </c:pt>
                <c:pt idx="289">
                  <c:v>70.501999999999995</c:v>
                </c:pt>
                <c:pt idx="290">
                  <c:v>70.349000000000004</c:v>
                </c:pt>
                <c:pt idx="291">
                  <c:v>68.998000000000005</c:v>
                </c:pt>
                <c:pt idx="292">
                  <c:v>68.543000000000006</c:v>
                </c:pt>
                <c:pt idx="293">
                  <c:v>68.361999999999995</c:v>
                </c:pt>
                <c:pt idx="294">
                  <c:v>67.575999999999993</c:v>
                </c:pt>
                <c:pt idx="295">
                  <c:v>68.516000000000005</c:v>
                </c:pt>
                <c:pt idx="296">
                  <c:v>68.072000000000003</c:v>
                </c:pt>
                <c:pt idx="297">
                  <c:v>67.900999999999996</c:v>
                </c:pt>
                <c:pt idx="298">
                  <c:v>67.275999999999996</c:v>
                </c:pt>
                <c:pt idx="299">
                  <c:v>66.564999999999998</c:v>
                </c:pt>
                <c:pt idx="300">
                  <c:v>66.018000000000001</c:v>
                </c:pt>
                <c:pt idx="301">
                  <c:v>65.590999999999994</c:v>
                </c:pt>
                <c:pt idx="302">
                  <c:v>64.762</c:v>
                </c:pt>
                <c:pt idx="303">
                  <c:v>65.555999999999997</c:v>
                </c:pt>
                <c:pt idx="304">
                  <c:v>66.138000000000005</c:v>
                </c:pt>
                <c:pt idx="305">
                  <c:v>64.367000000000004</c:v>
                </c:pt>
                <c:pt idx="306">
                  <c:v>65.188000000000002</c:v>
                </c:pt>
                <c:pt idx="307">
                  <c:v>64.349999999999994</c:v>
                </c:pt>
                <c:pt idx="308">
                  <c:v>62.606000000000002</c:v>
                </c:pt>
                <c:pt idx="309">
                  <c:v>62.82</c:v>
                </c:pt>
                <c:pt idx="310">
                  <c:v>62.341999999999999</c:v>
                </c:pt>
                <c:pt idx="311">
                  <c:v>62.948</c:v>
                </c:pt>
                <c:pt idx="312">
                  <c:v>60.963999999999999</c:v>
                </c:pt>
                <c:pt idx="313">
                  <c:v>60.468000000000004</c:v>
                </c:pt>
                <c:pt idx="314">
                  <c:v>60.828000000000003</c:v>
                </c:pt>
                <c:pt idx="315">
                  <c:v>60.09</c:v>
                </c:pt>
                <c:pt idx="316">
                  <c:v>60.037999999999997</c:v>
                </c:pt>
                <c:pt idx="317">
                  <c:v>59.917999999999999</c:v>
                </c:pt>
                <c:pt idx="318">
                  <c:v>59.728999999999999</c:v>
                </c:pt>
                <c:pt idx="319">
                  <c:v>59.823</c:v>
                </c:pt>
                <c:pt idx="320">
                  <c:v>59.084000000000003</c:v>
                </c:pt>
                <c:pt idx="321">
                  <c:v>55.371000000000002</c:v>
                </c:pt>
                <c:pt idx="322">
                  <c:v>55.75</c:v>
                </c:pt>
                <c:pt idx="323">
                  <c:v>51.616999999999997</c:v>
                </c:pt>
                <c:pt idx="324">
                  <c:v>51.427999999999997</c:v>
                </c:pt>
                <c:pt idx="325">
                  <c:v>50.301000000000002</c:v>
                </c:pt>
                <c:pt idx="326">
                  <c:v>47.878</c:v>
                </c:pt>
                <c:pt idx="327">
                  <c:v>46.838000000000001</c:v>
                </c:pt>
                <c:pt idx="328">
                  <c:v>46.942</c:v>
                </c:pt>
                <c:pt idx="329">
                  <c:v>46.524999999999999</c:v>
                </c:pt>
                <c:pt idx="330">
                  <c:v>45.674999999999997</c:v>
                </c:pt>
                <c:pt idx="331">
                  <c:v>46.161000000000001</c:v>
                </c:pt>
                <c:pt idx="332">
                  <c:v>47.911999999999999</c:v>
                </c:pt>
                <c:pt idx="333">
                  <c:v>42.189</c:v>
                </c:pt>
                <c:pt idx="334">
                  <c:v>33.146999999999998</c:v>
                </c:pt>
                <c:pt idx="335">
                  <c:v>30.076000000000001</c:v>
                </c:pt>
                <c:pt idx="336">
                  <c:v>28.934999999999999</c:v>
                </c:pt>
                <c:pt idx="337">
                  <c:v>29.076000000000001</c:v>
                </c:pt>
                <c:pt idx="338">
                  <c:v>28.443999999999999</c:v>
                </c:pt>
                <c:pt idx="339">
                  <c:v>28.004999999999999</c:v>
                </c:pt>
                <c:pt idx="340">
                  <c:v>27.233000000000001</c:v>
                </c:pt>
                <c:pt idx="341">
                  <c:v>26.9</c:v>
                </c:pt>
                <c:pt idx="342">
                  <c:v>26.864999999999998</c:v>
                </c:pt>
                <c:pt idx="343">
                  <c:v>26.408000000000001</c:v>
                </c:pt>
                <c:pt idx="344">
                  <c:v>26.338000000000001</c:v>
                </c:pt>
                <c:pt idx="345">
                  <c:v>25.952000000000002</c:v>
                </c:pt>
                <c:pt idx="346">
                  <c:v>26.04</c:v>
                </c:pt>
                <c:pt idx="347">
                  <c:v>26.233000000000001</c:v>
                </c:pt>
                <c:pt idx="348">
                  <c:v>26.303000000000001</c:v>
                </c:pt>
                <c:pt idx="349">
                  <c:v>27.093</c:v>
                </c:pt>
                <c:pt idx="350">
                  <c:v>27.18</c:v>
                </c:pt>
                <c:pt idx="351">
                  <c:v>26.619</c:v>
                </c:pt>
                <c:pt idx="352">
                  <c:v>26.25</c:v>
                </c:pt>
                <c:pt idx="353">
                  <c:v>26.163</c:v>
                </c:pt>
                <c:pt idx="354">
                  <c:v>25.917000000000002</c:v>
                </c:pt>
                <c:pt idx="355">
                  <c:v>26.021999999999998</c:v>
                </c:pt>
                <c:pt idx="356">
                  <c:v>26.074999999999999</c:v>
                </c:pt>
                <c:pt idx="357">
                  <c:v>26.012</c:v>
                </c:pt>
                <c:pt idx="358">
                  <c:v>26.204999999999998</c:v>
                </c:pt>
                <c:pt idx="359">
                  <c:v>25.870999999999999</c:v>
                </c:pt>
                <c:pt idx="360">
                  <c:v>25.713000000000001</c:v>
                </c:pt>
                <c:pt idx="361">
                  <c:v>25.696000000000002</c:v>
                </c:pt>
                <c:pt idx="362">
                  <c:v>25.721</c:v>
                </c:pt>
                <c:pt idx="363">
                  <c:v>26.265000000000001</c:v>
                </c:pt>
                <c:pt idx="364">
                  <c:v>26.012</c:v>
                </c:pt>
                <c:pt idx="365">
                  <c:v>25.792000000000002</c:v>
                </c:pt>
                <c:pt idx="366">
                  <c:v>25.686</c:v>
                </c:pt>
                <c:pt idx="367">
                  <c:v>25.696000000000002</c:v>
                </c:pt>
                <c:pt idx="368">
                  <c:v>25.686</c:v>
                </c:pt>
                <c:pt idx="369">
                  <c:v>25.396000000000001</c:v>
                </c:pt>
                <c:pt idx="370">
                  <c:v>25.22</c:v>
                </c:pt>
                <c:pt idx="371">
                  <c:v>25.23</c:v>
                </c:pt>
                <c:pt idx="372">
                  <c:v>24.93</c:v>
                </c:pt>
                <c:pt idx="373">
                  <c:v>24.876999999999999</c:v>
                </c:pt>
                <c:pt idx="374">
                  <c:v>24.736999999999998</c:v>
                </c:pt>
                <c:pt idx="375">
                  <c:v>24.658999999999999</c:v>
                </c:pt>
                <c:pt idx="376">
                  <c:v>24.747</c:v>
                </c:pt>
                <c:pt idx="377">
                  <c:v>24.895</c:v>
                </c:pt>
                <c:pt idx="378">
                  <c:v>24.913</c:v>
                </c:pt>
                <c:pt idx="379">
                  <c:v>24.913</c:v>
                </c:pt>
                <c:pt idx="380">
                  <c:v>25.042999999999999</c:v>
                </c:pt>
                <c:pt idx="381">
                  <c:v>24.885000000000002</c:v>
                </c:pt>
                <c:pt idx="382">
                  <c:v>24.751999999999999</c:v>
                </c:pt>
                <c:pt idx="383">
                  <c:v>24.605</c:v>
                </c:pt>
                <c:pt idx="384">
                  <c:v>24.614000000000001</c:v>
                </c:pt>
                <c:pt idx="385">
                  <c:v>24.649000000000001</c:v>
                </c:pt>
                <c:pt idx="386">
                  <c:v>24.439</c:v>
                </c:pt>
                <c:pt idx="387">
                  <c:v>24.388000000000002</c:v>
                </c:pt>
                <c:pt idx="388">
                  <c:v>24.361000000000001</c:v>
                </c:pt>
                <c:pt idx="389">
                  <c:v>24.184000000000001</c:v>
                </c:pt>
                <c:pt idx="390">
                  <c:v>24.306000000000001</c:v>
                </c:pt>
                <c:pt idx="391">
                  <c:v>24.376999999999999</c:v>
                </c:pt>
                <c:pt idx="392">
                  <c:v>24.471</c:v>
                </c:pt>
                <c:pt idx="393">
                  <c:v>24.478999999999999</c:v>
                </c:pt>
                <c:pt idx="394">
                  <c:v>24.471</c:v>
                </c:pt>
                <c:pt idx="395">
                  <c:v>24.513999999999999</c:v>
                </c:pt>
                <c:pt idx="396">
                  <c:v>24.478999999999999</c:v>
                </c:pt>
                <c:pt idx="397">
                  <c:v>24.341000000000001</c:v>
                </c:pt>
                <c:pt idx="398">
                  <c:v>24.533999999999999</c:v>
                </c:pt>
                <c:pt idx="399">
                  <c:v>24.577000000000002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D94-4C7C-BCC9-915412477D6D}"/>
            </c:ext>
          </c:extLst>
        </c:ser>
        <c:ser>
          <c:idx val="8"/>
          <c:order val="8"/>
          <c:tx>
            <c:strRef>
              <c:f>Test!$J$26:$L$26</c:f>
              <c:strCache>
                <c:ptCount val="1"/>
                <c:pt idx="0">
                  <c:v>th5i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Meas!$W$2:$W$7001</c:f>
              <c:numCache>
                <c:formatCode>General</c:formatCode>
                <c:ptCount val="7000"/>
                <c:pt idx="0">
                  <c:v>21.959</c:v>
                </c:pt>
                <c:pt idx="1">
                  <c:v>22.029</c:v>
                </c:pt>
                <c:pt idx="2">
                  <c:v>21.975999999999999</c:v>
                </c:pt>
                <c:pt idx="3">
                  <c:v>21.959</c:v>
                </c:pt>
                <c:pt idx="4">
                  <c:v>21.975999999999999</c:v>
                </c:pt>
                <c:pt idx="5">
                  <c:v>21.994</c:v>
                </c:pt>
                <c:pt idx="6">
                  <c:v>21.959</c:v>
                </c:pt>
                <c:pt idx="7">
                  <c:v>21.975999999999999</c:v>
                </c:pt>
                <c:pt idx="8">
                  <c:v>22.029</c:v>
                </c:pt>
                <c:pt idx="9">
                  <c:v>21.994</c:v>
                </c:pt>
                <c:pt idx="10">
                  <c:v>21.933</c:v>
                </c:pt>
                <c:pt idx="11">
                  <c:v>21.968</c:v>
                </c:pt>
                <c:pt idx="12">
                  <c:v>21.888000000000002</c:v>
                </c:pt>
                <c:pt idx="13">
                  <c:v>22.012</c:v>
                </c:pt>
                <c:pt idx="14">
                  <c:v>21.975999999999999</c:v>
                </c:pt>
                <c:pt idx="15">
                  <c:v>21.968</c:v>
                </c:pt>
                <c:pt idx="16">
                  <c:v>21.968</c:v>
                </c:pt>
                <c:pt idx="17">
                  <c:v>22.004000000000001</c:v>
                </c:pt>
                <c:pt idx="18">
                  <c:v>21.940999999999999</c:v>
                </c:pt>
                <c:pt idx="19">
                  <c:v>21.975999999999999</c:v>
                </c:pt>
                <c:pt idx="20">
                  <c:v>21.986000000000001</c:v>
                </c:pt>
                <c:pt idx="21">
                  <c:v>21.968</c:v>
                </c:pt>
                <c:pt idx="22">
                  <c:v>21.986000000000001</c:v>
                </c:pt>
                <c:pt idx="23">
                  <c:v>21.95</c:v>
                </c:pt>
                <c:pt idx="24">
                  <c:v>21.986000000000001</c:v>
                </c:pt>
                <c:pt idx="25">
                  <c:v>22.021000000000001</c:v>
                </c:pt>
                <c:pt idx="26">
                  <c:v>21.978000000000002</c:v>
                </c:pt>
                <c:pt idx="27">
                  <c:v>21.998000000000001</c:v>
                </c:pt>
                <c:pt idx="28">
                  <c:v>21.98</c:v>
                </c:pt>
                <c:pt idx="29">
                  <c:v>21.98</c:v>
                </c:pt>
                <c:pt idx="30">
                  <c:v>21.998000000000001</c:v>
                </c:pt>
                <c:pt idx="31">
                  <c:v>21.945</c:v>
                </c:pt>
                <c:pt idx="32">
                  <c:v>21.954999999999998</c:v>
                </c:pt>
                <c:pt idx="33">
                  <c:v>21.972000000000001</c:v>
                </c:pt>
                <c:pt idx="34">
                  <c:v>21.998000000000001</c:v>
                </c:pt>
                <c:pt idx="35">
                  <c:v>22.042000000000002</c:v>
                </c:pt>
                <c:pt idx="36">
                  <c:v>21.972000000000001</c:v>
                </c:pt>
                <c:pt idx="37">
                  <c:v>22</c:v>
                </c:pt>
                <c:pt idx="38">
                  <c:v>21.768999999999998</c:v>
                </c:pt>
                <c:pt idx="39">
                  <c:v>21.893000000000001</c:v>
                </c:pt>
                <c:pt idx="40">
                  <c:v>22.204000000000001</c:v>
                </c:pt>
                <c:pt idx="41">
                  <c:v>22.422000000000001</c:v>
                </c:pt>
                <c:pt idx="42">
                  <c:v>22.414000000000001</c:v>
                </c:pt>
                <c:pt idx="43">
                  <c:v>22.396999999999998</c:v>
                </c:pt>
                <c:pt idx="44">
                  <c:v>22.466999999999999</c:v>
                </c:pt>
                <c:pt idx="45">
                  <c:v>22.161000000000001</c:v>
                </c:pt>
                <c:pt idx="46">
                  <c:v>22.178999999999998</c:v>
                </c:pt>
                <c:pt idx="47">
                  <c:v>22.652999999999999</c:v>
                </c:pt>
                <c:pt idx="48">
                  <c:v>24.161999999999999</c:v>
                </c:pt>
                <c:pt idx="49">
                  <c:v>28.567</c:v>
                </c:pt>
                <c:pt idx="50">
                  <c:v>34.779000000000003</c:v>
                </c:pt>
                <c:pt idx="51">
                  <c:v>42.935000000000002</c:v>
                </c:pt>
                <c:pt idx="52">
                  <c:v>56.281999999999996</c:v>
                </c:pt>
                <c:pt idx="53">
                  <c:v>85.296999999999997</c:v>
                </c:pt>
                <c:pt idx="54">
                  <c:v>123.744</c:v>
                </c:pt>
                <c:pt idx="55">
                  <c:v>161.15799999999999</c:v>
                </c:pt>
                <c:pt idx="56">
                  <c:v>199.602</c:v>
                </c:pt>
                <c:pt idx="57">
                  <c:v>219.416</c:v>
                </c:pt>
                <c:pt idx="58">
                  <c:v>230.78800000000001</c:v>
                </c:pt>
                <c:pt idx="59">
                  <c:v>245.64099999999999</c:v>
                </c:pt>
                <c:pt idx="60">
                  <c:v>252.97300000000001</c:v>
                </c:pt>
                <c:pt idx="61">
                  <c:v>249.68299999999999</c:v>
                </c:pt>
                <c:pt idx="62">
                  <c:v>238.364</c:v>
                </c:pt>
                <c:pt idx="63">
                  <c:v>229.77799999999999</c:v>
                </c:pt>
                <c:pt idx="64">
                  <c:v>240.07</c:v>
                </c:pt>
                <c:pt idx="65">
                  <c:v>246.88300000000001</c:v>
                </c:pt>
                <c:pt idx="66">
                  <c:v>257.52199999999999</c:v>
                </c:pt>
                <c:pt idx="67">
                  <c:v>258.18299999999999</c:v>
                </c:pt>
                <c:pt idx="68">
                  <c:v>252.536</c:v>
                </c:pt>
                <c:pt idx="69">
                  <c:v>251.81800000000001</c:v>
                </c:pt>
                <c:pt idx="70">
                  <c:v>254.511</c:v>
                </c:pt>
                <c:pt idx="71">
                  <c:v>255.833</c:v>
                </c:pt>
                <c:pt idx="72">
                  <c:v>259.20999999999998</c:v>
                </c:pt>
                <c:pt idx="73">
                  <c:v>256.791</c:v>
                </c:pt>
                <c:pt idx="74">
                  <c:v>260.68900000000002</c:v>
                </c:pt>
                <c:pt idx="75">
                  <c:v>260.37599999999998</c:v>
                </c:pt>
                <c:pt idx="76">
                  <c:v>262.36</c:v>
                </c:pt>
                <c:pt idx="77">
                  <c:v>263.596</c:v>
                </c:pt>
                <c:pt idx="78">
                  <c:v>265.59699999999998</c:v>
                </c:pt>
                <c:pt idx="79">
                  <c:v>284.26</c:v>
                </c:pt>
                <c:pt idx="80">
                  <c:v>302.92200000000003</c:v>
                </c:pt>
                <c:pt idx="81">
                  <c:v>315.577</c:v>
                </c:pt>
                <c:pt idx="82">
                  <c:v>318.51400000000001</c:v>
                </c:pt>
                <c:pt idx="83">
                  <c:v>314.08199999999999</c:v>
                </c:pt>
                <c:pt idx="84">
                  <c:v>317.79000000000002</c:v>
                </c:pt>
                <c:pt idx="85">
                  <c:v>309.86900000000003</c:v>
                </c:pt>
                <c:pt idx="86">
                  <c:v>313.75700000000001</c:v>
                </c:pt>
                <c:pt idx="87">
                  <c:v>323.41399999999999</c:v>
                </c:pt>
                <c:pt idx="88">
                  <c:v>332.721</c:v>
                </c:pt>
                <c:pt idx="89">
                  <c:v>339.92099999999999</c:v>
                </c:pt>
                <c:pt idx="90">
                  <c:v>349.87</c:v>
                </c:pt>
                <c:pt idx="91">
                  <c:v>357.50099999999998</c:v>
                </c:pt>
                <c:pt idx="92">
                  <c:v>367.73099999999999</c:v>
                </c:pt>
                <c:pt idx="93">
                  <c:v>378.399</c:v>
                </c:pt>
                <c:pt idx="94">
                  <c:v>385.80200000000002</c:v>
                </c:pt>
                <c:pt idx="95">
                  <c:v>402.447</c:v>
                </c:pt>
                <c:pt idx="96">
                  <c:v>416.82900000000001</c:v>
                </c:pt>
                <c:pt idx="97">
                  <c:v>427.45600000000002</c:v>
                </c:pt>
                <c:pt idx="98">
                  <c:v>434.42700000000002</c:v>
                </c:pt>
                <c:pt idx="99">
                  <c:v>443.83</c:v>
                </c:pt>
                <c:pt idx="100">
                  <c:v>461.53300000000002</c:v>
                </c:pt>
                <c:pt idx="101">
                  <c:v>488.61599999999999</c:v>
                </c:pt>
                <c:pt idx="102">
                  <c:v>513.02200000000005</c:v>
                </c:pt>
                <c:pt idx="103">
                  <c:v>527.17499999999995</c:v>
                </c:pt>
                <c:pt idx="104">
                  <c:v>541.28200000000004</c:v>
                </c:pt>
                <c:pt idx="105">
                  <c:v>558.26</c:v>
                </c:pt>
                <c:pt idx="106">
                  <c:v>572.36599999999999</c:v>
                </c:pt>
                <c:pt idx="107">
                  <c:v>583.59</c:v>
                </c:pt>
                <c:pt idx="108">
                  <c:v>591.68899999999996</c:v>
                </c:pt>
                <c:pt idx="109">
                  <c:v>597.67899999999997</c:v>
                </c:pt>
                <c:pt idx="110">
                  <c:v>604.89300000000003</c:v>
                </c:pt>
                <c:pt idx="111">
                  <c:v>606.71699999999998</c:v>
                </c:pt>
                <c:pt idx="112">
                  <c:v>608.46600000000001</c:v>
                </c:pt>
                <c:pt idx="113">
                  <c:v>613.67600000000004</c:v>
                </c:pt>
                <c:pt idx="114">
                  <c:v>617.52099999999996</c:v>
                </c:pt>
                <c:pt idx="115">
                  <c:v>623.65300000000002</c:v>
                </c:pt>
                <c:pt idx="116">
                  <c:v>631.85299999999995</c:v>
                </c:pt>
                <c:pt idx="117">
                  <c:v>637.40800000000002</c:v>
                </c:pt>
                <c:pt idx="118">
                  <c:v>640.78300000000002</c:v>
                </c:pt>
                <c:pt idx="119">
                  <c:v>645.44000000000005</c:v>
                </c:pt>
                <c:pt idx="120">
                  <c:v>648.51599999999996</c:v>
                </c:pt>
                <c:pt idx="121">
                  <c:v>647.995</c:v>
                </c:pt>
                <c:pt idx="122">
                  <c:v>644.86800000000005</c:v>
                </c:pt>
                <c:pt idx="123">
                  <c:v>652.755</c:v>
                </c:pt>
                <c:pt idx="124">
                  <c:v>658.55</c:v>
                </c:pt>
                <c:pt idx="125">
                  <c:v>670.202</c:v>
                </c:pt>
                <c:pt idx="126">
                  <c:v>682.65599999999995</c:v>
                </c:pt>
                <c:pt idx="127">
                  <c:v>691.01800000000003</c:v>
                </c:pt>
                <c:pt idx="128">
                  <c:v>698.25900000000001</c:v>
                </c:pt>
                <c:pt idx="129">
                  <c:v>705.255</c:v>
                </c:pt>
                <c:pt idx="130">
                  <c:v>703.28300000000002</c:v>
                </c:pt>
                <c:pt idx="131">
                  <c:v>702.70500000000004</c:v>
                </c:pt>
                <c:pt idx="132">
                  <c:v>702.55200000000002</c:v>
                </c:pt>
                <c:pt idx="133">
                  <c:v>707.80399999999997</c:v>
                </c:pt>
                <c:pt idx="134">
                  <c:v>715.28700000000003</c:v>
                </c:pt>
                <c:pt idx="135">
                  <c:v>722.95699999999999</c:v>
                </c:pt>
                <c:pt idx="136">
                  <c:v>733.71199999999999</c:v>
                </c:pt>
                <c:pt idx="137">
                  <c:v>743.85799999999995</c:v>
                </c:pt>
                <c:pt idx="138">
                  <c:v>751.67200000000003</c:v>
                </c:pt>
                <c:pt idx="139">
                  <c:v>757.04899999999998</c:v>
                </c:pt>
                <c:pt idx="140">
                  <c:v>763.04499999999996</c:v>
                </c:pt>
                <c:pt idx="141">
                  <c:v>765.98800000000006</c:v>
                </c:pt>
                <c:pt idx="142">
                  <c:v>773.55200000000002</c:v>
                </c:pt>
                <c:pt idx="143">
                  <c:v>778.65700000000004</c:v>
                </c:pt>
                <c:pt idx="144">
                  <c:v>784.49699999999996</c:v>
                </c:pt>
                <c:pt idx="145">
                  <c:v>787.48699999999997</c:v>
                </c:pt>
                <c:pt idx="146">
                  <c:v>787.72900000000004</c:v>
                </c:pt>
                <c:pt idx="147">
                  <c:v>787.83299999999997</c:v>
                </c:pt>
                <c:pt idx="148">
                  <c:v>791.93399999999997</c:v>
                </c:pt>
                <c:pt idx="149">
                  <c:v>796.24900000000002</c:v>
                </c:pt>
                <c:pt idx="150">
                  <c:v>802.29700000000003</c:v>
                </c:pt>
                <c:pt idx="151">
                  <c:v>802.45299999999997</c:v>
                </c:pt>
                <c:pt idx="152">
                  <c:v>804.57299999999998</c:v>
                </c:pt>
                <c:pt idx="153">
                  <c:v>809.28300000000002</c:v>
                </c:pt>
                <c:pt idx="154">
                  <c:v>815.50599999999997</c:v>
                </c:pt>
                <c:pt idx="155">
                  <c:v>816.67399999999998</c:v>
                </c:pt>
                <c:pt idx="156">
                  <c:v>818.55700000000002</c:v>
                </c:pt>
                <c:pt idx="157">
                  <c:v>825.77499999999998</c:v>
                </c:pt>
                <c:pt idx="158">
                  <c:v>831.39800000000002</c:v>
                </c:pt>
                <c:pt idx="159">
                  <c:v>836.75800000000004</c:v>
                </c:pt>
                <c:pt idx="160">
                  <c:v>841.56700000000001</c:v>
                </c:pt>
                <c:pt idx="161">
                  <c:v>841.34</c:v>
                </c:pt>
                <c:pt idx="162">
                  <c:v>842.18899999999996</c:v>
                </c:pt>
                <c:pt idx="163">
                  <c:v>845.17200000000003</c:v>
                </c:pt>
                <c:pt idx="164">
                  <c:v>852.22400000000005</c:v>
                </c:pt>
                <c:pt idx="165">
                  <c:v>855.05</c:v>
                </c:pt>
                <c:pt idx="166">
                  <c:v>861.50800000000004</c:v>
                </c:pt>
                <c:pt idx="167">
                  <c:v>868.84299999999996</c:v>
                </c:pt>
                <c:pt idx="168">
                  <c:v>874.024</c:v>
                </c:pt>
                <c:pt idx="169">
                  <c:v>881.38800000000003</c:v>
                </c:pt>
                <c:pt idx="170">
                  <c:v>881.59100000000001</c:v>
                </c:pt>
                <c:pt idx="171">
                  <c:v>881.18399999999997</c:v>
                </c:pt>
                <c:pt idx="172">
                  <c:v>883.85799999999995</c:v>
                </c:pt>
                <c:pt idx="173">
                  <c:v>886.69100000000003</c:v>
                </c:pt>
                <c:pt idx="174">
                  <c:v>886.30200000000002</c:v>
                </c:pt>
                <c:pt idx="175">
                  <c:v>886.62</c:v>
                </c:pt>
                <c:pt idx="176">
                  <c:v>886.07100000000003</c:v>
                </c:pt>
                <c:pt idx="177">
                  <c:v>880.91</c:v>
                </c:pt>
                <c:pt idx="178">
                  <c:v>878.745</c:v>
                </c:pt>
                <c:pt idx="179">
                  <c:v>879.601</c:v>
                </c:pt>
                <c:pt idx="180">
                  <c:v>882.077</c:v>
                </c:pt>
                <c:pt idx="181">
                  <c:v>880.41300000000001</c:v>
                </c:pt>
                <c:pt idx="182">
                  <c:v>876.34500000000003</c:v>
                </c:pt>
                <c:pt idx="183">
                  <c:v>877.15700000000004</c:v>
                </c:pt>
                <c:pt idx="184">
                  <c:v>879.27499999999998</c:v>
                </c:pt>
                <c:pt idx="185">
                  <c:v>882.35299999999995</c:v>
                </c:pt>
                <c:pt idx="186">
                  <c:v>884.39700000000005</c:v>
                </c:pt>
                <c:pt idx="187">
                  <c:v>886.89400000000001</c:v>
                </c:pt>
                <c:pt idx="188">
                  <c:v>890.37400000000002</c:v>
                </c:pt>
                <c:pt idx="189">
                  <c:v>894.37099999999998</c:v>
                </c:pt>
                <c:pt idx="190">
                  <c:v>894.76199999999994</c:v>
                </c:pt>
                <c:pt idx="191">
                  <c:v>895.73900000000003</c:v>
                </c:pt>
                <c:pt idx="192">
                  <c:v>896.6</c:v>
                </c:pt>
                <c:pt idx="193">
                  <c:v>898.16399999999999</c:v>
                </c:pt>
                <c:pt idx="194">
                  <c:v>901.40700000000004</c:v>
                </c:pt>
                <c:pt idx="195">
                  <c:v>912.64499999999998</c:v>
                </c:pt>
                <c:pt idx="196">
                  <c:v>917.79700000000003</c:v>
                </c:pt>
                <c:pt idx="197">
                  <c:v>921.47500000000002</c:v>
                </c:pt>
                <c:pt idx="198">
                  <c:v>922.10299999999995</c:v>
                </c:pt>
                <c:pt idx="199">
                  <c:v>922.50400000000002</c:v>
                </c:pt>
                <c:pt idx="200">
                  <c:v>926.51800000000003</c:v>
                </c:pt>
                <c:pt idx="201">
                  <c:v>926.03499999999997</c:v>
                </c:pt>
                <c:pt idx="202">
                  <c:v>924.29200000000003</c:v>
                </c:pt>
                <c:pt idx="203">
                  <c:v>924.346</c:v>
                </c:pt>
                <c:pt idx="204">
                  <c:v>923.46</c:v>
                </c:pt>
                <c:pt idx="205">
                  <c:v>924.79300000000001</c:v>
                </c:pt>
                <c:pt idx="206">
                  <c:v>927.29700000000003</c:v>
                </c:pt>
                <c:pt idx="207">
                  <c:v>927.279</c:v>
                </c:pt>
                <c:pt idx="208">
                  <c:v>926.52800000000002</c:v>
                </c:pt>
                <c:pt idx="209">
                  <c:v>928.70899999999995</c:v>
                </c:pt>
                <c:pt idx="210">
                  <c:v>926.08900000000006</c:v>
                </c:pt>
                <c:pt idx="211">
                  <c:v>928.06600000000003</c:v>
                </c:pt>
                <c:pt idx="212">
                  <c:v>928.64599999999996</c:v>
                </c:pt>
                <c:pt idx="213">
                  <c:v>932.59799999999996</c:v>
                </c:pt>
                <c:pt idx="214">
                  <c:v>932.58</c:v>
                </c:pt>
                <c:pt idx="215">
                  <c:v>932.56299999999999</c:v>
                </c:pt>
                <c:pt idx="216">
                  <c:v>933.88099999999997</c:v>
                </c:pt>
                <c:pt idx="217">
                  <c:v>931.25699999999995</c:v>
                </c:pt>
                <c:pt idx="218">
                  <c:v>933.11800000000005</c:v>
                </c:pt>
                <c:pt idx="219">
                  <c:v>934.96600000000001</c:v>
                </c:pt>
                <c:pt idx="220">
                  <c:v>933.34299999999996</c:v>
                </c:pt>
                <c:pt idx="221">
                  <c:v>931.19500000000005</c:v>
                </c:pt>
                <c:pt idx="222">
                  <c:v>933.11800000000005</c:v>
                </c:pt>
                <c:pt idx="223">
                  <c:v>935.31500000000005</c:v>
                </c:pt>
                <c:pt idx="224">
                  <c:v>943.21</c:v>
                </c:pt>
                <c:pt idx="225">
                  <c:v>945.45299999999997</c:v>
                </c:pt>
                <c:pt idx="226">
                  <c:v>947.88199999999995</c:v>
                </c:pt>
                <c:pt idx="227">
                  <c:v>948.44</c:v>
                </c:pt>
                <c:pt idx="228">
                  <c:v>945.42700000000002</c:v>
                </c:pt>
                <c:pt idx="229">
                  <c:v>948.18</c:v>
                </c:pt>
                <c:pt idx="230">
                  <c:v>952.88900000000001</c:v>
                </c:pt>
                <c:pt idx="231">
                  <c:v>954.28399999999999</c:v>
                </c:pt>
                <c:pt idx="232">
                  <c:v>951.40300000000002</c:v>
                </c:pt>
                <c:pt idx="233">
                  <c:v>950.94299999999998</c:v>
                </c:pt>
                <c:pt idx="234">
                  <c:v>950.17899999999997</c:v>
                </c:pt>
                <c:pt idx="235">
                  <c:v>946.31700000000001</c:v>
                </c:pt>
                <c:pt idx="236">
                  <c:v>956.22900000000004</c:v>
                </c:pt>
                <c:pt idx="237">
                  <c:v>960.77099999999996</c:v>
                </c:pt>
                <c:pt idx="238">
                  <c:v>963.37300000000005</c:v>
                </c:pt>
                <c:pt idx="239">
                  <c:v>964.77300000000002</c:v>
                </c:pt>
                <c:pt idx="240">
                  <c:v>962.67700000000002</c:v>
                </c:pt>
                <c:pt idx="241">
                  <c:v>962.01800000000003</c:v>
                </c:pt>
                <c:pt idx="242">
                  <c:v>950.62900000000002</c:v>
                </c:pt>
                <c:pt idx="243">
                  <c:v>948.09799999999996</c:v>
                </c:pt>
                <c:pt idx="244">
                  <c:v>942.67200000000003</c:v>
                </c:pt>
                <c:pt idx="245">
                  <c:v>938.63499999999999</c:v>
                </c:pt>
                <c:pt idx="246">
                  <c:v>936.60699999999997</c:v>
                </c:pt>
                <c:pt idx="247">
                  <c:v>934.16700000000003</c:v>
                </c:pt>
                <c:pt idx="248">
                  <c:v>933.77200000000005</c:v>
                </c:pt>
                <c:pt idx="249">
                  <c:v>928.851</c:v>
                </c:pt>
                <c:pt idx="250">
                  <c:v>922.39499999999998</c:v>
                </c:pt>
                <c:pt idx="251">
                  <c:v>916.86</c:v>
                </c:pt>
                <c:pt idx="252">
                  <c:v>915.34500000000003</c:v>
                </c:pt>
                <c:pt idx="253">
                  <c:v>902.16899999999998</c:v>
                </c:pt>
                <c:pt idx="254">
                  <c:v>904.31899999999996</c:v>
                </c:pt>
                <c:pt idx="255">
                  <c:v>901.90300000000002</c:v>
                </c:pt>
                <c:pt idx="256">
                  <c:v>896.94600000000003</c:v>
                </c:pt>
                <c:pt idx="257">
                  <c:v>895.41800000000001</c:v>
                </c:pt>
                <c:pt idx="258">
                  <c:v>899.202</c:v>
                </c:pt>
                <c:pt idx="259">
                  <c:v>819.30700000000002</c:v>
                </c:pt>
                <c:pt idx="260">
                  <c:v>624.12199999999996</c:v>
                </c:pt>
                <c:pt idx="261">
                  <c:v>505.67899999999997</c:v>
                </c:pt>
                <c:pt idx="262">
                  <c:v>429.63299999999998</c:v>
                </c:pt>
                <c:pt idx="263">
                  <c:v>391.596</c:v>
                </c:pt>
                <c:pt idx="264">
                  <c:v>301.66000000000003</c:v>
                </c:pt>
                <c:pt idx="265">
                  <c:v>240.429</c:v>
                </c:pt>
                <c:pt idx="266">
                  <c:v>228.095</c:v>
                </c:pt>
                <c:pt idx="267">
                  <c:v>215.315</c:v>
                </c:pt>
                <c:pt idx="268">
                  <c:v>198.82599999999999</c:v>
                </c:pt>
                <c:pt idx="269">
                  <c:v>195.14599999999999</c:v>
                </c:pt>
                <c:pt idx="270">
                  <c:v>198.595</c:v>
                </c:pt>
                <c:pt idx="271">
                  <c:v>191.607</c:v>
                </c:pt>
                <c:pt idx="272">
                  <c:v>191.679</c:v>
                </c:pt>
                <c:pt idx="273">
                  <c:v>146.036</c:v>
                </c:pt>
                <c:pt idx="274">
                  <c:v>93.991</c:v>
                </c:pt>
                <c:pt idx="275">
                  <c:v>96.338999999999999</c:v>
                </c:pt>
                <c:pt idx="276">
                  <c:v>100.636</c:v>
                </c:pt>
                <c:pt idx="277">
                  <c:v>101.032</c:v>
                </c:pt>
                <c:pt idx="278">
                  <c:v>100.89400000000001</c:v>
                </c:pt>
                <c:pt idx="279">
                  <c:v>100.32599999999999</c:v>
                </c:pt>
                <c:pt idx="280">
                  <c:v>98.584999999999994</c:v>
                </c:pt>
                <c:pt idx="281">
                  <c:v>97.974999999999994</c:v>
                </c:pt>
                <c:pt idx="282">
                  <c:v>98.025999999999996</c:v>
                </c:pt>
                <c:pt idx="283">
                  <c:v>97.974999999999994</c:v>
                </c:pt>
                <c:pt idx="284">
                  <c:v>97.426000000000002</c:v>
                </c:pt>
                <c:pt idx="285">
                  <c:v>96.894999999999996</c:v>
                </c:pt>
                <c:pt idx="286">
                  <c:v>96.603999999999999</c:v>
                </c:pt>
                <c:pt idx="287">
                  <c:v>95.884</c:v>
                </c:pt>
                <c:pt idx="288">
                  <c:v>94.555000000000007</c:v>
                </c:pt>
                <c:pt idx="289">
                  <c:v>93.337999999999994</c:v>
                </c:pt>
                <c:pt idx="290">
                  <c:v>92.55</c:v>
                </c:pt>
                <c:pt idx="291">
                  <c:v>91.71</c:v>
                </c:pt>
                <c:pt idx="292">
                  <c:v>91.236999999999995</c:v>
                </c:pt>
                <c:pt idx="293">
                  <c:v>91.450999999999993</c:v>
                </c:pt>
                <c:pt idx="294">
                  <c:v>90.2</c:v>
                </c:pt>
                <c:pt idx="295">
                  <c:v>90.370999999999995</c:v>
                </c:pt>
                <c:pt idx="296">
                  <c:v>90.268000000000001</c:v>
                </c:pt>
                <c:pt idx="297">
                  <c:v>89.497</c:v>
                </c:pt>
                <c:pt idx="298">
                  <c:v>89.144999999999996</c:v>
                </c:pt>
                <c:pt idx="299">
                  <c:v>88.004999999999995</c:v>
                </c:pt>
                <c:pt idx="300">
                  <c:v>87.147999999999996</c:v>
                </c:pt>
                <c:pt idx="301">
                  <c:v>86.634</c:v>
                </c:pt>
                <c:pt idx="302">
                  <c:v>85.837999999999994</c:v>
                </c:pt>
                <c:pt idx="303">
                  <c:v>85.914000000000001</c:v>
                </c:pt>
                <c:pt idx="304">
                  <c:v>85.691000000000003</c:v>
                </c:pt>
                <c:pt idx="305">
                  <c:v>84.844999999999999</c:v>
                </c:pt>
                <c:pt idx="306">
                  <c:v>84.724999999999994</c:v>
                </c:pt>
                <c:pt idx="307">
                  <c:v>83.99</c:v>
                </c:pt>
                <c:pt idx="308">
                  <c:v>83.119</c:v>
                </c:pt>
                <c:pt idx="309">
                  <c:v>82.53</c:v>
                </c:pt>
                <c:pt idx="310">
                  <c:v>81.641999999999996</c:v>
                </c:pt>
                <c:pt idx="311">
                  <c:v>81.769000000000005</c:v>
                </c:pt>
                <c:pt idx="312">
                  <c:v>80.59</c:v>
                </c:pt>
                <c:pt idx="313">
                  <c:v>80.299000000000007</c:v>
                </c:pt>
                <c:pt idx="314">
                  <c:v>79.632999999999996</c:v>
                </c:pt>
                <c:pt idx="315">
                  <c:v>79.804000000000002</c:v>
                </c:pt>
                <c:pt idx="316">
                  <c:v>79.53</c:v>
                </c:pt>
                <c:pt idx="317">
                  <c:v>79.222999999999999</c:v>
                </c:pt>
                <c:pt idx="318">
                  <c:v>78.778999999999996</c:v>
                </c:pt>
                <c:pt idx="319">
                  <c:v>78.820999999999998</c:v>
                </c:pt>
                <c:pt idx="320">
                  <c:v>78.308000000000007</c:v>
                </c:pt>
                <c:pt idx="321">
                  <c:v>75.881</c:v>
                </c:pt>
                <c:pt idx="322">
                  <c:v>67.385000000000005</c:v>
                </c:pt>
                <c:pt idx="323">
                  <c:v>64.623999999999995</c:v>
                </c:pt>
                <c:pt idx="324">
                  <c:v>64.349999999999994</c:v>
                </c:pt>
                <c:pt idx="325">
                  <c:v>62.067</c:v>
                </c:pt>
                <c:pt idx="326">
                  <c:v>61.844000000000001</c:v>
                </c:pt>
                <c:pt idx="327">
                  <c:v>62.374000000000002</c:v>
                </c:pt>
                <c:pt idx="328">
                  <c:v>61.604999999999997</c:v>
                </c:pt>
                <c:pt idx="329">
                  <c:v>59.17</c:v>
                </c:pt>
                <c:pt idx="330">
                  <c:v>58.878</c:v>
                </c:pt>
                <c:pt idx="331">
                  <c:v>59.256</c:v>
                </c:pt>
                <c:pt idx="332">
                  <c:v>59.152999999999999</c:v>
                </c:pt>
                <c:pt idx="333">
                  <c:v>58.31</c:v>
                </c:pt>
                <c:pt idx="334">
                  <c:v>59.134999999999998</c:v>
                </c:pt>
                <c:pt idx="335">
                  <c:v>56.780999999999999</c:v>
                </c:pt>
                <c:pt idx="336">
                  <c:v>56.866999999999997</c:v>
                </c:pt>
                <c:pt idx="337">
                  <c:v>56.798000000000002</c:v>
                </c:pt>
                <c:pt idx="338">
                  <c:v>56.625999999999998</c:v>
                </c:pt>
                <c:pt idx="339">
                  <c:v>56.454000000000001</c:v>
                </c:pt>
                <c:pt idx="340">
                  <c:v>56.247999999999998</c:v>
                </c:pt>
                <c:pt idx="341">
                  <c:v>55.99</c:v>
                </c:pt>
                <c:pt idx="342">
                  <c:v>55.75</c:v>
                </c:pt>
                <c:pt idx="343">
                  <c:v>55.405999999999999</c:v>
                </c:pt>
                <c:pt idx="344">
                  <c:v>55.164999999999999</c:v>
                </c:pt>
                <c:pt idx="345">
                  <c:v>54.701000000000001</c:v>
                </c:pt>
                <c:pt idx="346">
                  <c:v>54.375</c:v>
                </c:pt>
                <c:pt idx="347">
                  <c:v>54.305999999999997</c:v>
                </c:pt>
                <c:pt idx="348">
                  <c:v>54.134</c:v>
                </c:pt>
                <c:pt idx="349">
                  <c:v>53.997</c:v>
                </c:pt>
                <c:pt idx="350">
                  <c:v>53.447000000000003</c:v>
                </c:pt>
                <c:pt idx="351">
                  <c:v>53.017000000000003</c:v>
                </c:pt>
                <c:pt idx="352">
                  <c:v>52.639000000000003</c:v>
                </c:pt>
                <c:pt idx="353">
                  <c:v>52.45</c:v>
                </c:pt>
                <c:pt idx="354">
                  <c:v>52.398000000000003</c:v>
                </c:pt>
                <c:pt idx="355">
                  <c:v>52.243000000000002</c:v>
                </c:pt>
                <c:pt idx="356">
                  <c:v>51.883000000000003</c:v>
                </c:pt>
                <c:pt idx="357">
                  <c:v>51.338999999999999</c:v>
                </c:pt>
                <c:pt idx="358">
                  <c:v>51.03</c:v>
                </c:pt>
                <c:pt idx="359">
                  <c:v>50.720999999999997</c:v>
                </c:pt>
                <c:pt idx="360">
                  <c:v>50.445999999999998</c:v>
                </c:pt>
                <c:pt idx="361">
                  <c:v>50.238999999999997</c:v>
                </c:pt>
                <c:pt idx="362">
                  <c:v>49.954999999999998</c:v>
                </c:pt>
                <c:pt idx="363">
                  <c:v>49.783000000000001</c:v>
                </c:pt>
                <c:pt idx="364">
                  <c:v>49.482999999999997</c:v>
                </c:pt>
                <c:pt idx="365">
                  <c:v>49.198999999999998</c:v>
                </c:pt>
                <c:pt idx="366">
                  <c:v>48.872</c:v>
                </c:pt>
                <c:pt idx="367">
                  <c:v>48.624000000000002</c:v>
                </c:pt>
                <c:pt idx="368">
                  <c:v>48.424999999999997</c:v>
                </c:pt>
                <c:pt idx="369">
                  <c:v>48.313000000000002</c:v>
                </c:pt>
                <c:pt idx="370">
                  <c:v>48.158000000000001</c:v>
                </c:pt>
                <c:pt idx="371">
                  <c:v>47.944000000000003</c:v>
                </c:pt>
                <c:pt idx="372">
                  <c:v>47.665999999999997</c:v>
                </c:pt>
                <c:pt idx="373">
                  <c:v>47.527000000000001</c:v>
                </c:pt>
                <c:pt idx="374">
                  <c:v>47.371000000000002</c:v>
                </c:pt>
                <c:pt idx="375">
                  <c:v>47.259</c:v>
                </c:pt>
                <c:pt idx="376">
                  <c:v>47.103000000000002</c:v>
                </c:pt>
                <c:pt idx="377">
                  <c:v>47.076000000000001</c:v>
                </c:pt>
                <c:pt idx="378">
                  <c:v>46.764000000000003</c:v>
                </c:pt>
                <c:pt idx="379">
                  <c:v>46.469000000000001</c:v>
                </c:pt>
                <c:pt idx="380">
                  <c:v>46.304000000000002</c:v>
                </c:pt>
                <c:pt idx="381">
                  <c:v>46.13</c:v>
                </c:pt>
                <c:pt idx="382">
                  <c:v>45.686</c:v>
                </c:pt>
                <c:pt idx="383">
                  <c:v>45.314999999999998</c:v>
                </c:pt>
                <c:pt idx="384">
                  <c:v>45.238</c:v>
                </c:pt>
                <c:pt idx="385">
                  <c:v>44.994999999999997</c:v>
                </c:pt>
                <c:pt idx="386">
                  <c:v>44.804000000000002</c:v>
                </c:pt>
                <c:pt idx="387">
                  <c:v>44.58</c:v>
                </c:pt>
                <c:pt idx="388">
                  <c:v>44.38</c:v>
                </c:pt>
                <c:pt idx="389">
                  <c:v>44.204999999999998</c:v>
                </c:pt>
                <c:pt idx="390">
                  <c:v>44.014000000000003</c:v>
                </c:pt>
                <c:pt idx="391">
                  <c:v>43.789000000000001</c:v>
                </c:pt>
                <c:pt idx="392">
                  <c:v>43.673999999999999</c:v>
                </c:pt>
                <c:pt idx="393">
                  <c:v>43.526000000000003</c:v>
                </c:pt>
                <c:pt idx="394">
                  <c:v>43.344999999999999</c:v>
                </c:pt>
                <c:pt idx="395">
                  <c:v>43.075000000000003</c:v>
                </c:pt>
                <c:pt idx="396">
                  <c:v>42.744999999999997</c:v>
                </c:pt>
                <c:pt idx="397">
                  <c:v>42.436</c:v>
                </c:pt>
                <c:pt idx="398">
                  <c:v>42.348999999999997</c:v>
                </c:pt>
                <c:pt idx="399">
                  <c:v>42.268999999999998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D94-4C7C-BCC9-915412477D6D}"/>
            </c:ext>
          </c:extLst>
        </c:ser>
        <c:ser>
          <c:idx val="9"/>
          <c:order val="9"/>
          <c:tx>
            <c:strRef>
              <c:f>Test!$J$27:$L$27</c:f>
              <c:strCache>
                <c:ptCount val="1"/>
                <c:pt idx="0">
                  <c:v>th5o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Meas!$X$2:$X$7001</c:f>
              <c:numCache>
                <c:formatCode>General</c:formatCode>
                <c:ptCount val="7000"/>
                <c:pt idx="0">
                  <c:v>22.206</c:v>
                </c:pt>
                <c:pt idx="1">
                  <c:v>22.259</c:v>
                </c:pt>
                <c:pt idx="2">
                  <c:v>22.259</c:v>
                </c:pt>
                <c:pt idx="3">
                  <c:v>22.222999999999999</c:v>
                </c:pt>
                <c:pt idx="4">
                  <c:v>22.117999999999999</c:v>
                </c:pt>
                <c:pt idx="5">
                  <c:v>22.152999999999999</c:v>
                </c:pt>
                <c:pt idx="6">
                  <c:v>21.922999999999998</c:v>
                </c:pt>
                <c:pt idx="7">
                  <c:v>21.975999999999999</c:v>
                </c:pt>
                <c:pt idx="8">
                  <c:v>22.012</c:v>
                </c:pt>
                <c:pt idx="9">
                  <c:v>22.486999999999998</c:v>
                </c:pt>
                <c:pt idx="10">
                  <c:v>22.759</c:v>
                </c:pt>
                <c:pt idx="11">
                  <c:v>22.689</c:v>
                </c:pt>
                <c:pt idx="12">
                  <c:v>22.855</c:v>
                </c:pt>
                <c:pt idx="13">
                  <c:v>23.241</c:v>
                </c:pt>
                <c:pt idx="14">
                  <c:v>23.154</c:v>
                </c:pt>
                <c:pt idx="15">
                  <c:v>23.233000000000001</c:v>
                </c:pt>
                <c:pt idx="16">
                  <c:v>23.216000000000001</c:v>
                </c:pt>
                <c:pt idx="17">
                  <c:v>23.497</c:v>
                </c:pt>
                <c:pt idx="18">
                  <c:v>23.452000000000002</c:v>
                </c:pt>
                <c:pt idx="19">
                  <c:v>23.890999999999998</c:v>
                </c:pt>
                <c:pt idx="20">
                  <c:v>24.199000000000002</c:v>
                </c:pt>
                <c:pt idx="21">
                  <c:v>24.303999999999998</c:v>
                </c:pt>
                <c:pt idx="22">
                  <c:v>24.303999999999998</c:v>
                </c:pt>
                <c:pt idx="23">
                  <c:v>24.672000000000001</c:v>
                </c:pt>
                <c:pt idx="24">
                  <c:v>25.094000000000001</c:v>
                </c:pt>
                <c:pt idx="25">
                  <c:v>25.532</c:v>
                </c:pt>
                <c:pt idx="26">
                  <c:v>25.225999999999999</c:v>
                </c:pt>
                <c:pt idx="27">
                  <c:v>24.280999999999999</c:v>
                </c:pt>
                <c:pt idx="28">
                  <c:v>23.895</c:v>
                </c:pt>
                <c:pt idx="29">
                  <c:v>24.297999999999998</c:v>
                </c:pt>
                <c:pt idx="30">
                  <c:v>24.562000000000001</c:v>
                </c:pt>
                <c:pt idx="31">
                  <c:v>24.632000000000001</c:v>
                </c:pt>
                <c:pt idx="32">
                  <c:v>24.027000000000001</c:v>
                </c:pt>
                <c:pt idx="33">
                  <c:v>24.097000000000001</c:v>
                </c:pt>
                <c:pt idx="34">
                  <c:v>22.911999999999999</c:v>
                </c:pt>
                <c:pt idx="35">
                  <c:v>23.359000000000002</c:v>
                </c:pt>
                <c:pt idx="36">
                  <c:v>23.974</c:v>
                </c:pt>
                <c:pt idx="37">
                  <c:v>23.791</c:v>
                </c:pt>
                <c:pt idx="38">
                  <c:v>23.527999999999999</c:v>
                </c:pt>
                <c:pt idx="39">
                  <c:v>23.826000000000001</c:v>
                </c:pt>
                <c:pt idx="40">
                  <c:v>23.431999999999999</c:v>
                </c:pt>
                <c:pt idx="41">
                  <c:v>24.106999999999999</c:v>
                </c:pt>
                <c:pt idx="42">
                  <c:v>24.309000000000001</c:v>
                </c:pt>
                <c:pt idx="43">
                  <c:v>24.625</c:v>
                </c:pt>
                <c:pt idx="44">
                  <c:v>25.327000000000002</c:v>
                </c:pt>
                <c:pt idx="45">
                  <c:v>25.777000000000001</c:v>
                </c:pt>
                <c:pt idx="46">
                  <c:v>25.794</c:v>
                </c:pt>
                <c:pt idx="47">
                  <c:v>25.654</c:v>
                </c:pt>
                <c:pt idx="48">
                  <c:v>26.074999999999999</c:v>
                </c:pt>
                <c:pt idx="49">
                  <c:v>28.198</c:v>
                </c:pt>
                <c:pt idx="50">
                  <c:v>32.006</c:v>
                </c:pt>
                <c:pt idx="51">
                  <c:v>49.219000000000001</c:v>
                </c:pt>
                <c:pt idx="52">
                  <c:v>145.36000000000001</c:v>
                </c:pt>
                <c:pt idx="53">
                  <c:v>318.82100000000003</c:v>
                </c:pt>
                <c:pt idx="54">
                  <c:v>409.803</c:v>
                </c:pt>
                <c:pt idx="55">
                  <c:v>436.274</c:v>
                </c:pt>
                <c:pt idx="56">
                  <c:v>424.25900000000001</c:v>
                </c:pt>
                <c:pt idx="57">
                  <c:v>406.78399999999999</c:v>
                </c:pt>
                <c:pt idx="58">
                  <c:v>381.55500000000001</c:v>
                </c:pt>
                <c:pt idx="59">
                  <c:v>355.07</c:v>
                </c:pt>
                <c:pt idx="60">
                  <c:v>338.90800000000002</c:v>
                </c:pt>
                <c:pt idx="61">
                  <c:v>322.36500000000001</c:v>
                </c:pt>
                <c:pt idx="62">
                  <c:v>321.47899999999998</c:v>
                </c:pt>
                <c:pt idx="63">
                  <c:v>326.74400000000003</c:v>
                </c:pt>
                <c:pt idx="64">
                  <c:v>334.709</c:v>
                </c:pt>
                <c:pt idx="65">
                  <c:v>336.49400000000003</c:v>
                </c:pt>
                <c:pt idx="66">
                  <c:v>335.50799999999998</c:v>
                </c:pt>
                <c:pt idx="67">
                  <c:v>331.51299999999998</c:v>
                </c:pt>
                <c:pt idx="68">
                  <c:v>323.40499999999997</c:v>
                </c:pt>
                <c:pt idx="69">
                  <c:v>325.50099999999998</c:v>
                </c:pt>
                <c:pt idx="70">
                  <c:v>324.56299999999999</c:v>
                </c:pt>
                <c:pt idx="71">
                  <c:v>328.22699999999998</c:v>
                </c:pt>
                <c:pt idx="72">
                  <c:v>332.63499999999999</c:v>
                </c:pt>
                <c:pt idx="73">
                  <c:v>339.29899999999998</c:v>
                </c:pt>
                <c:pt idx="74">
                  <c:v>350.87900000000002</c:v>
                </c:pt>
                <c:pt idx="75">
                  <c:v>363.79199999999997</c:v>
                </c:pt>
                <c:pt idx="76">
                  <c:v>377.20600000000002</c:v>
                </c:pt>
                <c:pt idx="77">
                  <c:v>388.36599999999999</c:v>
                </c:pt>
                <c:pt idx="78">
                  <c:v>401.72899999999998</c:v>
                </c:pt>
                <c:pt idx="79">
                  <c:v>423.03399999999999</c:v>
                </c:pt>
                <c:pt idx="80">
                  <c:v>445.48</c:v>
                </c:pt>
                <c:pt idx="81">
                  <c:v>464.54399999999998</c:v>
                </c:pt>
                <c:pt idx="82">
                  <c:v>475.69299999999998</c:v>
                </c:pt>
                <c:pt idx="83">
                  <c:v>483.05200000000002</c:v>
                </c:pt>
                <c:pt idx="84">
                  <c:v>485.67399999999998</c:v>
                </c:pt>
                <c:pt idx="85">
                  <c:v>494.78500000000003</c:v>
                </c:pt>
                <c:pt idx="86">
                  <c:v>493.38099999999997</c:v>
                </c:pt>
                <c:pt idx="87">
                  <c:v>500.06700000000001</c:v>
                </c:pt>
                <c:pt idx="88">
                  <c:v>501.92200000000003</c:v>
                </c:pt>
                <c:pt idx="89">
                  <c:v>507.654</c:v>
                </c:pt>
                <c:pt idx="90">
                  <c:v>515.07500000000005</c:v>
                </c:pt>
                <c:pt idx="91">
                  <c:v>522.12199999999996</c:v>
                </c:pt>
                <c:pt idx="92">
                  <c:v>524.40899999999999</c:v>
                </c:pt>
                <c:pt idx="93">
                  <c:v>530.51900000000001</c:v>
                </c:pt>
                <c:pt idx="94">
                  <c:v>537.31799999999998</c:v>
                </c:pt>
                <c:pt idx="95">
                  <c:v>548.00199999999995</c:v>
                </c:pt>
                <c:pt idx="96">
                  <c:v>554.88</c:v>
                </c:pt>
                <c:pt idx="97">
                  <c:v>562.94500000000005</c:v>
                </c:pt>
                <c:pt idx="98">
                  <c:v>575.90899999999999</c:v>
                </c:pt>
                <c:pt idx="99">
                  <c:v>582.47900000000004</c:v>
                </c:pt>
                <c:pt idx="100">
                  <c:v>590.85299999999995</c:v>
                </c:pt>
                <c:pt idx="101">
                  <c:v>598.42100000000005</c:v>
                </c:pt>
                <c:pt idx="102">
                  <c:v>607.38400000000001</c:v>
                </c:pt>
                <c:pt idx="103">
                  <c:v>616.99800000000005</c:v>
                </c:pt>
                <c:pt idx="104">
                  <c:v>620.71</c:v>
                </c:pt>
                <c:pt idx="105">
                  <c:v>628.43600000000004</c:v>
                </c:pt>
                <c:pt idx="106">
                  <c:v>634.58699999999999</c:v>
                </c:pt>
                <c:pt idx="107">
                  <c:v>643.81700000000001</c:v>
                </c:pt>
                <c:pt idx="108">
                  <c:v>651.95399999999995</c:v>
                </c:pt>
                <c:pt idx="109">
                  <c:v>661.88300000000004</c:v>
                </c:pt>
                <c:pt idx="110">
                  <c:v>669.85500000000002</c:v>
                </c:pt>
                <c:pt idx="111">
                  <c:v>676.77599999999995</c:v>
                </c:pt>
                <c:pt idx="112">
                  <c:v>684.28</c:v>
                </c:pt>
                <c:pt idx="113">
                  <c:v>693.72199999999998</c:v>
                </c:pt>
                <c:pt idx="114">
                  <c:v>705.44200000000001</c:v>
                </c:pt>
                <c:pt idx="115">
                  <c:v>718.15099999999995</c:v>
                </c:pt>
                <c:pt idx="116">
                  <c:v>725.08699999999999</c:v>
                </c:pt>
                <c:pt idx="117">
                  <c:v>733.798</c:v>
                </c:pt>
                <c:pt idx="118">
                  <c:v>741.11699999999996</c:v>
                </c:pt>
                <c:pt idx="119">
                  <c:v>746.39400000000001</c:v>
                </c:pt>
                <c:pt idx="120">
                  <c:v>750.78099999999995</c:v>
                </c:pt>
                <c:pt idx="121">
                  <c:v>754.43700000000001</c:v>
                </c:pt>
                <c:pt idx="122">
                  <c:v>756.327</c:v>
                </c:pt>
                <c:pt idx="123">
                  <c:v>759.54</c:v>
                </c:pt>
                <c:pt idx="124">
                  <c:v>765.60799999999995</c:v>
                </c:pt>
                <c:pt idx="125">
                  <c:v>772.94899999999996</c:v>
                </c:pt>
                <c:pt idx="126">
                  <c:v>777.22299999999996</c:v>
                </c:pt>
                <c:pt idx="127">
                  <c:v>784.44600000000003</c:v>
                </c:pt>
                <c:pt idx="128">
                  <c:v>790.63400000000001</c:v>
                </c:pt>
                <c:pt idx="129">
                  <c:v>795.38199999999995</c:v>
                </c:pt>
                <c:pt idx="130">
                  <c:v>800.42600000000004</c:v>
                </c:pt>
                <c:pt idx="131">
                  <c:v>805.87599999999998</c:v>
                </c:pt>
                <c:pt idx="132">
                  <c:v>810.5</c:v>
                </c:pt>
                <c:pt idx="133">
                  <c:v>815.36699999999996</c:v>
                </c:pt>
                <c:pt idx="134">
                  <c:v>823.17700000000002</c:v>
                </c:pt>
                <c:pt idx="135">
                  <c:v>828.28599999999994</c:v>
                </c:pt>
                <c:pt idx="136">
                  <c:v>830.59299999999996</c:v>
                </c:pt>
                <c:pt idx="137">
                  <c:v>833.18100000000004</c:v>
                </c:pt>
                <c:pt idx="138">
                  <c:v>836.85299999999995</c:v>
                </c:pt>
                <c:pt idx="139">
                  <c:v>840.47299999999996</c:v>
                </c:pt>
                <c:pt idx="140">
                  <c:v>843.22400000000005</c:v>
                </c:pt>
                <c:pt idx="141">
                  <c:v>845.452</c:v>
                </c:pt>
                <c:pt idx="142">
                  <c:v>849.48699999999997</c:v>
                </c:pt>
                <c:pt idx="143">
                  <c:v>852.38099999999997</c:v>
                </c:pt>
                <c:pt idx="144">
                  <c:v>856.52800000000002</c:v>
                </c:pt>
                <c:pt idx="145">
                  <c:v>858.81600000000003</c:v>
                </c:pt>
                <c:pt idx="146">
                  <c:v>859.53700000000003</c:v>
                </c:pt>
                <c:pt idx="147">
                  <c:v>862.14099999999996</c:v>
                </c:pt>
                <c:pt idx="148">
                  <c:v>864.25300000000004</c:v>
                </c:pt>
                <c:pt idx="149">
                  <c:v>867.96799999999996</c:v>
                </c:pt>
                <c:pt idx="150">
                  <c:v>870.82799999999997</c:v>
                </c:pt>
                <c:pt idx="151">
                  <c:v>872.41600000000005</c:v>
                </c:pt>
                <c:pt idx="152">
                  <c:v>874.07600000000002</c:v>
                </c:pt>
                <c:pt idx="153">
                  <c:v>874.32299999999998</c:v>
                </c:pt>
                <c:pt idx="154">
                  <c:v>876.529</c:v>
                </c:pt>
                <c:pt idx="155">
                  <c:v>880.66099999999994</c:v>
                </c:pt>
                <c:pt idx="156">
                  <c:v>881.971</c:v>
                </c:pt>
                <c:pt idx="157">
                  <c:v>884.80399999999997</c:v>
                </c:pt>
                <c:pt idx="158">
                  <c:v>885.15899999999999</c:v>
                </c:pt>
                <c:pt idx="159">
                  <c:v>885.80600000000004</c:v>
                </c:pt>
                <c:pt idx="160">
                  <c:v>887.31100000000004</c:v>
                </c:pt>
                <c:pt idx="161">
                  <c:v>885.221</c:v>
                </c:pt>
                <c:pt idx="162">
                  <c:v>885.38900000000001</c:v>
                </c:pt>
                <c:pt idx="163">
                  <c:v>888.505</c:v>
                </c:pt>
                <c:pt idx="164">
                  <c:v>893.78399999999999</c:v>
                </c:pt>
                <c:pt idx="165">
                  <c:v>895.31100000000004</c:v>
                </c:pt>
                <c:pt idx="166">
                  <c:v>897.63900000000001</c:v>
                </c:pt>
                <c:pt idx="167">
                  <c:v>901.39700000000005</c:v>
                </c:pt>
                <c:pt idx="168">
                  <c:v>899.70100000000002</c:v>
                </c:pt>
                <c:pt idx="169">
                  <c:v>901.49599999999998</c:v>
                </c:pt>
                <c:pt idx="170">
                  <c:v>899.53200000000004</c:v>
                </c:pt>
                <c:pt idx="171">
                  <c:v>899.21199999999999</c:v>
                </c:pt>
                <c:pt idx="172">
                  <c:v>899.60299999999995</c:v>
                </c:pt>
                <c:pt idx="173">
                  <c:v>900.61500000000001</c:v>
                </c:pt>
                <c:pt idx="174">
                  <c:v>899.03399999999999</c:v>
                </c:pt>
                <c:pt idx="175">
                  <c:v>899.33600000000001</c:v>
                </c:pt>
                <c:pt idx="176">
                  <c:v>897.63099999999997</c:v>
                </c:pt>
                <c:pt idx="177">
                  <c:v>894.58500000000004</c:v>
                </c:pt>
                <c:pt idx="178">
                  <c:v>893.01300000000003</c:v>
                </c:pt>
                <c:pt idx="179">
                  <c:v>893.49900000000002</c:v>
                </c:pt>
                <c:pt idx="180">
                  <c:v>893.97900000000004</c:v>
                </c:pt>
                <c:pt idx="181">
                  <c:v>891.51599999999996</c:v>
                </c:pt>
                <c:pt idx="182">
                  <c:v>886.53200000000004</c:v>
                </c:pt>
                <c:pt idx="183">
                  <c:v>885.32799999999997</c:v>
                </c:pt>
                <c:pt idx="184">
                  <c:v>885.947</c:v>
                </c:pt>
                <c:pt idx="185">
                  <c:v>886.39</c:v>
                </c:pt>
                <c:pt idx="186">
                  <c:v>889.94</c:v>
                </c:pt>
                <c:pt idx="187">
                  <c:v>891.78099999999995</c:v>
                </c:pt>
                <c:pt idx="188">
                  <c:v>892.02099999999996</c:v>
                </c:pt>
                <c:pt idx="189">
                  <c:v>891.44600000000003</c:v>
                </c:pt>
                <c:pt idx="190">
                  <c:v>889.12699999999995</c:v>
                </c:pt>
                <c:pt idx="191">
                  <c:v>885.93899999999996</c:v>
                </c:pt>
                <c:pt idx="192">
                  <c:v>882.24599999999998</c:v>
                </c:pt>
                <c:pt idx="193">
                  <c:v>881.27300000000002</c:v>
                </c:pt>
                <c:pt idx="194">
                  <c:v>884.15099999999995</c:v>
                </c:pt>
                <c:pt idx="195">
                  <c:v>885.91200000000003</c:v>
                </c:pt>
                <c:pt idx="196">
                  <c:v>890.42700000000002</c:v>
                </c:pt>
                <c:pt idx="197">
                  <c:v>892.35799999999995</c:v>
                </c:pt>
                <c:pt idx="198">
                  <c:v>892.30700000000002</c:v>
                </c:pt>
                <c:pt idx="199">
                  <c:v>893.572</c:v>
                </c:pt>
                <c:pt idx="200">
                  <c:v>894.62800000000004</c:v>
                </c:pt>
                <c:pt idx="201">
                  <c:v>895.03700000000003</c:v>
                </c:pt>
                <c:pt idx="202">
                  <c:v>897.26700000000005</c:v>
                </c:pt>
                <c:pt idx="203">
                  <c:v>900.32299999999998</c:v>
                </c:pt>
                <c:pt idx="204">
                  <c:v>901.06</c:v>
                </c:pt>
                <c:pt idx="205">
                  <c:v>901.60199999999998</c:v>
                </c:pt>
                <c:pt idx="206">
                  <c:v>903.80499999999995</c:v>
                </c:pt>
                <c:pt idx="207">
                  <c:v>905.77700000000004</c:v>
                </c:pt>
                <c:pt idx="208">
                  <c:v>906.88</c:v>
                </c:pt>
                <c:pt idx="209">
                  <c:v>909.35799999999995</c:v>
                </c:pt>
                <c:pt idx="210">
                  <c:v>908.86699999999996</c:v>
                </c:pt>
                <c:pt idx="211">
                  <c:v>910.35599999999999</c:v>
                </c:pt>
                <c:pt idx="212">
                  <c:v>913.60799999999995</c:v>
                </c:pt>
                <c:pt idx="213">
                  <c:v>911.55799999999999</c:v>
                </c:pt>
                <c:pt idx="214">
                  <c:v>912.14599999999996</c:v>
                </c:pt>
                <c:pt idx="215">
                  <c:v>912.84100000000001</c:v>
                </c:pt>
                <c:pt idx="216">
                  <c:v>916.09500000000003</c:v>
                </c:pt>
                <c:pt idx="217">
                  <c:v>914.76599999999996</c:v>
                </c:pt>
                <c:pt idx="218">
                  <c:v>917.44</c:v>
                </c:pt>
                <c:pt idx="219">
                  <c:v>917.15499999999997</c:v>
                </c:pt>
                <c:pt idx="220">
                  <c:v>915.73900000000003</c:v>
                </c:pt>
                <c:pt idx="221">
                  <c:v>915.70299999999997</c:v>
                </c:pt>
                <c:pt idx="222">
                  <c:v>918.02800000000002</c:v>
                </c:pt>
                <c:pt idx="223">
                  <c:v>918.44600000000003</c:v>
                </c:pt>
                <c:pt idx="224">
                  <c:v>922.27</c:v>
                </c:pt>
                <c:pt idx="225">
                  <c:v>924.12900000000002</c:v>
                </c:pt>
                <c:pt idx="226">
                  <c:v>925.18499999999995</c:v>
                </c:pt>
                <c:pt idx="227">
                  <c:v>928.529</c:v>
                </c:pt>
                <c:pt idx="228">
                  <c:v>928.53899999999999</c:v>
                </c:pt>
                <c:pt idx="229">
                  <c:v>929.46900000000005</c:v>
                </c:pt>
                <c:pt idx="230">
                  <c:v>931.803</c:v>
                </c:pt>
                <c:pt idx="231">
                  <c:v>928.52099999999996</c:v>
                </c:pt>
                <c:pt idx="232">
                  <c:v>931.32899999999995</c:v>
                </c:pt>
                <c:pt idx="233">
                  <c:v>931.65899999999999</c:v>
                </c:pt>
                <c:pt idx="234">
                  <c:v>936.18600000000004</c:v>
                </c:pt>
                <c:pt idx="235">
                  <c:v>934.15099999999995</c:v>
                </c:pt>
                <c:pt idx="236">
                  <c:v>937.72900000000004</c:v>
                </c:pt>
                <c:pt idx="237">
                  <c:v>938.75199999999995</c:v>
                </c:pt>
                <c:pt idx="238">
                  <c:v>943.83</c:v>
                </c:pt>
                <c:pt idx="239">
                  <c:v>945.88400000000001</c:v>
                </c:pt>
                <c:pt idx="240">
                  <c:v>950.70899999999995</c:v>
                </c:pt>
                <c:pt idx="241">
                  <c:v>956.24699999999996</c:v>
                </c:pt>
                <c:pt idx="242">
                  <c:v>954.32</c:v>
                </c:pt>
                <c:pt idx="243">
                  <c:v>947.14400000000001</c:v>
                </c:pt>
                <c:pt idx="244">
                  <c:v>944.072</c:v>
                </c:pt>
                <c:pt idx="245">
                  <c:v>942.81600000000003</c:v>
                </c:pt>
                <c:pt idx="246">
                  <c:v>947.46799999999996</c:v>
                </c:pt>
                <c:pt idx="247">
                  <c:v>946.02800000000002</c:v>
                </c:pt>
                <c:pt idx="248">
                  <c:v>946.60400000000004</c:v>
                </c:pt>
                <c:pt idx="249">
                  <c:v>951.28499999999997</c:v>
                </c:pt>
                <c:pt idx="250">
                  <c:v>946.26199999999994</c:v>
                </c:pt>
                <c:pt idx="251">
                  <c:v>942.31299999999999</c:v>
                </c:pt>
                <c:pt idx="252">
                  <c:v>943.62300000000005</c:v>
                </c:pt>
                <c:pt idx="253">
                  <c:v>943.3</c:v>
                </c:pt>
                <c:pt idx="254">
                  <c:v>940.26800000000003</c:v>
                </c:pt>
                <c:pt idx="255">
                  <c:v>941.23699999999997</c:v>
                </c:pt>
                <c:pt idx="256">
                  <c:v>941.27300000000002</c:v>
                </c:pt>
                <c:pt idx="257">
                  <c:v>939.31700000000001</c:v>
                </c:pt>
                <c:pt idx="258">
                  <c:v>942.43899999999996</c:v>
                </c:pt>
                <c:pt idx="259">
                  <c:v>889.09</c:v>
                </c:pt>
                <c:pt idx="260">
                  <c:v>629.48699999999997</c:v>
                </c:pt>
                <c:pt idx="261">
                  <c:v>533.28599999999994</c:v>
                </c:pt>
                <c:pt idx="262">
                  <c:v>454.185</c:v>
                </c:pt>
                <c:pt idx="263">
                  <c:v>356.14400000000001</c:v>
                </c:pt>
                <c:pt idx="264">
                  <c:v>195.875</c:v>
                </c:pt>
                <c:pt idx="265">
                  <c:v>133.64699999999999</c:v>
                </c:pt>
                <c:pt idx="266">
                  <c:v>118.23099999999999</c:v>
                </c:pt>
                <c:pt idx="267">
                  <c:v>91.677999999999997</c:v>
                </c:pt>
                <c:pt idx="268">
                  <c:v>83.953999999999994</c:v>
                </c:pt>
                <c:pt idx="269">
                  <c:v>75.376000000000005</c:v>
                </c:pt>
                <c:pt idx="270">
                  <c:v>79.733000000000004</c:v>
                </c:pt>
                <c:pt idx="271">
                  <c:v>76.914000000000001</c:v>
                </c:pt>
                <c:pt idx="272">
                  <c:v>77.905000000000001</c:v>
                </c:pt>
                <c:pt idx="273">
                  <c:v>73.171999999999997</c:v>
                </c:pt>
                <c:pt idx="274">
                  <c:v>71.221999999999994</c:v>
                </c:pt>
                <c:pt idx="275">
                  <c:v>73.718000000000004</c:v>
                </c:pt>
                <c:pt idx="276">
                  <c:v>76.656999999999996</c:v>
                </c:pt>
                <c:pt idx="277">
                  <c:v>75.751999999999995</c:v>
                </c:pt>
                <c:pt idx="278">
                  <c:v>75.067999999999998</c:v>
                </c:pt>
                <c:pt idx="279">
                  <c:v>74.093999999999994</c:v>
                </c:pt>
                <c:pt idx="280">
                  <c:v>72.983000000000004</c:v>
                </c:pt>
                <c:pt idx="281">
                  <c:v>72.888999999999996</c:v>
                </c:pt>
                <c:pt idx="282">
                  <c:v>72.974000000000004</c:v>
                </c:pt>
                <c:pt idx="283">
                  <c:v>72.084999999999994</c:v>
                </c:pt>
                <c:pt idx="284">
                  <c:v>71.042000000000002</c:v>
                </c:pt>
                <c:pt idx="285">
                  <c:v>69.724999999999994</c:v>
                </c:pt>
                <c:pt idx="286">
                  <c:v>69.194999999999993</c:v>
                </c:pt>
                <c:pt idx="287">
                  <c:v>68.031999999999996</c:v>
                </c:pt>
                <c:pt idx="288">
                  <c:v>66.808999999999997</c:v>
                </c:pt>
                <c:pt idx="289">
                  <c:v>67.117000000000004</c:v>
                </c:pt>
                <c:pt idx="290">
                  <c:v>66.33</c:v>
                </c:pt>
                <c:pt idx="291">
                  <c:v>65.629000000000005</c:v>
                </c:pt>
                <c:pt idx="292">
                  <c:v>64.352999999999994</c:v>
                </c:pt>
                <c:pt idx="293">
                  <c:v>64.873999999999995</c:v>
                </c:pt>
                <c:pt idx="294">
                  <c:v>63.438000000000002</c:v>
                </c:pt>
                <c:pt idx="295">
                  <c:v>62.975999999999999</c:v>
                </c:pt>
                <c:pt idx="296">
                  <c:v>62.429000000000002</c:v>
                </c:pt>
                <c:pt idx="297">
                  <c:v>62.6</c:v>
                </c:pt>
                <c:pt idx="298">
                  <c:v>61.445</c:v>
                </c:pt>
                <c:pt idx="299">
                  <c:v>61.145000000000003</c:v>
                </c:pt>
                <c:pt idx="300">
                  <c:v>60.991</c:v>
                </c:pt>
                <c:pt idx="301">
                  <c:v>60.237000000000002</c:v>
                </c:pt>
                <c:pt idx="302">
                  <c:v>59.92</c:v>
                </c:pt>
                <c:pt idx="303">
                  <c:v>60.116999999999997</c:v>
                </c:pt>
                <c:pt idx="304">
                  <c:v>60.151000000000003</c:v>
                </c:pt>
                <c:pt idx="305">
                  <c:v>59.54</c:v>
                </c:pt>
                <c:pt idx="306">
                  <c:v>59.42</c:v>
                </c:pt>
                <c:pt idx="307">
                  <c:v>59.076000000000001</c:v>
                </c:pt>
                <c:pt idx="308">
                  <c:v>58.835000000000001</c:v>
                </c:pt>
                <c:pt idx="309">
                  <c:v>58.639000000000003</c:v>
                </c:pt>
                <c:pt idx="310">
                  <c:v>58.209000000000003</c:v>
                </c:pt>
                <c:pt idx="311">
                  <c:v>58.371000000000002</c:v>
                </c:pt>
                <c:pt idx="312">
                  <c:v>57.597999999999999</c:v>
                </c:pt>
                <c:pt idx="313">
                  <c:v>57.545999999999999</c:v>
                </c:pt>
                <c:pt idx="314">
                  <c:v>57.151000000000003</c:v>
                </c:pt>
                <c:pt idx="315">
                  <c:v>56.686999999999998</c:v>
                </c:pt>
                <c:pt idx="316">
                  <c:v>56.24</c:v>
                </c:pt>
                <c:pt idx="317">
                  <c:v>56</c:v>
                </c:pt>
                <c:pt idx="318">
                  <c:v>55.981999999999999</c:v>
                </c:pt>
                <c:pt idx="319">
                  <c:v>55.887</c:v>
                </c:pt>
                <c:pt idx="320">
                  <c:v>55.423000000000002</c:v>
                </c:pt>
                <c:pt idx="321">
                  <c:v>52.398000000000003</c:v>
                </c:pt>
                <c:pt idx="322">
                  <c:v>49.837000000000003</c:v>
                </c:pt>
                <c:pt idx="323">
                  <c:v>46.881999999999998</c:v>
                </c:pt>
                <c:pt idx="324">
                  <c:v>45.753999999999998</c:v>
                </c:pt>
                <c:pt idx="325">
                  <c:v>44.027999999999999</c:v>
                </c:pt>
                <c:pt idx="326">
                  <c:v>42.033000000000001</c:v>
                </c:pt>
                <c:pt idx="327">
                  <c:v>40.576000000000001</c:v>
                </c:pt>
                <c:pt idx="328">
                  <c:v>40.368000000000002</c:v>
                </c:pt>
                <c:pt idx="329">
                  <c:v>39.031999999999996</c:v>
                </c:pt>
                <c:pt idx="330">
                  <c:v>38.755000000000003</c:v>
                </c:pt>
                <c:pt idx="331">
                  <c:v>38.408000000000001</c:v>
                </c:pt>
                <c:pt idx="332">
                  <c:v>38.026000000000003</c:v>
                </c:pt>
                <c:pt idx="333">
                  <c:v>38.026000000000003</c:v>
                </c:pt>
                <c:pt idx="334">
                  <c:v>36.899000000000001</c:v>
                </c:pt>
                <c:pt idx="335">
                  <c:v>37.28</c:v>
                </c:pt>
                <c:pt idx="336">
                  <c:v>36.951000000000001</c:v>
                </c:pt>
                <c:pt idx="337">
                  <c:v>37.088999999999999</c:v>
                </c:pt>
                <c:pt idx="338">
                  <c:v>37.088999999999999</c:v>
                </c:pt>
                <c:pt idx="339">
                  <c:v>36.881</c:v>
                </c:pt>
                <c:pt idx="340">
                  <c:v>36.637999999999998</c:v>
                </c:pt>
                <c:pt idx="341">
                  <c:v>36.290999999999997</c:v>
                </c:pt>
                <c:pt idx="342">
                  <c:v>36.134999999999998</c:v>
                </c:pt>
                <c:pt idx="343">
                  <c:v>35.875</c:v>
                </c:pt>
                <c:pt idx="344">
                  <c:v>35.771000000000001</c:v>
                </c:pt>
                <c:pt idx="345">
                  <c:v>35.511000000000003</c:v>
                </c:pt>
                <c:pt idx="346">
                  <c:v>35.597999999999999</c:v>
                </c:pt>
                <c:pt idx="347">
                  <c:v>35.545999999999999</c:v>
                </c:pt>
                <c:pt idx="348">
                  <c:v>35.389000000000003</c:v>
                </c:pt>
                <c:pt idx="349">
                  <c:v>35.406999999999996</c:v>
                </c:pt>
                <c:pt idx="350">
                  <c:v>35.268000000000001</c:v>
                </c:pt>
                <c:pt idx="351">
                  <c:v>35.112000000000002</c:v>
                </c:pt>
                <c:pt idx="352">
                  <c:v>34.954999999999998</c:v>
                </c:pt>
                <c:pt idx="353">
                  <c:v>34.796999999999997</c:v>
                </c:pt>
                <c:pt idx="354">
                  <c:v>34.673999999999999</c:v>
                </c:pt>
                <c:pt idx="355">
                  <c:v>34.585999999999999</c:v>
                </c:pt>
                <c:pt idx="356">
                  <c:v>34.357999999999997</c:v>
                </c:pt>
                <c:pt idx="357">
                  <c:v>34.295000000000002</c:v>
                </c:pt>
                <c:pt idx="358">
                  <c:v>34.19</c:v>
                </c:pt>
                <c:pt idx="359">
                  <c:v>34.119</c:v>
                </c:pt>
                <c:pt idx="360">
                  <c:v>33.944000000000003</c:v>
                </c:pt>
                <c:pt idx="361">
                  <c:v>33.820999999999998</c:v>
                </c:pt>
                <c:pt idx="362">
                  <c:v>33.847000000000001</c:v>
                </c:pt>
                <c:pt idx="363">
                  <c:v>33.741</c:v>
                </c:pt>
                <c:pt idx="364">
                  <c:v>33.662999999999997</c:v>
                </c:pt>
                <c:pt idx="365">
                  <c:v>33.496000000000002</c:v>
                </c:pt>
                <c:pt idx="366">
                  <c:v>33.231999999999999</c:v>
                </c:pt>
                <c:pt idx="367">
                  <c:v>33.189</c:v>
                </c:pt>
                <c:pt idx="368">
                  <c:v>32.987000000000002</c:v>
                </c:pt>
                <c:pt idx="369">
                  <c:v>32.731000000000002</c:v>
                </c:pt>
                <c:pt idx="370">
                  <c:v>32.625999999999998</c:v>
                </c:pt>
                <c:pt idx="371">
                  <c:v>32.548000000000002</c:v>
                </c:pt>
                <c:pt idx="372">
                  <c:v>32.405999999999999</c:v>
                </c:pt>
                <c:pt idx="373">
                  <c:v>32.283000000000001</c:v>
                </c:pt>
                <c:pt idx="374">
                  <c:v>32.055</c:v>
                </c:pt>
                <c:pt idx="375">
                  <c:v>32.1</c:v>
                </c:pt>
                <c:pt idx="376">
                  <c:v>32.082000000000001</c:v>
                </c:pt>
                <c:pt idx="377">
                  <c:v>31.984999999999999</c:v>
                </c:pt>
                <c:pt idx="378">
                  <c:v>32.036999999999999</c:v>
                </c:pt>
                <c:pt idx="379">
                  <c:v>31.844000000000001</c:v>
                </c:pt>
                <c:pt idx="380">
                  <c:v>31.852</c:v>
                </c:pt>
                <c:pt idx="381">
                  <c:v>31.712</c:v>
                </c:pt>
                <c:pt idx="382">
                  <c:v>31.579000000000001</c:v>
                </c:pt>
                <c:pt idx="383">
                  <c:v>31.379000000000001</c:v>
                </c:pt>
                <c:pt idx="384">
                  <c:v>31.370999999999999</c:v>
                </c:pt>
                <c:pt idx="385">
                  <c:v>31.370999999999999</c:v>
                </c:pt>
                <c:pt idx="386">
                  <c:v>31.213000000000001</c:v>
                </c:pt>
                <c:pt idx="387">
                  <c:v>31.143999999999998</c:v>
                </c:pt>
                <c:pt idx="388">
                  <c:v>30.977</c:v>
                </c:pt>
                <c:pt idx="389">
                  <c:v>31.027999999999999</c:v>
                </c:pt>
                <c:pt idx="390">
                  <c:v>30.992999999999999</c:v>
                </c:pt>
                <c:pt idx="391">
                  <c:v>30.975000000000001</c:v>
                </c:pt>
                <c:pt idx="392">
                  <c:v>30.876999999999999</c:v>
                </c:pt>
                <c:pt idx="393">
                  <c:v>30.832000000000001</c:v>
                </c:pt>
                <c:pt idx="394">
                  <c:v>30.684000000000001</c:v>
                </c:pt>
                <c:pt idx="395">
                  <c:v>30.585999999999999</c:v>
                </c:pt>
                <c:pt idx="396">
                  <c:v>30.463000000000001</c:v>
                </c:pt>
                <c:pt idx="397">
                  <c:v>30.254999999999999</c:v>
                </c:pt>
                <c:pt idx="398">
                  <c:v>30.273</c:v>
                </c:pt>
                <c:pt idx="399">
                  <c:v>30.35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8D94-4C7C-BCC9-915412477D6D}"/>
            </c:ext>
          </c:extLst>
        </c:ser>
        <c:ser>
          <c:idx val="10"/>
          <c:order val="10"/>
          <c:tx>
            <c:strRef>
              <c:f>Test!$J$29:$L$29</c:f>
              <c:strCache>
                <c:ptCount val="1"/>
                <c:pt idx="0">
                  <c:v>th6i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Meas!$Z$2:$Z$7001</c:f>
              <c:numCache>
                <c:formatCode>General</c:formatCode>
                <c:ptCount val="7000"/>
                <c:pt idx="0">
                  <c:v>21.905000000000001</c:v>
                </c:pt>
                <c:pt idx="1">
                  <c:v>21.940999999999999</c:v>
                </c:pt>
                <c:pt idx="2">
                  <c:v>21.959</c:v>
                </c:pt>
                <c:pt idx="3">
                  <c:v>21.940999999999999</c:v>
                </c:pt>
                <c:pt idx="4">
                  <c:v>21.922999999999998</c:v>
                </c:pt>
                <c:pt idx="5">
                  <c:v>21.959</c:v>
                </c:pt>
                <c:pt idx="6">
                  <c:v>21.905000000000001</c:v>
                </c:pt>
                <c:pt idx="7">
                  <c:v>21.959</c:v>
                </c:pt>
                <c:pt idx="8">
                  <c:v>21.922999999999998</c:v>
                </c:pt>
                <c:pt idx="9">
                  <c:v>21.798999999999999</c:v>
                </c:pt>
                <c:pt idx="10">
                  <c:v>21.738</c:v>
                </c:pt>
                <c:pt idx="11">
                  <c:v>21.613</c:v>
                </c:pt>
                <c:pt idx="12">
                  <c:v>21.355</c:v>
                </c:pt>
                <c:pt idx="13">
                  <c:v>22.117999999999999</c:v>
                </c:pt>
                <c:pt idx="14">
                  <c:v>22.047000000000001</c:v>
                </c:pt>
                <c:pt idx="15">
                  <c:v>22.215</c:v>
                </c:pt>
                <c:pt idx="16">
                  <c:v>22.373000000000001</c:v>
                </c:pt>
                <c:pt idx="17">
                  <c:v>22.338000000000001</c:v>
                </c:pt>
                <c:pt idx="18">
                  <c:v>22.486999999999998</c:v>
                </c:pt>
                <c:pt idx="19">
                  <c:v>22.065000000000001</c:v>
                </c:pt>
                <c:pt idx="20">
                  <c:v>21.896999999999998</c:v>
                </c:pt>
                <c:pt idx="21">
                  <c:v>21.791</c:v>
                </c:pt>
                <c:pt idx="22">
                  <c:v>21.702000000000002</c:v>
                </c:pt>
                <c:pt idx="23">
                  <c:v>22.039000000000001</c:v>
                </c:pt>
                <c:pt idx="24">
                  <c:v>22.074999999999999</c:v>
                </c:pt>
                <c:pt idx="25">
                  <c:v>22.548999999999999</c:v>
                </c:pt>
                <c:pt idx="26">
                  <c:v>22.558</c:v>
                </c:pt>
                <c:pt idx="27">
                  <c:v>22.21</c:v>
                </c:pt>
                <c:pt idx="28">
                  <c:v>21.768000000000001</c:v>
                </c:pt>
                <c:pt idx="29">
                  <c:v>22.228000000000002</c:v>
                </c:pt>
                <c:pt idx="30">
                  <c:v>22.402999999999999</c:v>
                </c:pt>
                <c:pt idx="31">
                  <c:v>22.402999999999999</c:v>
                </c:pt>
                <c:pt idx="32">
                  <c:v>22.43</c:v>
                </c:pt>
                <c:pt idx="33">
                  <c:v>22.306999999999999</c:v>
                </c:pt>
                <c:pt idx="34">
                  <c:v>22.297999999999998</c:v>
                </c:pt>
                <c:pt idx="35">
                  <c:v>21.829000000000001</c:v>
                </c:pt>
                <c:pt idx="36">
                  <c:v>21.6</c:v>
                </c:pt>
                <c:pt idx="37">
                  <c:v>21.591999999999999</c:v>
                </c:pt>
                <c:pt idx="38">
                  <c:v>21.521000000000001</c:v>
                </c:pt>
                <c:pt idx="39">
                  <c:v>21.431999999999999</c:v>
                </c:pt>
                <c:pt idx="40">
                  <c:v>21.600999999999999</c:v>
                </c:pt>
                <c:pt idx="41">
                  <c:v>21.963999999999999</c:v>
                </c:pt>
                <c:pt idx="42">
                  <c:v>22.045000000000002</c:v>
                </c:pt>
                <c:pt idx="43">
                  <c:v>22.536999999999999</c:v>
                </c:pt>
                <c:pt idx="44">
                  <c:v>22.783000000000001</c:v>
                </c:pt>
                <c:pt idx="45">
                  <c:v>22.582999999999998</c:v>
                </c:pt>
                <c:pt idx="46">
                  <c:v>22.302</c:v>
                </c:pt>
                <c:pt idx="47">
                  <c:v>22.495000000000001</c:v>
                </c:pt>
                <c:pt idx="48">
                  <c:v>22.6</c:v>
                </c:pt>
                <c:pt idx="49">
                  <c:v>22.827999999999999</c:v>
                </c:pt>
                <c:pt idx="50">
                  <c:v>22.846</c:v>
                </c:pt>
                <c:pt idx="51">
                  <c:v>23.161999999999999</c:v>
                </c:pt>
                <c:pt idx="52">
                  <c:v>23.425000000000001</c:v>
                </c:pt>
                <c:pt idx="53">
                  <c:v>23.600999999999999</c:v>
                </c:pt>
                <c:pt idx="54">
                  <c:v>23.864000000000001</c:v>
                </c:pt>
                <c:pt idx="55">
                  <c:v>24.196999999999999</c:v>
                </c:pt>
                <c:pt idx="56">
                  <c:v>24.338000000000001</c:v>
                </c:pt>
                <c:pt idx="57">
                  <c:v>24.765999999999998</c:v>
                </c:pt>
                <c:pt idx="58">
                  <c:v>25.643000000000001</c:v>
                </c:pt>
                <c:pt idx="59">
                  <c:v>25.97</c:v>
                </c:pt>
                <c:pt idx="60">
                  <c:v>26.513999999999999</c:v>
                </c:pt>
                <c:pt idx="61">
                  <c:v>27.04</c:v>
                </c:pt>
                <c:pt idx="62">
                  <c:v>27.373999999999999</c:v>
                </c:pt>
                <c:pt idx="63">
                  <c:v>28.286000000000001</c:v>
                </c:pt>
                <c:pt idx="64">
                  <c:v>28.97</c:v>
                </c:pt>
                <c:pt idx="65">
                  <c:v>29.006</c:v>
                </c:pt>
                <c:pt idx="66">
                  <c:v>29.655000000000001</c:v>
                </c:pt>
                <c:pt idx="67">
                  <c:v>30.567</c:v>
                </c:pt>
                <c:pt idx="68">
                  <c:v>30.847999999999999</c:v>
                </c:pt>
                <c:pt idx="69">
                  <c:v>31.901</c:v>
                </c:pt>
                <c:pt idx="70">
                  <c:v>33.463000000000001</c:v>
                </c:pt>
                <c:pt idx="71">
                  <c:v>35.302999999999997</c:v>
                </c:pt>
                <c:pt idx="72">
                  <c:v>37.695999999999998</c:v>
                </c:pt>
                <c:pt idx="73">
                  <c:v>39.466000000000001</c:v>
                </c:pt>
                <c:pt idx="74">
                  <c:v>41.945999999999998</c:v>
                </c:pt>
                <c:pt idx="75">
                  <c:v>45.433</c:v>
                </c:pt>
                <c:pt idx="76">
                  <c:v>51.539000000000001</c:v>
                </c:pt>
                <c:pt idx="77">
                  <c:v>59.100999999999999</c:v>
                </c:pt>
                <c:pt idx="78">
                  <c:v>71.710999999999999</c:v>
                </c:pt>
                <c:pt idx="79">
                  <c:v>87.968999999999994</c:v>
                </c:pt>
                <c:pt idx="80">
                  <c:v>108.488</c:v>
                </c:pt>
                <c:pt idx="81">
                  <c:v>137.93100000000001</c:v>
                </c:pt>
                <c:pt idx="82">
                  <c:v>180.679</c:v>
                </c:pt>
                <c:pt idx="83">
                  <c:v>224.75700000000001</c:v>
                </c:pt>
                <c:pt idx="84">
                  <c:v>282.77100000000002</c:v>
                </c:pt>
                <c:pt idx="85">
                  <c:v>336.64699999999999</c:v>
                </c:pt>
                <c:pt idx="86">
                  <c:v>378.14499999999998</c:v>
                </c:pt>
                <c:pt idx="87">
                  <c:v>397.37700000000001</c:v>
                </c:pt>
                <c:pt idx="88">
                  <c:v>414.98</c:v>
                </c:pt>
                <c:pt idx="89">
                  <c:v>422.75799999999998</c:v>
                </c:pt>
                <c:pt idx="90">
                  <c:v>435.09399999999999</c:v>
                </c:pt>
                <c:pt idx="91">
                  <c:v>438.89499999999998</c:v>
                </c:pt>
                <c:pt idx="92">
                  <c:v>424.92200000000003</c:v>
                </c:pt>
                <c:pt idx="93">
                  <c:v>410.28199999999998</c:v>
                </c:pt>
                <c:pt idx="94">
                  <c:v>412.22399999999999</c:v>
                </c:pt>
                <c:pt idx="95">
                  <c:v>395.15499999999997</c:v>
                </c:pt>
                <c:pt idx="96">
                  <c:v>381.66800000000001</c:v>
                </c:pt>
                <c:pt idx="97">
                  <c:v>380.834</c:v>
                </c:pt>
                <c:pt idx="98">
                  <c:v>368.98500000000001</c:v>
                </c:pt>
                <c:pt idx="99">
                  <c:v>373.89800000000002</c:v>
                </c:pt>
                <c:pt idx="100">
                  <c:v>374.61700000000002</c:v>
                </c:pt>
                <c:pt idx="101">
                  <c:v>381.67899999999997</c:v>
                </c:pt>
                <c:pt idx="102">
                  <c:v>393.08600000000001</c:v>
                </c:pt>
                <c:pt idx="103">
                  <c:v>400.13200000000001</c:v>
                </c:pt>
                <c:pt idx="104">
                  <c:v>404.233</c:v>
                </c:pt>
                <c:pt idx="105">
                  <c:v>410.48700000000002</c:v>
                </c:pt>
                <c:pt idx="106">
                  <c:v>415.62299999999999</c:v>
                </c:pt>
                <c:pt idx="107">
                  <c:v>425.83300000000003</c:v>
                </c:pt>
                <c:pt idx="108">
                  <c:v>435.98700000000002</c:v>
                </c:pt>
                <c:pt idx="109">
                  <c:v>445.82</c:v>
                </c:pt>
                <c:pt idx="110">
                  <c:v>458.95800000000003</c:v>
                </c:pt>
                <c:pt idx="111">
                  <c:v>469.72399999999999</c:v>
                </c:pt>
                <c:pt idx="112">
                  <c:v>485.221</c:v>
                </c:pt>
                <c:pt idx="113">
                  <c:v>499.47399999999999</c:v>
                </c:pt>
                <c:pt idx="114">
                  <c:v>510.34300000000002</c:v>
                </c:pt>
                <c:pt idx="115">
                  <c:v>521.25199999999995</c:v>
                </c:pt>
                <c:pt idx="116">
                  <c:v>534.25400000000002</c:v>
                </c:pt>
                <c:pt idx="117">
                  <c:v>544.346</c:v>
                </c:pt>
                <c:pt idx="118">
                  <c:v>550.68299999999999</c:v>
                </c:pt>
                <c:pt idx="119">
                  <c:v>563.05799999999999</c:v>
                </c:pt>
                <c:pt idx="120">
                  <c:v>568.46299999999997</c:v>
                </c:pt>
                <c:pt idx="121">
                  <c:v>572.70100000000002</c:v>
                </c:pt>
                <c:pt idx="122">
                  <c:v>578.04</c:v>
                </c:pt>
                <c:pt idx="123">
                  <c:v>592.43299999999999</c:v>
                </c:pt>
                <c:pt idx="124">
                  <c:v>604.78499999999997</c:v>
                </c:pt>
                <c:pt idx="125">
                  <c:v>620.35199999999998</c:v>
                </c:pt>
                <c:pt idx="126">
                  <c:v>631.87</c:v>
                </c:pt>
                <c:pt idx="127">
                  <c:v>644.36400000000003</c:v>
                </c:pt>
                <c:pt idx="128">
                  <c:v>655.85400000000004</c:v>
                </c:pt>
                <c:pt idx="129">
                  <c:v>665.08699999999999</c:v>
                </c:pt>
                <c:pt idx="130">
                  <c:v>675.28200000000004</c:v>
                </c:pt>
                <c:pt idx="131">
                  <c:v>683.73800000000006</c:v>
                </c:pt>
                <c:pt idx="132">
                  <c:v>691.64499999999998</c:v>
                </c:pt>
                <c:pt idx="133">
                  <c:v>700.78599999999994</c:v>
                </c:pt>
                <c:pt idx="134">
                  <c:v>710.13300000000004</c:v>
                </c:pt>
                <c:pt idx="135">
                  <c:v>717.02599999999995</c:v>
                </c:pt>
                <c:pt idx="136">
                  <c:v>723.96199999999999</c:v>
                </c:pt>
                <c:pt idx="137">
                  <c:v>732.14</c:v>
                </c:pt>
                <c:pt idx="138">
                  <c:v>745.41800000000001</c:v>
                </c:pt>
                <c:pt idx="139">
                  <c:v>752.04899999999998</c:v>
                </c:pt>
                <c:pt idx="140">
                  <c:v>760.96600000000001</c:v>
                </c:pt>
                <c:pt idx="141">
                  <c:v>773.51800000000003</c:v>
                </c:pt>
                <c:pt idx="142">
                  <c:v>782.45799999999997</c:v>
                </c:pt>
                <c:pt idx="143">
                  <c:v>794.13400000000001</c:v>
                </c:pt>
                <c:pt idx="144">
                  <c:v>804.34699999999998</c:v>
                </c:pt>
                <c:pt idx="145">
                  <c:v>812.08199999999999</c:v>
                </c:pt>
                <c:pt idx="146">
                  <c:v>815.50599999999997</c:v>
                </c:pt>
                <c:pt idx="147">
                  <c:v>822.79399999999998</c:v>
                </c:pt>
                <c:pt idx="148">
                  <c:v>826.52499999999998</c:v>
                </c:pt>
                <c:pt idx="149">
                  <c:v>830.12099999999998</c:v>
                </c:pt>
                <c:pt idx="150">
                  <c:v>829.072</c:v>
                </c:pt>
                <c:pt idx="151">
                  <c:v>833.32100000000003</c:v>
                </c:pt>
                <c:pt idx="152">
                  <c:v>832.32399999999996</c:v>
                </c:pt>
                <c:pt idx="153">
                  <c:v>832.15</c:v>
                </c:pt>
                <c:pt idx="154">
                  <c:v>832.91899999999998</c:v>
                </c:pt>
                <c:pt idx="155">
                  <c:v>835.12199999999996</c:v>
                </c:pt>
                <c:pt idx="156">
                  <c:v>834.54499999999996</c:v>
                </c:pt>
                <c:pt idx="157">
                  <c:v>837.32600000000002</c:v>
                </c:pt>
                <c:pt idx="158">
                  <c:v>842.36500000000001</c:v>
                </c:pt>
                <c:pt idx="159">
                  <c:v>849.77700000000004</c:v>
                </c:pt>
                <c:pt idx="160">
                  <c:v>851.14499999999998</c:v>
                </c:pt>
                <c:pt idx="161">
                  <c:v>850.07500000000005</c:v>
                </c:pt>
                <c:pt idx="162">
                  <c:v>843.452</c:v>
                </c:pt>
                <c:pt idx="163">
                  <c:v>834.87699999999995</c:v>
                </c:pt>
                <c:pt idx="164">
                  <c:v>830.57600000000002</c:v>
                </c:pt>
                <c:pt idx="165">
                  <c:v>825.06</c:v>
                </c:pt>
                <c:pt idx="166">
                  <c:v>825.39099999999996</c:v>
                </c:pt>
                <c:pt idx="167">
                  <c:v>821.68700000000001</c:v>
                </c:pt>
                <c:pt idx="168">
                  <c:v>816.15200000000004</c:v>
                </c:pt>
                <c:pt idx="169">
                  <c:v>812.98699999999997</c:v>
                </c:pt>
                <c:pt idx="170">
                  <c:v>812.995</c:v>
                </c:pt>
                <c:pt idx="171">
                  <c:v>811.9</c:v>
                </c:pt>
                <c:pt idx="172">
                  <c:v>814.803</c:v>
                </c:pt>
                <c:pt idx="173">
                  <c:v>816.03800000000001</c:v>
                </c:pt>
                <c:pt idx="174">
                  <c:v>818.96699999999998</c:v>
                </c:pt>
                <c:pt idx="175">
                  <c:v>819.56</c:v>
                </c:pt>
                <c:pt idx="176">
                  <c:v>819.57799999999997</c:v>
                </c:pt>
                <c:pt idx="177">
                  <c:v>821.95799999999997</c:v>
                </c:pt>
                <c:pt idx="178">
                  <c:v>823.53499999999997</c:v>
                </c:pt>
                <c:pt idx="179">
                  <c:v>827.17</c:v>
                </c:pt>
                <c:pt idx="180">
                  <c:v>832.30700000000002</c:v>
                </c:pt>
                <c:pt idx="181">
                  <c:v>831.15300000000002</c:v>
                </c:pt>
                <c:pt idx="182">
                  <c:v>829.18600000000004</c:v>
                </c:pt>
                <c:pt idx="183">
                  <c:v>830.13099999999997</c:v>
                </c:pt>
                <c:pt idx="184">
                  <c:v>829.20399999999995</c:v>
                </c:pt>
                <c:pt idx="185">
                  <c:v>823.90200000000004</c:v>
                </c:pt>
                <c:pt idx="186">
                  <c:v>820.31799999999998</c:v>
                </c:pt>
                <c:pt idx="187">
                  <c:v>816.74400000000003</c:v>
                </c:pt>
                <c:pt idx="188">
                  <c:v>815.34199999999998</c:v>
                </c:pt>
                <c:pt idx="189">
                  <c:v>813.24800000000005</c:v>
                </c:pt>
                <c:pt idx="190">
                  <c:v>817.58199999999999</c:v>
                </c:pt>
                <c:pt idx="191">
                  <c:v>818.15700000000004</c:v>
                </c:pt>
                <c:pt idx="192">
                  <c:v>820.67600000000004</c:v>
                </c:pt>
                <c:pt idx="193">
                  <c:v>819.83900000000006</c:v>
                </c:pt>
                <c:pt idx="194">
                  <c:v>818.14</c:v>
                </c:pt>
                <c:pt idx="195">
                  <c:v>822.10599999999999</c:v>
                </c:pt>
                <c:pt idx="196">
                  <c:v>827.26599999999996</c:v>
                </c:pt>
                <c:pt idx="197">
                  <c:v>832.52599999999995</c:v>
                </c:pt>
                <c:pt idx="198">
                  <c:v>836.149</c:v>
                </c:pt>
                <c:pt idx="199">
                  <c:v>837.85199999999998</c:v>
                </c:pt>
                <c:pt idx="200">
                  <c:v>837.77200000000005</c:v>
                </c:pt>
                <c:pt idx="201">
                  <c:v>837.47500000000002</c:v>
                </c:pt>
                <c:pt idx="202">
                  <c:v>837.62400000000002</c:v>
                </c:pt>
                <c:pt idx="203">
                  <c:v>836.31299999999999</c:v>
                </c:pt>
                <c:pt idx="204">
                  <c:v>836.88</c:v>
                </c:pt>
                <c:pt idx="205">
                  <c:v>835.75300000000004</c:v>
                </c:pt>
                <c:pt idx="206">
                  <c:v>834.61699999999996</c:v>
                </c:pt>
                <c:pt idx="207">
                  <c:v>836.71500000000003</c:v>
                </c:pt>
                <c:pt idx="208">
                  <c:v>835.56100000000004</c:v>
                </c:pt>
                <c:pt idx="209">
                  <c:v>834.93200000000002</c:v>
                </c:pt>
                <c:pt idx="210">
                  <c:v>834.59</c:v>
                </c:pt>
                <c:pt idx="211">
                  <c:v>831.81899999999996</c:v>
                </c:pt>
                <c:pt idx="212">
                  <c:v>841.077</c:v>
                </c:pt>
                <c:pt idx="213">
                  <c:v>874.56200000000001</c:v>
                </c:pt>
                <c:pt idx="214">
                  <c:v>880.90099999999995</c:v>
                </c:pt>
                <c:pt idx="215">
                  <c:v>875.53300000000002</c:v>
                </c:pt>
                <c:pt idx="216">
                  <c:v>865.17</c:v>
                </c:pt>
                <c:pt idx="217">
                  <c:v>864.13900000000001</c:v>
                </c:pt>
                <c:pt idx="218">
                  <c:v>857.101</c:v>
                </c:pt>
                <c:pt idx="219">
                  <c:v>853.72400000000005</c:v>
                </c:pt>
                <c:pt idx="220">
                  <c:v>847.89200000000005</c:v>
                </c:pt>
                <c:pt idx="221">
                  <c:v>843.91</c:v>
                </c:pt>
                <c:pt idx="222">
                  <c:v>840.255</c:v>
                </c:pt>
                <c:pt idx="223">
                  <c:v>839.10900000000004</c:v>
                </c:pt>
                <c:pt idx="224">
                  <c:v>837.46500000000003</c:v>
                </c:pt>
                <c:pt idx="225">
                  <c:v>837.53499999999997</c:v>
                </c:pt>
                <c:pt idx="226">
                  <c:v>826.577</c:v>
                </c:pt>
                <c:pt idx="227">
                  <c:v>819.72500000000002</c:v>
                </c:pt>
                <c:pt idx="228">
                  <c:v>818.96699999999998</c:v>
                </c:pt>
                <c:pt idx="229">
                  <c:v>820.39700000000005</c:v>
                </c:pt>
                <c:pt idx="230">
                  <c:v>819.32600000000002</c:v>
                </c:pt>
                <c:pt idx="231">
                  <c:v>821.86199999999997</c:v>
                </c:pt>
                <c:pt idx="232">
                  <c:v>818.91499999999996</c:v>
                </c:pt>
                <c:pt idx="233">
                  <c:v>818.76599999999996</c:v>
                </c:pt>
                <c:pt idx="234">
                  <c:v>817.36300000000006</c:v>
                </c:pt>
                <c:pt idx="235">
                  <c:v>813.19600000000003</c:v>
                </c:pt>
                <c:pt idx="236">
                  <c:v>812.82100000000003</c:v>
                </c:pt>
                <c:pt idx="237">
                  <c:v>820.15300000000002</c:v>
                </c:pt>
                <c:pt idx="238">
                  <c:v>825.68</c:v>
                </c:pt>
                <c:pt idx="239">
                  <c:v>828.35500000000002</c:v>
                </c:pt>
                <c:pt idx="240">
                  <c:v>833.82799999999997</c:v>
                </c:pt>
                <c:pt idx="241">
                  <c:v>829.71100000000001</c:v>
                </c:pt>
                <c:pt idx="242">
                  <c:v>828.19100000000003</c:v>
                </c:pt>
                <c:pt idx="243">
                  <c:v>836.27599999999995</c:v>
                </c:pt>
                <c:pt idx="244">
                  <c:v>844.06600000000003</c:v>
                </c:pt>
                <c:pt idx="245">
                  <c:v>845.87300000000005</c:v>
                </c:pt>
                <c:pt idx="246">
                  <c:v>838.53200000000004</c:v>
                </c:pt>
                <c:pt idx="247">
                  <c:v>839.30200000000002</c:v>
                </c:pt>
                <c:pt idx="248">
                  <c:v>843.505</c:v>
                </c:pt>
                <c:pt idx="249">
                  <c:v>849.11900000000003</c:v>
                </c:pt>
                <c:pt idx="250">
                  <c:v>850.82</c:v>
                </c:pt>
                <c:pt idx="251">
                  <c:v>852.41700000000003</c:v>
                </c:pt>
                <c:pt idx="252">
                  <c:v>853.31100000000004</c:v>
                </c:pt>
                <c:pt idx="253">
                  <c:v>856.28200000000004</c:v>
                </c:pt>
                <c:pt idx="254">
                  <c:v>860.01199999999994</c:v>
                </c:pt>
                <c:pt idx="255">
                  <c:v>861.596</c:v>
                </c:pt>
                <c:pt idx="256">
                  <c:v>861.56100000000004</c:v>
                </c:pt>
                <c:pt idx="257">
                  <c:v>864.21799999999996</c:v>
                </c:pt>
                <c:pt idx="258">
                  <c:v>863.84799999999996</c:v>
                </c:pt>
                <c:pt idx="259">
                  <c:v>819.93399999999997</c:v>
                </c:pt>
                <c:pt idx="260">
                  <c:v>430.45400000000001</c:v>
                </c:pt>
                <c:pt idx="261">
                  <c:v>254.779</c:v>
                </c:pt>
                <c:pt idx="262">
                  <c:v>182.821</c:v>
                </c:pt>
                <c:pt idx="263">
                  <c:v>140.63200000000001</c:v>
                </c:pt>
                <c:pt idx="264">
                  <c:v>124.694</c:v>
                </c:pt>
                <c:pt idx="265">
                  <c:v>115.33199999999999</c:v>
                </c:pt>
                <c:pt idx="266">
                  <c:v>117.155</c:v>
                </c:pt>
                <c:pt idx="267">
                  <c:v>115.142</c:v>
                </c:pt>
                <c:pt idx="268">
                  <c:v>113.718</c:v>
                </c:pt>
                <c:pt idx="269">
                  <c:v>110.752</c:v>
                </c:pt>
                <c:pt idx="270">
                  <c:v>110.839</c:v>
                </c:pt>
                <c:pt idx="271">
                  <c:v>110.20099999999999</c:v>
                </c:pt>
                <c:pt idx="272">
                  <c:v>108.943</c:v>
                </c:pt>
                <c:pt idx="273">
                  <c:v>105.358</c:v>
                </c:pt>
                <c:pt idx="274">
                  <c:v>98.533000000000001</c:v>
                </c:pt>
                <c:pt idx="275">
                  <c:v>101.15300000000001</c:v>
                </c:pt>
                <c:pt idx="276">
                  <c:v>102.85899999999999</c:v>
                </c:pt>
                <c:pt idx="277">
                  <c:v>103.70399999999999</c:v>
                </c:pt>
                <c:pt idx="278">
                  <c:v>102.29</c:v>
                </c:pt>
                <c:pt idx="279">
                  <c:v>98.998999999999995</c:v>
                </c:pt>
                <c:pt idx="280">
                  <c:v>100.15300000000001</c:v>
                </c:pt>
                <c:pt idx="281">
                  <c:v>99.850999999999999</c:v>
                </c:pt>
                <c:pt idx="282">
                  <c:v>99.42</c:v>
                </c:pt>
                <c:pt idx="283">
                  <c:v>98.06</c:v>
                </c:pt>
                <c:pt idx="284">
                  <c:v>97.786000000000001</c:v>
                </c:pt>
                <c:pt idx="285">
                  <c:v>95.61</c:v>
                </c:pt>
                <c:pt idx="286">
                  <c:v>95.335999999999999</c:v>
                </c:pt>
                <c:pt idx="287">
                  <c:v>95.180999999999997</c:v>
                </c:pt>
                <c:pt idx="288">
                  <c:v>94.058000000000007</c:v>
                </c:pt>
                <c:pt idx="289">
                  <c:v>94.075000000000003</c:v>
                </c:pt>
                <c:pt idx="290">
                  <c:v>94.058000000000007</c:v>
                </c:pt>
                <c:pt idx="291">
                  <c:v>93.680999999999997</c:v>
                </c:pt>
                <c:pt idx="292">
                  <c:v>93.465000000000003</c:v>
                </c:pt>
                <c:pt idx="293">
                  <c:v>93.507000000000005</c:v>
                </c:pt>
                <c:pt idx="294">
                  <c:v>91.399000000000001</c:v>
                </c:pt>
                <c:pt idx="295">
                  <c:v>91.347999999999999</c:v>
                </c:pt>
                <c:pt idx="296">
                  <c:v>90.730999999999995</c:v>
                </c:pt>
                <c:pt idx="297">
                  <c:v>89.462999999999994</c:v>
                </c:pt>
                <c:pt idx="298">
                  <c:v>88.168000000000006</c:v>
                </c:pt>
                <c:pt idx="299">
                  <c:v>87.558999999999997</c:v>
                </c:pt>
                <c:pt idx="300">
                  <c:v>86.325000000000003</c:v>
                </c:pt>
                <c:pt idx="301">
                  <c:v>85.674000000000007</c:v>
                </c:pt>
                <c:pt idx="302">
                  <c:v>85.597999999999999</c:v>
                </c:pt>
                <c:pt idx="303">
                  <c:v>85.367000000000004</c:v>
                </c:pt>
                <c:pt idx="304">
                  <c:v>84.7</c:v>
                </c:pt>
                <c:pt idx="305">
                  <c:v>84.418000000000006</c:v>
                </c:pt>
                <c:pt idx="306">
                  <c:v>84.418000000000006</c:v>
                </c:pt>
                <c:pt idx="307">
                  <c:v>83.938999999999993</c:v>
                </c:pt>
                <c:pt idx="308">
                  <c:v>83.29</c:v>
                </c:pt>
                <c:pt idx="309">
                  <c:v>82.462000000000003</c:v>
                </c:pt>
                <c:pt idx="310">
                  <c:v>81.795000000000002</c:v>
                </c:pt>
                <c:pt idx="311">
                  <c:v>80.811999999999998</c:v>
                </c:pt>
                <c:pt idx="312">
                  <c:v>79.495999999999995</c:v>
                </c:pt>
                <c:pt idx="313">
                  <c:v>79.222999999999999</c:v>
                </c:pt>
                <c:pt idx="314">
                  <c:v>78.846999999999994</c:v>
                </c:pt>
                <c:pt idx="315">
                  <c:v>78.778999999999996</c:v>
                </c:pt>
                <c:pt idx="316">
                  <c:v>78.573999999999998</c:v>
                </c:pt>
                <c:pt idx="317">
                  <c:v>77.855999999999995</c:v>
                </c:pt>
                <c:pt idx="318">
                  <c:v>77.087000000000003</c:v>
                </c:pt>
                <c:pt idx="319">
                  <c:v>77.471000000000004</c:v>
                </c:pt>
                <c:pt idx="320">
                  <c:v>78.700999999999993</c:v>
                </c:pt>
                <c:pt idx="321">
                  <c:v>74.429000000000002</c:v>
                </c:pt>
                <c:pt idx="322">
                  <c:v>69.744</c:v>
                </c:pt>
                <c:pt idx="323">
                  <c:v>69.138000000000005</c:v>
                </c:pt>
                <c:pt idx="324">
                  <c:v>67.411000000000001</c:v>
                </c:pt>
                <c:pt idx="325">
                  <c:v>65.930999999999997</c:v>
                </c:pt>
                <c:pt idx="326">
                  <c:v>64.683000000000007</c:v>
                </c:pt>
                <c:pt idx="327">
                  <c:v>63.759</c:v>
                </c:pt>
                <c:pt idx="328">
                  <c:v>63.451999999999998</c:v>
                </c:pt>
                <c:pt idx="329">
                  <c:v>63.11</c:v>
                </c:pt>
                <c:pt idx="330">
                  <c:v>63.006999999999998</c:v>
                </c:pt>
                <c:pt idx="331">
                  <c:v>64.290000000000006</c:v>
                </c:pt>
                <c:pt idx="332">
                  <c:v>63.777000000000001</c:v>
                </c:pt>
                <c:pt idx="333">
                  <c:v>63.4</c:v>
                </c:pt>
                <c:pt idx="334">
                  <c:v>64.938999999999993</c:v>
                </c:pt>
                <c:pt idx="335">
                  <c:v>64.495000000000005</c:v>
                </c:pt>
                <c:pt idx="336">
                  <c:v>64.05</c:v>
                </c:pt>
                <c:pt idx="337">
                  <c:v>63.896000000000001</c:v>
                </c:pt>
                <c:pt idx="338">
                  <c:v>63.622999999999998</c:v>
                </c:pt>
                <c:pt idx="339">
                  <c:v>63.280999999999999</c:v>
                </c:pt>
                <c:pt idx="340">
                  <c:v>62.956000000000003</c:v>
                </c:pt>
                <c:pt idx="341">
                  <c:v>62.631</c:v>
                </c:pt>
                <c:pt idx="342">
                  <c:v>62.442999999999998</c:v>
                </c:pt>
                <c:pt idx="343">
                  <c:v>62.084000000000003</c:v>
                </c:pt>
                <c:pt idx="344">
                  <c:v>61.741999999999997</c:v>
                </c:pt>
                <c:pt idx="345">
                  <c:v>61.314</c:v>
                </c:pt>
                <c:pt idx="346">
                  <c:v>61.091999999999999</c:v>
                </c:pt>
                <c:pt idx="347">
                  <c:v>60.732999999999997</c:v>
                </c:pt>
                <c:pt idx="348">
                  <c:v>60.493000000000002</c:v>
                </c:pt>
                <c:pt idx="349">
                  <c:v>60.27</c:v>
                </c:pt>
                <c:pt idx="350">
                  <c:v>59.942999999999998</c:v>
                </c:pt>
                <c:pt idx="351">
                  <c:v>59.634</c:v>
                </c:pt>
                <c:pt idx="352">
                  <c:v>59.307000000000002</c:v>
                </c:pt>
                <c:pt idx="353">
                  <c:v>58.997999999999998</c:v>
                </c:pt>
                <c:pt idx="354">
                  <c:v>58.808999999999997</c:v>
                </c:pt>
                <c:pt idx="355">
                  <c:v>58.551000000000002</c:v>
                </c:pt>
                <c:pt idx="356">
                  <c:v>58.225000000000001</c:v>
                </c:pt>
                <c:pt idx="357">
                  <c:v>58.06</c:v>
                </c:pt>
                <c:pt idx="358">
                  <c:v>57.802</c:v>
                </c:pt>
                <c:pt idx="359">
                  <c:v>57.527000000000001</c:v>
                </c:pt>
                <c:pt idx="360">
                  <c:v>57.268999999999998</c:v>
                </c:pt>
                <c:pt idx="361">
                  <c:v>57.027999999999999</c:v>
                </c:pt>
                <c:pt idx="362">
                  <c:v>56.847000000000001</c:v>
                </c:pt>
                <c:pt idx="363">
                  <c:v>56.692</c:v>
                </c:pt>
                <c:pt idx="364">
                  <c:v>56.392000000000003</c:v>
                </c:pt>
                <c:pt idx="365">
                  <c:v>55.970999999999997</c:v>
                </c:pt>
                <c:pt idx="366">
                  <c:v>55.661000000000001</c:v>
                </c:pt>
                <c:pt idx="367">
                  <c:v>55.360999999999997</c:v>
                </c:pt>
                <c:pt idx="368">
                  <c:v>55.008000000000003</c:v>
                </c:pt>
                <c:pt idx="369">
                  <c:v>54.792000000000002</c:v>
                </c:pt>
                <c:pt idx="370">
                  <c:v>54.637999999999998</c:v>
                </c:pt>
                <c:pt idx="371">
                  <c:v>54.441000000000003</c:v>
                </c:pt>
                <c:pt idx="372">
                  <c:v>54.061</c:v>
                </c:pt>
                <c:pt idx="373">
                  <c:v>53.768999999999998</c:v>
                </c:pt>
                <c:pt idx="374">
                  <c:v>53.424999999999997</c:v>
                </c:pt>
                <c:pt idx="375">
                  <c:v>53.246000000000002</c:v>
                </c:pt>
                <c:pt idx="376">
                  <c:v>52.918999999999997</c:v>
                </c:pt>
                <c:pt idx="377">
                  <c:v>52.668999999999997</c:v>
                </c:pt>
                <c:pt idx="378">
                  <c:v>52.514000000000003</c:v>
                </c:pt>
                <c:pt idx="379">
                  <c:v>52.136000000000003</c:v>
                </c:pt>
                <c:pt idx="380">
                  <c:v>51.938000000000002</c:v>
                </c:pt>
                <c:pt idx="381">
                  <c:v>51.749000000000002</c:v>
                </c:pt>
                <c:pt idx="382">
                  <c:v>51.343000000000004</c:v>
                </c:pt>
                <c:pt idx="383">
                  <c:v>50.975000000000001</c:v>
                </c:pt>
                <c:pt idx="384">
                  <c:v>50.795999999999999</c:v>
                </c:pt>
                <c:pt idx="385">
                  <c:v>50.606999999999999</c:v>
                </c:pt>
                <c:pt idx="386">
                  <c:v>50.28</c:v>
                </c:pt>
                <c:pt idx="387">
                  <c:v>50.006999999999998</c:v>
                </c:pt>
                <c:pt idx="388">
                  <c:v>49.74</c:v>
                </c:pt>
                <c:pt idx="389">
                  <c:v>49.548999999999999</c:v>
                </c:pt>
                <c:pt idx="390">
                  <c:v>49.343000000000004</c:v>
                </c:pt>
                <c:pt idx="391">
                  <c:v>49.188000000000002</c:v>
                </c:pt>
                <c:pt idx="392">
                  <c:v>48.954000000000001</c:v>
                </c:pt>
                <c:pt idx="393">
                  <c:v>48.704000000000001</c:v>
                </c:pt>
                <c:pt idx="394">
                  <c:v>48.506999999999998</c:v>
                </c:pt>
                <c:pt idx="395">
                  <c:v>48.189</c:v>
                </c:pt>
                <c:pt idx="396">
                  <c:v>47.965000000000003</c:v>
                </c:pt>
                <c:pt idx="397">
                  <c:v>47.673999999999999</c:v>
                </c:pt>
                <c:pt idx="398">
                  <c:v>47.430999999999997</c:v>
                </c:pt>
                <c:pt idx="399">
                  <c:v>47.334000000000003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D94-4C7C-BCC9-915412477D6D}"/>
            </c:ext>
          </c:extLst>
        </c:ser>
        <c:ser>
          <c:idx val="11"/>
          <c:order val="11"/>
          <c:tx>
            <c:strRef>
              <c:f>Test!$J$30:$L$30</c:f>
              <c:strCache>
                <c:ptCount val="1"/>
                <c:pt idx="0">
                  <c:v>th6o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Meas!$AA$2:$AA$7001</c:f>
              <c:numCache>
                <c:formatCode>General</c:formatCode>
                <c:ptCount val="7000"/>
                <c:pt idx="0">
                  <c:v>22.065000000000001</c:v>
                </c:pt>
                <c:pt idx="1">
                  <c:v>22.082999999999998</c:v>
                </c:pt>
                <c:pt idx="2">
                  <c:v>22.1</c:v>
                </c:pt>
                <c:pt idx="3">
                  <c:v>22.012</c:v>
                </c:pt>
                <c:pt idx="4">
                  <c:v>22.029</c:v>
                </c:pt>
                <c:pt idx="5">
                  <c:v>22.065000000000001</c:v>
                </c:pt>
                <c:pt idx="6">
                  <c:v>21.994</c:v>
                </c:pt>
                <c:pt idx="7">
                  <c:v>22.117999999999999</c:v>
                </c:pt>
                <c:pt idx="8">
                  <c:v>22.029</c:v>
                </c:pt>
                <c:pt idx="9">
                  <c:v>21.994</c:v>
                </c:pt>
                <c:pt idx="10">
                  <c:v>21.95</c:v>
                </c:pt>
                <c:pt idx="11">
                  <c:v>21.986000000000001</c:v>
                </c:pt>
                <c:pt idx="12">
                  <c:v>21.888000000000002</c:v>
                </c:pt>
                <c:pt idx="13">
                  <c:v>21.905000000000001</c:v>
                </c:pt>
                <c:pt idx="14">
                  <c:v>21.959</c:v>
                </c:pt>
                <c:pt idx="15">
                  <c:v>22.145</c:v>
                </c:pt>
                <c:pt idx="16">
                  <c:v>22.215</c:v>
                </c:pt>
                <c:pt idx="17">
                  <c:v>22.338000000000001</c:v>
                </c:pt>
                <c:pt idx="18">
                  <c:v>22.434000000000001</c:v>
                </c:pt>
                <c:pt idx="19">
                  <c:v>22.117999999999999</c:v>
                </c:pt>
                <c:pt idx="20">
                  <c:v>22.268000000000001</c:v>
                </c:pt>
                <c:pt idx="21">
                  <c:v>21.844000000000001</c:v>
                </c:pt>
                <c:pt idx="22">
                  <c:v>21.577999999999999</c:v>
                </c:pt>
                <c:pt idx="23">
                  <c:v>21.507000000000001</c:v>
                </c:pt>
                <c:pt idx="24">
                  <c:v>21.347000000000001</c:v>
                </c:pt>
                <c:pt idx="25">
                  <c:v>21.276</c:v>
                </c:pt>
                <c:pt idx="26">
                  <c:v>21.215</c:v>
                </c:pt>
                <c:pt idx="27">
                  <c:v>21.234999999999999</c:v>
                </c:pt>
                <c:pt idx="28">
                  <c:v>21.093</c:v>
                </c:pt>
                <c:pt idx="29">
                  <c:v>21.146999999999998</c:v>
                </c:pt>
                <c:pt idx="30">
                  <c:v>21.696999999999999</c:v>
                </c:pt>
                <c:pt idx="31">
                  <c:v>22.157</c:v>
                </c:pt>
                <c:pt idx="32">
                  <c:v>22.236999999999998</c:v>
                </c:pt>
                <c:pt idx="33">
                  <c:v>22.132000000000001</c:v>
                </c:pt>
                <c:pt idx="34">
                  <c:v>22.14</c:v>
                </c:pt>
                <c:pt idx="35">
                  <c:v>21.952999999999999</c:v>
                </c:pt>
                <c:pt idx="36">
                  <c:v>22.132000000000001</c:v>
                </c:pt>
                <c:pt idx="37">
                  <c:v>22.422000000000001</c:v>
                </c:pt>
                <c:pt idx="38">
                  <c:v>22.247</c:v>
                </c:pt>
                <c:pt idx="39">
                  <c:v>22.58</c:v>
                </c:pt>
                <c:pt idx="40">
                  <c:v>22.396999999999998</c:v>
                </c:pt>
                <c:pt idx="41">
                  <c:v>22.702999999999999</c:v>
                </c:pt>
                <c:pt idx="42">
                  <c:v>22.555</c:v>
                </c:pt>
                <c:pt idx="43">
                  <c:v>22.975999999999999</c:v>
                </c:pt>
                <c:pt idx="44">
                  <c:v>23.221</c:v>
                </c:pt>
                <c:pt idx="45">
                  <c:v>23.091999999999999</c:v>
                </c:pt>
                <c:pt idx="46">
                  <c:v>22.934000000000001</c:v>
                </c:pt>
                <c:pt idx="47">
                  <c:v>22.617999999999999</c:v>
                </c:pt>
                <c:pt idx="48">
                  <c:v>22.512</c:v>
                </c:pt>
                <c:pt idx="49">
                  <c:v>22.757999999999999</c:v>
                </c:pt>
                <c:pt idx="50">
                  <c:v>24.285</c:v>
                </c:pt>
                <c:pt idx="51">
                  <c:v>36.741999999999997</c:v>
                </c:pt>
                <c:pt idx="52">
                  <c:v>66.341999999999999</c:v>
                </c:pt>
                <c:pt idx="53">
                  <c:v>106.05800000000001</c:v>
                </c:pt>
                <c:pt idx="54">
                  <c:v>143.37100000000001</c:v>
                </c:pt>
                <c:pt idx="55">
                  <c:v>195.86799999999999</c:v>
                </c:pt>
                <c:pt idx="56">
                  <c:v>251.87100000000001</c:v>
                </c:pt>
                <c:pt idx="57">
                  <c:v>300.596</c:v>
                </c:pt>
                <c:pt idx="58">
                  <c:v>341.95800000000003</c:v>
                </c:pt>
                <c:pt idx="59">
                  <c:v>363.96199999999999</c:v>
                </c:pt>
                <c:pt idx="60">
                  <c:v>375.32900000000001</c:v>
                </c:pt>
                <c:pt idx="61">
                  <c:v>388.822</c:v>
                </c:pt>
                <c:pt idx="62">
                  <c:v>395.95299999999997</c:v>
                </c:pt>
                <c:pt idx="63">
                  <c:v>407.75200000000001</c:v>
                </c:pt>
                <c:pt idx="64">
                  <c:v>416.47399999999999</c:v>
                </c:pt>
                <c:pt idx="65">
                  <c:v>424.46</c:v>
                </c:pt>
                <c:pt idx="66">
                  <c:v>412.91199999999998</c:v>
                </c:pt>
                <c:pt idx="67">
                  <c:v>388.87200000000001</c:v>
                </c:pt>
                <c:pt idx="68">
                  <c:v>367.14600000000002</c:v>
                </c:pt>
                <c:pt idx="69">
                  <c:v>323.55799999999999</c:v>
                </c:pt>
                <c:pt idx="70">
                  <c:v>278.69099999999997</c:v>
                </c:pt>
                <c:pt idx="71">
                  <c:v>252.85</c:v>
                </c:pt>
                <c:pt idx="72">
                  <c:v>238.55699999999999</c:v>
                </c:pt>
                <c:pt idx="73">
                  <c:v>227.82300000000001</c:v>
                </c:pt>
                <c:pt idx="74">
                  <c:v>217.25200000000001</c:v>
                </c:pt>
                <c:pt idx="75">
                  <c:v>212.89599999999999</c:v>
                </c:pt>
                <c:pt idx="76">
                  <c:v>214.386</c:v>
                </c:pt>
                <c:pt idx="77">
                  <c:v>222.803</c:v>
                </c:pt>
                <c:pt idx="78">
                  <c:v>225.94900000000001</c:v>
                </c:pt>
                <c:pt idx="79">
                  <c:v>241.02</c:v>
                </c:pt>
                <c:pt idx="80">
                  <c:v>265.649</c:v>
                </c:pt>
                <c:pt idx="81">
                  <c:v>303.762</c:v>
                </c:pt>
                <c:pt idx="82">
                  <c:v>337.24200000000002</c:v>
                </c:pt>
                <c:pt idx="83">
                  <c:v>367.9</c:v>
                </c:pt>
                <c:pt idx="84">
                  <c:v>393.47</c:v>
                </c:pt>
                <c:pt idx="85">
                  <c:v>405.55099999999999</c:v>
                </c:pt>
                <c:pt idx="86">
                  <c:v>416.53399999999999</c:v>
                </c:pt>
                <c:pt idx="87">
                  <c:v>428.47800000000001</c:v>
                </c:pt>
                <c:pt idx="88">
                  <c:v>440.31099999999998</c:v>
                </c:pt>
                <c:pt idx="89">
                  <c:v>445.255</c:v>
                </c:pt>
                <c:pt idx="90">
                  <c:v>450.57400000000001</c:v>
                </c:pt>
                <c:pt idx="91">
                  <c:v>459.90499999999997</c:v>
                </c:pt>
                <c:pt idx="92">
                  <c:v>457.26400000000001</c:v>
                </c:pt>
                <c:pt idx="93">
                  <c:v>456.52800000000002</c:v>
                </c:pt>
                <c:pt idx="94">
                  <c:v>434.29899999999998</c:v>
                </c:pt>
                <c:pt idx="95">
                  <c:v>420.41199999999998</c:v>
                </c:pt>
                <c:pt idx="96">
                  <c:v>428.58699999999999</c:v>
                </c:pt>
                <c:pt idx="97">
                  <c:v>439.65</c:v>
                </c:pt>
                <c:pt idx="98">
                  <c:v>446.54599999999999</c:v>
                </c:pt>
                <c:pt idx="99">
                  <c:v>460.57100000000003</c:v>
                </c:pt>
                <c:pt idx="100">
                  <c:v>468.22</c:v>
                </c:pt>
                <c:pt idx="101">
                  <c:v>478.19499999999999</c:v>
                </c:pt>
                <c:pt idx="102">
                  <c:v>485.71</c:v>
                </c:pt>
                <c:pt idx="103">
                  <c:v>496.601</c:v>
                </c:pt>
                <c:pt idx="104">
                  <c:v>506.62</c:v>
                </c:pt>
                <c:pt idx="105">
                  <c:v>512.95500000000004</c:v>
                </c:pt>
                <c:pt idx="106">
                  <c:v>524.63900000000001</c:v>
                </c:pt>
                <c:pt idx="107">
                  <c:v>534.86199999999997</c:v>
                </c:pt>
                <c:pt idx="108">
                  <c:v>540.86800000000005</c:v>
                </c:pt>
                <c:pt idx="109">
                  <c:v>549.99800000000005</c:v>
                </c:pt>
                <c:pt idx="110">
                  <c:v>563.73299999999995</c:v>
                </c:pt>
                <c:pt idx="111">
                  <c:v>570.62300000000005</c:v>
                </c:pt>
                <c:pt idx="112">
                  <c:v>579.64300000000003</c:v>
                </c:pt>
                <c:pt idx="113">
                  <c:v>591.03700000000003</c:v>
                </c:pt>
                <c:pt idx="114">
                  <c:v>599.88599999999997</c:v>
                </c:pt>
                <c:pt idx="115">
                  <c:v>612.197</c:v>
                </c:pt>
                <c:pt idx="116">
                  <c:v>622.71500000000003</c:v>
                </c:pt>
                <c:pt idx="117">
                  <c:v>634.62199999999996</c:v>
                </c:pt>
                <c:pt idx="118">
                  <c:v>642.178</c:v>
                </c:pt>
                <c:pt idx="119">
                  <c:v>650.09699999999998</c:v>
                </c:pt>
                <c:pt idx="120">
                  <c:v>655.38300000000004</c:v>
                </c:pt>
                <c:pt idx="121">
                  <c:v>660.16700000000003</c:v>
                </c:pt>
                <c:pt idx="122">
                  <c:v>667.31500000000005</c:v>
                </c:pt>
                <c:pt idx="123">
                  <c:v>675.62</c:v>
                </c:pt>
                <c:pt idx="124">
                  <c:v>688.78</c:v>
                </c:pt>
                <c:pt idx="125">
                  <c:v>700.42899999999997</c:v>
                </c:pt>
                <c:pt idx="126">
                  <c:v>710.47299999999996</c:v>
                </c:pt>
                <c:pt idx="127">
                  <c:v>722.41099999999994</c:v>
                </c:pt>
                <c:pt idx="128">
                  <c:v>734.601</c:v>
                </c:pt>
                <c:pt idx="129">
                  <c:v>743.94399999999996</c:v>
                </c:pt>
                <c:pt idx="130">
                  <c:v>751.14099999999996</c:v>
                </c:pt>
                <c:pt idx="131">
                  <c:v>757.11800000000005</c:v>
                </c:pt>
                <c:pt idx="132">
                  <c:v>762.97699999999998</c:v>
                </c:pt>
                <c:pt idx="133">
                  <c:v>767.86599999999999</c:v>
                </c:pt>
                <c:pt idx="134">
                  <c:v>776.75699999999995</c:v>
                </c:pt>
                <c:pt idx="135">
                  <c:v>784.98099999999999</c:v>
                </c:pt>
                <c:pt idx="136">
                  <c:v>792.76499999999999</c:v>
                </c:pt>
                <c:pt idx="137">
                  <c:v>800.37400000000002</c:v>
                </c:pt>
                <c:pt idx="138">
                  <c:v>812.60299999999995</c:v>
                </c:pt>
                <c:pt idx="139">
                  <c:v>820.16099999999994</c:v>
                </c:pt>
                <c:pt idx="140">
                  <c:v>827.78</c:v>
                </c:pt>
                <c:pt idx="141">
                  <c:v>835.22699999999998</c:v>
                </c:pt>
                <c:pt idx="142">
                  <c:v>839.54600000000005</c:v>
                </c:pt>
                <c:pt idx="143">
                  <c:v>845.85599999999999</c:v>
                </c:pt>
                <c:pt idx="144">
                  <c:v>853.11800000000005</c:v>
                </c:pt>
                <c:pt idx="145">
                  <c:v>857.63699999999994</c:v>
                </c:pt>
                <c:pt idx="146">
                  <c:v>856.95</c:v>
                </c:pt>
                <c:pt idx="147">
                  <c:v>854.22299999999996</c:v>
                </c:pt>
                <c:pt idx="148">
                  <c:v>854.90899999999999</c:v>
                </c:pt>
                <c:pt idx="149">
                  <c:v>854.20600000000002</c:v>
                </c:pt>
                <c:pt idx="150">
                  <c:v>855.42</c:v>
                </c:pt>
                <c:pt idx="151">
                  <c:v>853.399</c:v>
                </c:pt>
                <c:pt idx="152">
                  <c:v>853.31100000000004</c:v>
                </c:pt>
                <c:pt idx="153">
                  <c:v>851.68</c:v>
                </c:pt>
                <c:pt idx="154">
                  <c:v>852.80200000000002</c:v>
                </c:pt>
                <c:pt idx="155">
                  <c:v>855.01499999999999</c:v>
                </c:pt>
                <c:pt idx="156">
                  <c:v>856.59900000000005</c:v>
                </c:pt>
                <c:pt idx="157">
                  <c:v>857.98900000000003</c:v>
                </c:pt>
                <c:pt idx="158">
                  <c:v>857.09100000000001</c:v>
                </c:pt>
                <c:pt idx="159">
                  <c:v>853.35599999999999</c:v>
                </c:pt>
                <c:pt idx="160">
                  <c:v>854.51400000000001</c:v>
                </c:pt>
                <c:pt idx="161">
                  <c:v>851.33799999999997</c:v>
                </c:pt>
                <c:pt idx="162">
                  <c:v>849.22400000000005</c:v>
                </c:pt>
                <c:pt idx="163">
                  <c:v>847.92600000000004</c:v>
                </c:pt>
                <c:pt idx="164">
                  <c:v>848.66200000000003</c:v>
                </c:pt>
                <c:pt idx="165">
                  <c:v>849.76800000000003</c:v>
                </c:pt>
                <c:pt idx="166">
                  <c:v>846.75</c:v>
                </c:pt>
                <c:pt idx="167">
                  <c:v>846.54899999999998</c:v>
                </c:pt>
                <c:pt idx="168">
                  <c:v>847.08500000000004</c:v>
                </c:pt>
                <c:pt idx="169">
                  <c:v>849.471</c:v>
                </c:pt>
                <c:pt idx="170">
                  <c:v>846.04100000000005</c:v>
                </c:pt>
                <c:pt idx="171">
                  <c:v>844.70699999999999</c:v>
                </c:pt>
                <c:pt idx="172">
                  <c:v>847.97</c:v>
                </c:pt>
                <c:pt idx="173">
                  <c:v>851.19799999999998</c:v>
                </c:pt>
                <c:pt idx="174">
                  <c:v>849.86500000000001</c:v>
                </c:pt>
                <c:pt idx="175">
                  <c:v>850.68899999999996</c:v>
                </c:pt>
                <c:pt idx="176">
                  <c:v>851.37400000000002</c:v>
                </c:pt>
                <c:pt idx="177">
                  <c:v>843.78700000000003</c:v>
                </c:pt>
                <c:pt idx="178">
                  <c:v>845.04100000000005</c:v>
                </c:pt>
                <c:pt idx="179">
                  <c:v>846.20699999999999</c:v>
                </c:pt>
                <c:pt idx="180">
                  <c:v>853.03</c:v>
                </c:pt>
                <c:pt idx="181">
                  <c:v>849.96100000000001</c:v>
                </c:pt>
                <c:pt idx="182">
                  <c:v>845.95299999999997</c:v>
                </c:pt>
                <c:pt idx="183">
                  <c:v>847.97</c:v>
                </c:pt>
                <c:pt idx="184">
                  <c:v>851.86500000000001</c:v>
                </c:pt>
                <c:pt idx="185">
                  <c:v>854.81299999999999</c:v>
                </c:pt>
                <c:pt idx="186">
                  <c:v>859.80100000000004</c:v>
                </c:pt>
                <c:pt idx="187">
                  <c:v>860.92700000000002</c:v>
                </c:pt>
                <c:pt idx="188">
                  <c:v>867.66</c:v>
                </c:pt>
                <c:pt idx="189">
                  <c:v>869.04600000000005</c:v>
                </c:pt>
                <c:pt idx="190">
                  <c:v>869.69899999999996</c:v>
                </c:pt>
                <c:pt idx="191">
                  <c:v>868.28700000000003</c:v>
                </c:pt>
                <c:pt idx="192">
                  <c:v>864.79</c:v>
                </c:pt>
                <c:pt idx="193">
                  <c:v>863.84</c:v>
                </c:pt>
                <c:pt idx="194">
                  <c:v>870.58199999999999</c:v>
                </c:pt>
                <c:pt idx="195">
                  <c:v>877.95100000000002</c:v>
                </c:pt>
                <c:pt idx="196">
                  <c:v>882.01599999999996</c:v>
                </c:pt>
                <c:pt idx="197">
                  <c:v>882.61800000000005</c:v>
                </c:pt>
                <c:pt idx="198">
                  <c:v>875.02300000000002</c:v>
                </c:pt>
                <c:pt idx="199">
                  <c:v>875.78899999999999</c:v>
                </c:pt>
                <c:pt idx="200">
                  <c:v>882.67100000000005</c:v>
                </c:pt>
                <c:pt idx="201">
                  <c:v>885.62900000000002</c:v>
                </c:pt>
                <c:pt idx="202">
                  <c:v>887.79899999999998</c:v>
                </c:pt>
                <c:pt idx="203">
                  <c:v>892.952</c:v>
                </c:pt>
                <c:pt idx="204">
                  <c:v>897.702</c:v>
                </c:pt>
                <c:pt idx="205">
                  <c:v>900.05700000000002</c:v>
                </c:pt>
                <c:pt idx="206">
                  <c:v>902.24199999999996</c:v>
                </c:pt>
                <c:pt idx="207">
                  <c:v>905.91899999999998</c:v>
                </c:pt>
                <c:pt idx="208">
                  <c:v>904.26700000000005</c:v>
                </c:pt>
                <c:pt idx="209">
                  <c:v>908.39499999999998</c:v>
                </c:pt>
                <c:pt idx="210">
                  <c:v>907.70799999999997</c:v>
                </c:pt>
                <c:pt idx="211">
                  <c:v>913.63499999999999</c:v>
                </c:pt>
                <c:pt idx="212">
                  <c:v>911.077</c:v>
                </c:pt>
                <c:pt idx="213">
                  <c:v>908.47400000000005</c:v>
                </c:pt>
                <c:pt idx="214">
                  <c:v>908.74199999999996</c:v>
                </c:pt>
                <c:pt idx="215">
                  <c:v>909.70399999999995</c:v>
                </c:pt>
                <c:pt idx="216">
                  <c:v>907.78899999999999</c:v>
                </c:pt>
                <c:pt idx="217">
                  <c:v>904.77300000000002</c:v>
                </c:pt>
                <c:pt idx="218">
                  <c:v>908.24300000000005</c:v>
                </c:pt>
                <c:pt idx="219">
                  <c:v>908.01099999999997</c:v>
                </c:pt>
                <c:pt idx="220">
                  <c:v>901.60199999999998</c:v>
                </c:pt>
                <c:pt idx="221">
                  <c:v>904.44500000000005</c:v>
                </c:pt>
                <c:pt idx="222">
                  <c:v>909.75800000000004</c:v>
                </c:pt>
                <c:pt idx="223">
                  <c:v>908.05499999999995</c:v>
                </c:pt>
                <c:pt idx="224">
                  <c:v>913.15300000000002</c:v>
                </c:pt>
                <c:pt idx="225">
                  <c:v>910.31799999999998</c:v>
                </c:pt>
                <c:pt idx="226">
                  <c:v>908.94600000000003</c:v>
                </c:pt>
                <c:pt idx="227">
                  <c:v>909.178</c:v>
                </c:pt>
                <c:pt idx="228">
                  <c:v>909.04499999999996</c:v>
                </c:pt>
                <c:pt idx="229">
                  <c:v>912.07500000000005</c:v>
                </c:pt>
                <c:pt idx="230">
                  <c:v>915.50699999999995</c:v>
                </c:pt>
                <c:pt idx="231">
                  <c:v>911.46900000000005</c:v>
                </c:pt>
                <c:pt idx="232">
                  <c:v>910.79200000000003</c:v>
                </c:pt>
                <c:pt idx="233">
                  <c:v>912.154</c:v>
                </c:pt>
                <c:pt idx="234">
                  <c:v>920.33</c:v>
                </c:pt>
                <c:pt idx="235">
                  <c:v>918.10900000000004</c:v>
                </c:pt>
                <c:pt idx="236">
                  <c:v>921.24199999999996</c:v>
                </c:pt>
                <c:pt idx="237">
                  <c:v>921.43899999999996</c:v>
                </c:pt>
                <c:pt idx="238">
                  <c:v>927.25099999999998</c:v>
                </c:pt>
                <c:pt idx="239">
                  <c:v>926.02499999999998</c:v>
                </c:pt>
                <c:pt idx="240">
                  <c:v>929.226</c:v>
                </c:pt>
                <c:pt idx="241">
                  <c:v>933.83600000000001</c:v>
                </c:pt>
                <c:pt idx="242">
                  <c:v>931.06</c:v>
                </c:pt>
                <c:pt idx="243">
                  <c:v>926.86599999999999</c:v>
                </c:pt>
                <c:pt idx="244">
                  <c:v>926.68700000000001</c:v>
                </c:pt>
                <c:pt idx="245">
                  <c:v>925.81100000000004</c:v>
                </c:pt>
                <c:pt idx="246">
                  <c:v>927.04499999999996</c:v>
                </c:pt>
                <c:pt idx="247">
                  <c:v>927.06200000000001</c:v>
                </c:pt>
                <c:pt idx="248">
                  <c:v>927.59900000000005</c:v>
                </c:pt>
                <c:pt idx="249">
                  <c:v>929.90599999999995</c:v>
                </c:pt>
                <c:pt idx="250">
                  <c:v>924.59400000000005</c:v>
                </c:pt>
                <c:pt idx="251">
                  <c:v>921.46500000000003</c:v>
                </c:pt>
                <c:pt idx="252">
                  <c:v>925.11300000000006</c:v>
                </c:pt>
                <c:pt idx="253">
                  <c:v>922.46600000000001</c:v>
                </c:pt>
                <c:pt idx="254">
                  <c:v>923.68200000000002</c:v>
                </c:pt>
                <c:pt idx="255">
                  <c:v>925.471</c:v>
                </c:pt>
                <c:pt idx="256">
                  <c:v>926.13199999999995</c:v>
                </c:pt>
                <c:pt idx="257">
                  <c:v>926.15</c:v>
                </c:pt>
                <c:pt idx="258">
                  <c:v>929.35199999999998</c:v>
                </c:pt>
                <c:pt idx="259">
                  <c:v>864.74599999999998</c:v>
                </c:pt>
                <c:pt idx="260">
                  <c:v>606.79300000000001</c:v>
                </c:pt>
                <c:pt idx="261">
                  <c:v>524.35699999999997</c:v>
                </c:pt>
                <c:pt idx="262">
                  <c:v>379.30900000000003</c:v>
                </c:pt>
                <c:pt idx="263">
                  <c:v>273.78199999999998</c:v>
                </c:pt>
                <c:pt idx="264">
                  <c:v>132.423</c:v>
                </c:pt>
                <c:pt idx="265">
                  <c:v>96.596000000000004</c:v>
                </c:pt>
                <c:pt idx="266">
                  <c:v>87.632999999999996</c:v>
                </c:pt>
                <c:pt idx="267">
                  <c:v>84.262</c:v>
                </c:pt>
                <c:pt idx="268">
                  <c:v>82.177000000000007</c:v>
                </c:pt>
                <c:pt idx="269">
                  <c:v>83.8</c:v>
                </c:pt>
                <c:pt idx="270">
                  <c:v>86.057000000000002</c:v>
                </c:pt>
                <c:pt idx="271">
                  <c:v>85.099000000000004</c:v>
                </c:pt>
                <c:pt idx="272">
                  <c:v>85.971000000000004</c:v>
                </c:pt>
                <c:pt idx="273">
                  <c:v>82.108000000000004</c:v>
                </c:pt>
                <c:pt idx="274">
                  <c:v>76.742999999999995</c:v>
                </c:pt>
                <c:pt idx="275">
                  <c:v>78.007000000000005</c:v>
                </c:pt>
                <c:pt idx="276">
                  <c:v>79.766999999999996</c:v>
                </c:pt>
                <c:pt idx="277">
                  <c:v>80.912000000000006</c:v>
                </c:pt>
                <c:pt idx="278">
                  <c:v>79.016000000000005</c:v>
                </c:pt>
                <c:pt idx="279">
                  <c:v>78.144000000000005</c:v>
                </c:pt>
                <c:pt idx="280">
                  <c:v>77.631</c:v>
                </c:pt>
                <c:pt idx="281">
                  <c:v>77.11</c:v>
                </c:pt>
                <c:pt idx="282">
                  <c:v>76.546000000000006</c:v>
                </c:pt>
                <c:pt idx="283">
                  <c:v>75.998999999999995</c:v>
                </c:pt>
                <c:pt idx="284">
                  <c:v>75.042000000000002</c:v>
                </c:pt>
                <c:pt idx="285">
                  <c:v>74.307000000000002</c:v>
                </c:pt>
                <c:pt idx="286">
                  <c:v>73.930999999999997</c:v>
                </c:pt>
                <c:pt idx="287">
                  <c:v>73.760000000000005</c:v>
                </c:pt>
                <c:pt idx="288">
                  <c:v>72.400999999999996</c:v>
                </c:pt>
                <c:pt idx="289">
                  <c:v>72.588999999999999</c:v>
                </c:pt>
                <c:pt idx="290">
                  <c:v>72.965000000000003</c:v>
                </c:pt>
                <c:pt idx="291">
                  <c:v>72.23</c:v>
                </c:pt>
                <c:pt idx="292">
                  <c:v>71.313000000000002</c:v>
                </c:pt>
                <c:pt idx="293">
                  <c:v>72.260999999999996</c:v>
                </c:pt>
                <c:pt idx="294">
                  <c:v>70.704999999999998</c:v>
                </c:pt>
                <c:pt idx="295">
                  <c:v>70.551000000000002</c:v>
                </c:pt>
                <c:pt idx="296">
                  <c:v>70.021000000000001</c:v>
                </c:pt>
                <c:pt idx="297">
                  <c:v>69.44</c:v>
                </c:pt>
                <c:pt idx="298">
                  <c:v>68.831999999999994</c:v>
                </c:pt>
                <c:pt idx="299">
                  <c:v>67.643000000000001</c:v>
                </c:pt>
                <c:pt idx="300">
                  <c:v>67.284000000000006</c:v>
                </c:pt>
                <c:pt idx="301">
                  <c:v>66.513999999999996</c:v>
                </c:pt>
                <c:pt idx="302">
                  <c:v>65.891000000000005</c:v>
                </c:pt>
                <c:pt idx="303">
                  <c:v>66.120999999999995</c:v>
                </c:pt>
                <c:pt idx="304">
                  <c:v>65.659000000000006</c:v>
                </c:pt>
                <c:pt idx="305">
                  <c:v>65.274000000000001</c:v>
                </c:pt>
                <c:pt idx="306">
                  <c:v>64.828999999999994</c:v>
                </c:pt>
                <c:pt idx="307">
                  <c:v>64.265000000000001</c:v>
                </c:pt>
                <c:pt idx="308">
                  <c:v>63.94</c:v>
                </c:pt>
                <c:pt idx="309">
                  <c:v>63.573</c:v>
                </c:pt>
                <c:pt idx="310">
                  <c:v>62.649000000000001</c:v>
                </c:pt>
                <c:pt idx="311">
                  <c:v>62.042000000000002</c:v>
                </c:pt>
                <c:pt idx="312">
                  <c:v>60.570999999999998</c:v>
                </c:pt>
                <c:pt idx="313">
                  <c:v>60.554000000000002</c:v>
                </c:pt>
                <c:pt idx="314">
                  <c:v>60.037999999999997</c:v>
                </c:pt>
                <c:pt idx="315">
                  <c:v>59.901000000000003</c:v>
                </c:pt>
                <c:pt idx="316">
                  <c:v>60.055999999999997</c:v>
                </c:pt>
                <c:pt idx="317">
                  <c:v>59.764000000000003</c:v>
                </c:pt>
                <c:pt idx="318">
                  <c:v>59.093000000000004</c:v>
                </c:pt>
                <c:pt idx="319">
                  <c:v>58.945999999999998</c:v>
                </c:pt>
                <c:pt idx="320">
                  <c:v>58.533999999999999</c:v>
                </c:pt>
                <c:pt idx="321">
                  <c:v>54.683999999999997</c:v>
                </c:pt>
                <c:pt idx="322">
                  <c:v>55.097000000000001</c:v>
                </c:pt>
                <c:pt idx="323">
                  <c:v>52.459000000000003</c:v>
                </c:pt>
                <c:pt idx="324">
                  <c:v>50.654000000000003</c:v>
                </c:pt>
                <c:pt idx="325">
                  <c:v>49.064</c:v>
                </c:pt>
                <c:pt idx="326">
                  <c:v>49.012</c:v>
                </c:pt>
                <c:pt idx="327">
                  <c:v>48.737000000000002</c:v>
                </c:pt>
                <c:pt idx="328">
                  <c:v>48.6</c:v>
                </c:pt>
                <c:pt idx="329">
                  <c:v>48.616999999999997</c:v>
                </c:pt>
                <c:pt idx="330">
                  <c:v>46.975999999999999</c:v>
                </c:pt>
                <c:pt idx="331">
                  <c:v>46.768000000000001</c:v>
                </c:pt>
                <c:pt idx="332">
                  <c:v>47.774000000000001</c:v>
                </c:pt>
                <c:pt idx="333">
                  <c:v>46.247999999999998</c:v>
                </c:pt>
                <c:pt idx="334">
                  <c:v>46.005000000000003</c:v>
                </c:pt>
                <c:pt idx="335">
                  <c:v>44.93</c:v>
                </c:pt>
                <c:pt idx="336">
                  <c:v>44.843000000000004</c:v>
                </c:pt>
                <c:pt idx="337">
                  <c:v>45.085999999999999</c:v>
                </c:pt>
                <c:pt idx="338">
                  <c:v>45.051000000000002</c:v>
                </c:pt>
                <c:pt idx="339">
                  <c:v>44.564999999999998</c:v>
                </c:pt>
                <c:pt idx="340">
                  <c:v>43.923999999999999</c:v>
                </c:pt>
                <c:pt idx="341">
                  <c:v>43.298999999999999</c:v>
                </c:pt>
                <c:pt idx="342">
                  <c:v>42.9</c:v>
                </c:pt>
                <c:pt idx="343">
                  <c:v>42.31</c:v>
                </c:pt>
                <c:pt idx="344">
                  <c:v>42.05</c:v>
                </c:pt>
                <c:pt idx="345">
                  <c:v>41.546999999999997</c:v>
                </c:pt>
                <c:pt idx="346">
                  <c:v>41.582000000000001</c:v>
                </c:pt>
                <c:pt idx="347">
                  <c:v>41.46</c:v>
                </c:pt>
                <c:pt idx="348">
                  <c:v>41.703000000000003</c:v>
                </c:pt>
                <c:pt idx="349">
                  <c:v>42.344999999999999</c:v>
                </c:pt>
                <c:pt idx="350">
                  <c:v>42.518999999999998</c:v>
                </c:pt>
                <c:pt idx="351">
                  <c:v>41.893999999999998</c:v>
                </c:pt>
                <c:pt idx="352">
                  <c:v>41.442999999999998</c:v>
                </c:pt>
                <c:pt idx="353">
                  <c:v>41.183</c:v>
                </c:pt>
                <c:pt idx="354">
                  <c:v>40.783999999999999</c:v>
                </c:pt>
                <c:pt idx="355">
                  <c:v>40.662999999999997</c:v>
                </c:pt>
                <c:pt idx="356">
                  <c:v>40.524000000000001</c:v>
                </c:pt>
                <c:pt idx="357">
                  <c:v>40.375</c:v>
                </c:pt>
                <c:pt idx="358">
                  <c:v>40.183999999999997</c:v>
                </c:pt>
                <c:pt idx="359">
                  <c:v>39.905999999999999</c:v>
                </c:pt>
                <c:pt idx="360">
                  <c:v>39.698</c:v>
                </c:pt>
                <c:pt idx="361">
                  <c:v>39.454999999999998</c:v>
                </c:pt>
                <c:pt idx="362">
                  <c:v>39.601999999999997</c:v>
                </c:pt>
                <c:pt idx="363">
                  <c:v>39.914000000000001</c:v>
                </c:pt>
                <c:pt idx="364">
                  <c:v>39.768000000000001</c:v>
                </c:pt>
                <c:pt idx="365">
                  <c:v>39.567</c:v>
                </c:pt>
                <c:pt idx="366">
                  <c:v>39.375999999999998</c:v>
                </c:pt>
                <c:pt idx="367">
                  <c:v>39.264000000000003</c:v>
                </c:pt>
                <c:pt idx="368">
                  <c:v>39.151000000000003</c:v>
                </c:pt>
                <c:pt idx="369">
                  <c:v>38.621000000000002</c:v>
                </c:pt>
                <c:pt idx="370">
                  <c:v>38.533999999999999</c:v>
                </c:pt>
                <c:pt idx="371">
                  <c:v>38.145000000000003</c:v>
                </c:pt>
                <c:pt idx="372">
                  <c:v>37.883000000000003</c:v>
                </c:pt>
                <c:pt idx="373">
                  <c:v>37.71</c:v>
                </c:pt>
                <c:pt idx="374">
                  <c:v>37.432000000000002</c:v>
                </c:pt>
                <c:pt idx="375">
                  <c:v>37.234000000000002</c:v>
                </c:pt>
                <c:pt idx="376">
                  <c:v>37.216000000000001</c:v>
                </c:pt>
                <c:pt idx="377">
                  <c:v>37.189</c:v>
                </c:pt>
                <c:pt idx="378">
                  <c:v>37.137</c:v>
                </c:pt>
                <c:pt idx="379">
                  <c:v>36.911999999999999</c:v>
                </c:pt>
                <c:pt idx="380">
                  <c:v>36.85</c:v>
                </c:pt>
                <c:pt idx="381">
                  <c:v>36.954000000000001</c:v>
                </c:pt>
                <c:pt idx="382">
                  <c:v>36.665999999999997</c:v>
                </c:pt>
                <c:pt idx="383">
                  <c:v>36.399000000000001</c:v>
                </c:pt>
                <c:pt idx="384">
                  <c:v>36.305</c:v>
                </c:pt>
                <c:pt idx="385">
                  <c:v>36.286999999999999</c:v>
                </c:pt>
                <c:pt idx="386">
                  <c:v>36.045000000000002</c:v>
                </c:pt>
                <c:pt idx="387">
                  <c:v>35.872999999999998</c:v>
                </c:pt>
                <c:pt idx="388">
                  <c:v>35.655000000000001</c:v>
                </c:pt>
                <c:pt idx="389">
                  <c:v>35.497</c:v>
                </c:pt>
                <c:pt idx="390">
                  <c:v>35.479999999999997</c:v>
                </c:pt>
                <c:pt idx="391">
                  <c:v>35.531999999999996</c:v>
                </c:pt>
                <c:pt idx="392">
                  <c:v>35.503999999999998</c:v>
                </c:pt>
                <c:pt idx="393">
                  <c:v>35.390999999999998</c:v>
                </c:pt>
                <c:pt idx="394">
                  <c:v>35.244</c:v>
                </c:pt>
                <c:pt idx="395">
                  <c:v>35.183</c:v>
                </c:pt>
                <c:pt idx="396">
                  <c:v>35.095999999999997</c:v>
                </c:pt>
                <c:pt idx="397">
                  <c:v>34.871000000000002</c:v>
                </c:pt>
                <c:pt idx="398">
                  <c:v>34.905999999999999</c:v>
                </c:pt>
                <c:pt idx="399">
                  <c:v>34.808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D94-4C7C-BCC9-915412477D6D}"/>
            </c:ext>
          </c:extLst>
        </c:ser>
        <c:ser>
          <c:idx val="12"/>
          <c:order val="12"/>
          <c:tx>
            <c:strRef>
              <c:f>Test!$J$31:$L$31</c:f>
              <c:strCache>
                <c:ptCount val="1"/>
                <c:pt idx="0">
                  <c:v>th7i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Meas!$AB$2:$AB$7001</c:f>
              <c:numCache>
                <c:formatCode>General</c:formatCode>
                <c:ptCount val="7000"/>
                <c:pt idx="0">
                  <c:v>21.728000000000002</c:v>
                </c:pt>
                <c:pt idx="1">
                  <c:v>21.71</c:v>
                </c:pt>
                <c:pt idx="2">
                  <c:v>21.71</c:v>
                </c:pt>
                <c:pt idx="3">
                  <c:v>21.71</c:v>
                </c:pt>
                <c:pt idx="4">
                  <c:v>21.692</c:v>
                </c:pt>
                <c:pt idx="5">
                  <c:v>21.71</c:v>
                </c:pt>
                <c:pt idx="6">
                  <c:v>21.692</c:v>
                </c:pt>
                <c:pt idx="7">
                  <c:v>21.71</c:v>
                </c:pt>
                <c:pt idx="8">
                  <c:v>21.692</c:v>
                </c:pt>
                <c:pt idx="9">
                  <c:v>21.692</c:v>
                </c:pt>
                <c:pt idx="10">
                  <c:v>21.649000000000001</c:v>
                </c:pt>
                <c:pt idx="11">
                  <c:v>21.667000000000002</c:v>
                </c:pt>
                <c:pt idx="12">
                  <c:v>21.675000000000001</c:v>
                </c:pt>
                <c:pt idx="13">
                  <c:v>21.780999999999999</c:v>
                </c:pt>
                <c:pt idx="14">
                  <c:v>21.675000000000001</c:v>
                </c:pt>
                <c:pt idx="15">
                  <c:v>21.649000000000001</c:v>
                </c:pt>
                <c:pt idx="16">
                  <c:v>21.702000000000002</c:v>
                </c:pt>
                <c:pt idx="17">
                  <c:v>21.684000000000001</c:v>
                </c:pt>
                <c:pt idx="18">
                  <c:v>21.71</c:v>
                </c:pt>
                <c:pt idx="19">
                  <c:v>21.71</c:v>
                </c:pt>
                <c:pt idx="20">
                  <c:v>21.684000000000001</c:v>
                </c:pt>
                <c:pt idx="21">
                  <c:v>21.649000000000001</c:v>
                </c:pt>
                <c:pt idx="22">
                  <c:v>21.72</c:v>
                </c:pt>
                <c:pt idx="23">
                  <c:v>21.72</c:v>
                </c:pt>
                <c:pt idx="24">
                  <c:v>21.667000000000002</c:v>
                </c:pt>
                <c:pt idx="25">
                  <c:v>21.72</c:v>
                </c:pt>
                <c:pt idx="26">
                  <c:v>21.693999999999999</c:v>
                </c:pt>
                <c:pt idx="27">
                  <c:v>21.696999999999999</c:v>
                </c:pt>
                <c:pt idx="28">
                  <c:v>21.696999999999999</c:v>
                </c:pt>
                <c:pt idx="29">
                  <c:v>21.678999999999998</c:v>
                </c:pt>
                <c:pt idx="30">
                  <c:v>21.731999999999999</c:v>
                </c:pt>
                <c:pt idx="31">
                  <c:v>21.643000000000001</c:v>
                </c:pt>
                <c:pt idx="32">
                  <c:v>21.706</c:v>
                </c:pt>
                <c:pt idx="33">
                  <c:v>21.670999999999999</c:v>
                </c:pt>
                <c:pt idx="34">
                  <c:v>21.713999999999999</c:v>
                </c:pt>
                <c:pt idx="35">
                  <c:v>21.722000000000001</c:v>
                </c:pt>
                <c:pt idx="36">
                  <c:v>21.652999999999999</c:v>
                </c:pt>
                <c:pt idx="37">
                  <c:v>21.68</c:v>
                </c:pt>
                <c:pt idx="38">
                  <c:v>21.698</c:v>
                </c:pt>
                <c:pt idx="39">
                  <c:v>21.751000000000001</c:v>
                </c:pt>
                <c:pt idx="40">
                  <c:v>21.672000000000001</c:v>
                </c:pt>
                <c:pt idx="41">
                  <c:v>21.716000000000001</c:v>
                </c:pt>
                <c:pt idx="42">
                  <c:v>21.707999999999998</c:v>
                </c:pt>
                <c:pt idx="43">
                  <c:v>21.655000000000001</c:v>
                </c:pt>
                <c:pt idx="44">
                  <c:v>21.69</c:v>
                </c:pt>
                <c:pt idx="45">
                  <c:v>21.718</c:v>
                </c:pt>
                <c:pt idx="46">
                  <c:v>21.736000000000001</c:v>
                </c:pt>
                <c:pt idx="47">
                  <c:v>21.701000000000001</c:v>
                </c:pt>
                <c:pt idx="48">
                  <c:v>21.701000000000001</c:v>
                </c:pt>
                <c:pt idx="49">
                  <c:v>21.771999999999998</c:v>
                </c:pt>
                <c:pt idx="50">
                  <c:v>21.789000000000001</c:v>
                </c:pt>
                <c:pt idx="51">
                  <c:v>21.771999999999998</c:v>
                </c:pt>
                <c:pt idx="52">
                  <c:v>21.754000000000001</c:v>
                </c:pt>
                <c:pt idx="53">
                  <c:v>21.789000000000001</c:v>
                </c:pt>
                <c:pt idx="54">
                  <c:v>21.771999999999998</c:v>
                </c:pt>
                <c:pt idx="55">
                  <c:v>21.736000000000001</c:v>
                </c:pt>
                <c:pt idx="56">
                  <c:v>21.806999999999999</c:v>
                </c:pt>
                <c:pt idx="57">
                  <c:v>21.795999999999999</c:v>
                </c:pt>
                <c:pt idx="58">
                  <c:v>21.85</c:v>
                </c:pt>
                <c:pt idx="59">
                  <c:v>21.824999999999999</c:v>
                </c:pt>
                <c:pt idx="60">
                  <c:v>21.878</c:v>
                </c:pt>
                <c:pt idx="61">
                  <c:v>21.878</c:v>
                </c:pt>
                <c:pt idx="62">
                  <c:v>21.878</c:v>
                </c:pt>
                <c:pt idx="63">
                  <c:v>21.984999999999999</c:v>
                </c:pt>
                <c:pt idx="64">
                  <c:v>21.984999999999999</c:v>
                </c:pt>
                <c:pt idx="65">
                  <c:v>21.966999999999999</c:v>
                </c:pt>
                <c:pt idx="66">
                  <c:v>21.984999999999999</c:v>
                </c:pt>
                <c:pt idx="67">
                  <c:v>22.02</c:v>
                </c:pt>
                <c:pt idx="68">
                  <c:v>22.038</c:v>
                </c:pt>
                <c:pt idx="69">
                  <c:v>22.073</c:v>
                </c:pt>
                <c:pt idx="70">
                  <c:v>22.109000000000002</c:v>
                </c:pt>
                <c:pt idx="71">
                  <c:v>22.161000000000001</c:v>
                </c:pt>
                <c:pt idx="72">
                  <c:v>22.161000000000001</c:v>
                </c:pt>
                <c:pt idx="73">
                  <c:v>22.196999999999999</c:v>
                </c:pt>
                <c:pt idx="74">
                  <c:v>22.196999999999999</c:v>
                </c:pt>
                <c:pt idx="75">
                  <c:v>22.231999999999999</c:v>
                </c:pt>
                <c:pt idx="76">
                  <c:v>22.266999999999999</c:v>
                </c:pt>
                <c:pt idx="77">
                  <c:v>22.302</c:v>
                </c:pt>
                <c:pt idx="78">
                  <c:v>22.355</c:v>
                </c:pt>
                <c:pt idx="79">
                  <c:v>22.372</c:v>
                </c:pt>
                <c:pt idx="80">
                  <c:v>22.442</c:v>
                </c:pt>
                <c:pt idx="81">
                  <c:v>22.46</c:v>
                </c:pt>
                <c:pt idx="82">
                  <c:v>22.512</c:v>
                </c:pt>
                <c:pt idx="83">
                  <c:v>22.556999999999999</c:v>
                </c:pt>
                <c:pt idx="84">
                  <c:v>22.61</c:v>
                </c:pt>
                <c:pt idx="85">
                  <c:v>22.67</c:v>
                </c:pt>
                <c:pt idx="86">
                  <c:v>22.68</c:v>
                </c:pt>
                <c:pt idx="87">
                  <c:v>22.785</c:v>
                </c:pt>
                <c:pt idx="88">
                  <c:v>22.795000000000002</c:v>
                </c:pt>
                <c:pt idx="89">
                  <c:v>22.890999999999998</c:v>
                </c:pt>
                <c:pt idx="90">
                  <c:v>22.943000000000001</c:v>
                </c:pt>
                <c:pt idx="91">
                  <c:v>22.925999999999998</c:v>
                </c:pt>
                <c:pt idx="92">
                  <c:v>23.013000000000002</c:v>
                </c:pt>
                <c:pt idx="93">
                  <c:v>23.084</c:v>
                </c:pt>
                <c:pt idx="94">
                  <c:v>23.111000000000001</c:v>
                </c:pt>
                <c:pt idx="95">
                  <c:v>23.172999999999998</c:v>
                </c:pt>
                <c:pt idx="96">
                  <c:v>23.163</c:v>
                </c:pt>
                <c:pt idx="97">
                  <c:v>23.207999999999998</c:v>
                </c:pt>
                <c:pt idx="98">
                  <c:v>23.332000000000001</c:v>
                </c:pt>
                <c:pt idx="99">
                  <c:v>23.324999999999999</c:v>
                </c:pt>
                <c:pt idx="100">
                  <c:v>23.475000000000001</c:v>
                </c:pt>
                <c:pt idx="101">
                  <c:v>23.524999999999999</c:v>
                </c:pt>
                <c:pt idx="102">
                  <c:v>23.596</c:v>
                </c:pt>
                <c:pt idx="103">
                  <c:v>23.725999999999999</c:v>
                </c:pt>
                <c:pt idx="104">
                  <c:v>23.736000000000001</c:v>
                </c:pt>
                <c:pt idx="105">
                  <c:v>23.789000000000001</c:v>
                </c:pt>
                <c:pt idx="106">
                  <c:v>23.834</c:v>
                </c:pt>
                <c:pt idx="107">
                  <c:v>23.931999999999999</c:v>
                </c:pt>
                <c:pt idx="108">
                  <c:v>24.018999999999998</c:v>
                </c:pt>
                <c:pt idx="109">
                  <c:v>24.132999999999999</c:v>
                </c:pt>
                <c:pt idx="110">
                  <c:v>24.177</c:v>
                </c:pt>
                <c:pt idx="111">
                  <c:v>24.265000000000001</c:v>
                </c:pt>
                <c:pt idx="112">
                  <c:v>24.361999999999998</c:v>
                </c:pt>
                <c:pt idx="113">
                  <c:v>24.422999999999998</c:v>
                </c:pt>
                <c:pt idx="114">
                  <c:v>24.52</c:v>
                </c:pt>
                <c:pt idx="115">
                  <c:v>24.626000000000001</c:v>
                </c:pt>
                <c:pt idx="116">
                  <c:v>24.748000000000001</c:v>
                </c:pt>
                <c:pt idx="117">
                  <c:v>24.888999999999999</c:v>
                </c:pt>
                <c:pt idx="118">
                  <c:v>25.064</c:v>
                </c:pt>
                <c:pt idx="119">
                  <c:v>25.134</c:v>
                </c:pt>
                <c:pt idx="120">
                  <c:v>25.222000000000001</c:v>
                </c:pt>
                <c:pt idx="121">
                  <c:v>25.31</c:v>
                </c:pt>
                <c:pt idx="122">
                  <c:v>25.556000000000001</c:v>
                </c:pt>
                <c:pt idx="123">
                  <c:v>25.643000000000001</c:v>
                </c:pt>
                <c:pt idx="124">
                  <c:v>25.748999999999999</c:v>
                </c:pt>
                <c:pt idx="125">
                  <c:v>25.872</c:v>
                </c:pt>
                <c:pt idx="126">
                  <c:v>26.047000000000001</c:v>
                </c:pt>
                <c:pt idx="127">
                  <c:v>26.152000000000001</c:v>
                </c:pt>
                <c:pt idx="128">
                  <c:v>26.344999999999999</c:v>
                </c:pt>
                <c:pt idx="129">
                  <c:v>26.433</c:v>
                </c:pt>
                <c:pt idx="130">
                  <c:v>26.626000000000001</c:v>
                </c:pt>
                <c:pt idx="131">
                  <c:v>26.696000000000002</c:v>
                </c:pt>
                <c:pt idx="132">
                  <c:v>26.977</c:v>
                </c:pt>
                <c:pt idx="133">
                  <c:v>27.065000000000001</c:v>
                </c:pt>
                <c:pt idx="134">
                  <c:v>27.257999999999999</c:v>
                </c:pt>
                <c:pt idx="135">
                  <c:v>27.363</c:v>
                </c:pt>
                <c:pt idx="136">
                  <c:v>27.574000000000002</c:v>
                </c:pt>
                <c:pt idx="137">
                  <c:v>27.783999999999999</c:v>
                </c:pt>
                <c:pt idx="138">
                  <c:v>27.925000000000001</c:v>
                </c:pt>
                <c:pt idx="139">
                  <c:v>28.135000000000002</c:v>
                </c:pt>
                <c:pt idx="140">
                  <c:v>28.327999999999999</c:v>
                </c:pt>
                <c:pt idx="141">
                  <c:v>28.556999999999999</c:v>
                </c:pt>
                <c:pt idx="142">
                  <c:v>28.713999999999999</c:v>
                </c:pt>
                <c:pt idx="143">
                  <c:v>28.908000000000001</c:v>
                </c:pt>
                <c:pt idx="144">
                  <c:v>29.117999999999999</c:v>
                </c:pt>
                <c:pt idx="145">
                  <c:v>29.452000000000002</c:v>
                </c:pt>
                <c:pt idx="146">
                  <c:v>29.626999999999999</c:v>
                </c:pt>
                <c:pt idx="147">
                  <c:v>29.873000000000001</c:v>
                </c:pt>
                <c:pt idx="148">
                  <c:v>30.030999999999999</c:v>
                </c:pt>
                <c:pt idx="149">
                  <c:v>30.382000000000001</c:v>
                </c:pt>
                <c:pt idx="150">
                  <c:v>30.591999999999999</c:v>
                </c:pt>
                <c:pt idx="151">
                  <c:v>30.785</c:v>
                </c:pt>
                <c:pt idx="152">
                  <c:v>31.048999999999999</c:v>
                </c:pt>
                <c:pt idx="153">
                  <c:v>31.364000000000001</c:v>
                </c:pt>
                <c:pt idx="154">
                  <c:v>31.628</c:v>
                </c:pt>
                <c:pt idx="155">
                  <c:v>31.873000000000001</c:v>
                </c:pt>
                <c:pt idx="156">
                  <c:v>32.207000000000001</c:v>
                </c:pt>
                <c:pt idx="157">
                  <c:v>32.4</c:v>
                </c:pt>
                <c:pt idx="158">
                  <c:v>32.786000000000001</c:v>
                </c:pt>
                <c:pt idx="159">
                  <c:v>33.006</c:v>
                </c:pt>
                <c:pt idx="160">
                  <c:v>33.252000000000002</c:v>
                </c:pt>
                <c:pt idx="161">
                  <c:v>33.585000000000001</c:v>
                </c:pt>
                <c:pt idx="162">
                  <c:v>33.856000000000002</c:v>
                </c:pt>
                <c:pt idx="163">
                  <c:v>34.19</c:v>
                </c:pt>
                <c:pt idx="164">
                  <c:v>34.435000000000002</c:v>
                </c:pt>
                <c:pt idx="165">
                  <c:v>34.734000000000002</c:v>
                </c:pt>
                <c:pt idx="166">
                  <c:v>35.101999999999997</c:v>
                </c:pt>
                <c:pt idx="167">
                  <c:v>35.405999999999999</c:v>
                </c:pt>
                <c:pt idx="168">
                  <c:v>35.728000000000002</c:v>
                </c:pt>
                <c:pt idx="169">
                  <c:v>36.005000000000003</c:v>
                </c:pt>
                <c:pt idx="170">
                  <c:v>36.325000000000003</c:v>
                </c:pt>
                <c:pt idx="171">
                  <c:v>36.741999999999997</c:v>
                </c:pt>
                <c:pt idx="172">
                  <c:v>37.070999999999998</c:v>
                </c:pt>
                <c:pt idx="173">
                  <c:v>37.488</c:v>
                </c:pt>
                <c:pt idx="174">
                  <c:v>37.765000000000001</c:v>
                </c:pt>
                <c:pt idx="175">
                  <c:v>38.180999999999997</c:v>
                </c:pt>
                <c:pt idx="176">
                  <c:v>38.511000000000003</c:v>
                </c:pt>
                <c:pt idx="177">
                  <c:v>38.85</c:v>
                </c:pt>
                <c:pt idx="178">
                  <c:v>39.204999999999998</c:v>
                </c:pt>
                <c:pt idx="179">
                  <c:v>39.716000000000001</c:v>
                </c:pt>
                <c:pt idx="180">
                  <c:v>40.063000000000002</c:v>
                </c:pt>
                <c:pt idx="181">
                  <c:v>40.462000000000003</c:v>
                </c:pt>
                <c:pt idx="182">
                  <c:v>40.801000000000002</c:v>
                </c:pt>
                <c:pt idx="183">
                  <c:v>41.286000000000001</c:v>
                </c:pt>
                <c:pt idx="184">
                  <c:v>41.667999999999999</c:v>
                </c:pt>
                <c:pt idx="185">
                  <c:v>42.031999999999996</c:v>
                </c:pt>
                <c:pt idx="186">
                  <c:v>42.508000000000003</c:v>
                </c:pt>
                <c:pt idx="187">
                  <c:v>42.872999999999998</c:v>
                </c:pt>
                <c:pt idx="188">
                  <c:v>43.298000000000002</c:v>
                </c:pt>
                <c:pt idx="189">
                  <c:v>43.759</c:v>
                </c:pt>
                <c:pt idx="190">
                  <c:v>44.14</c:v>
                </c:pt>
                <c:pt idx="191">
                  <c:v>44.539000000000001</c:v>
                </c:pt>
                <c:pt idx="192">
                  <c:v>45.033000000000001</c:v>
                </c:pt>
                <c:pt idx="193">
                  <c:v>45.448999999999998</c:v>
                </c:pt>
                <c:pt idx="194">
                  <c:v>45.857999999999997</c:v>
                </c:pt>
                <c:pt idx="195">
                  <c:v>46.316000000000003</c:v>
                </c:pt>
                <c:pt idx="196">
                  <c:v>46.784999999999997</c:v>
                </c:pt>
                <c:pt idx="197">
                  <c:v>47.201000000000001</c:v>
                </c:pt>
                <c:pt idx="198">
                  <c:v>47.62</c:v>
                </c:pt>
                <c:pt idx="199">
                  <c:v>48.076000000000001</c:v>
                </c:pt>
                <c:pt idx="200">
                  <c:v>48.564999999999998</c:v>
                </c:pt>
                <c:pt idx="201">
                  <c:v>49.045999999999999</c:v>
                </c:pt>
                <c:pt idx="202">
                  <c:v>49.502000000000002</c:v>
                </c:pt>
                <c:pt idx="203">
                  <c:v>50.000999999999998</c:v>
                </c:pt>
                <c:pt idx="204">
                  <c:v>50.540999999999997</c:v>
                </c:pt>
                <c:pt idx="205">
                  <c:v>51.066000000000003</c:v>
                </c:pt>
                <c:pt idx="206">
                  <c:v>51.564999999999998</c:v>
                </c:pt>
                <c:pt idx="207">
                  <c:v>52.097000000000001</c:v>
                </c:pt>
                <c:pt idx="208">
                  <c:v>52.646999999999998</c:v>
                </c:pt>
                <c:pt idx="209">
                  <c:v>53.265999999999998</c:v>
                </c:pt>
                <c:pt idx="210">
                  <c:v>53.823999999999998</c:v>
                </c:pt>
                <c:pt idx="211">
                  <c:v>54.469000000000001</c:v>
                </c:pt>
                <c:pt idx="212">
                  <c:v>55.095999999999997</c:v>
                </c:pt>
                <c:pt idx="213">
                  <c:v>55.817999999999998</c:v>
                </c:pt>
                <c:pt idx="214">
                  <c:v>56.436</c:v>
                </c:pt>
                <c:pt idx="215">
                  <c:v>57.055</c:v>
                </c:pt>
                <c:pt idx="216">
                  <c:v>57.820999999999998</c:v>
                </c:pt>
                <c:pt idx="217">
                  <c:v>58.515999999999998</c:v>
                </c:pt>
                <c:pt idx="218">
                  <c:v>59.238</c:v>
                </c:pt>
                <c:pt idx="219">
                  <c:v>59.994</c:v>
                </c:pt>
                <c:pt idx="220">
                  <c:v>60.639000000000003</c:v>
                </c:pt>
                <c:pt idx="221">
                  <c:v>61.374000000000002</c:v>
                </c:pt>
                <c:pt idx="222">
                  <c:v>62.151000000000003</c:v>
                </c:pt>
                <c:pt idx="223">
                  <c:v>62.997</c:v>
                </c:pt>
                <c:pt idx="224">
                  <c:v>63.783999999999999</c:v>
                </c:pt>
                <c:pt idx="225">
                  <c:v>64.587000000000003</c:v>
                </c:pt>
                <c:pt idx="226">
                  <c:v>65.475999999999999</c:v>
                </c:pt>
                <c:pt idx="227">
                  <c:v>66.296999999999997</c:v>
                </c:pt>
                <c:pt idx="228">
                  <c:v>67.179000000000002</c:v>
                </c:pt>
                <c:pt idx="229">
                  <c:v>68.016999999999996</c:v>
                </c:pt>
                <c:pt idx="230">
                  <c:v>68.897999999999996</c:v>
                </c:pt>
                <c:pt idx="231">
                  <c:v>69.744</c:v>
                </c:pt>
                <c:pt idx="232">
                  <c:v>70.616</c:v>
                </c:pt>
                <c:pt idx="233">
                  <c:v>71.393000000000001</c:v>
                </c:pt>
                <c:pt idx="234">
                  <c:v>72.275000000000006</c:v>
                </c:pt>
                <c:pt idx="235">
                  <c:v>73.052999999999997</c:v>
                </c:pt>
                <c:pt idx="236">
                  <c:v>73.899000000000001</c:v>
                </c:pt>
                <c:pt idx="237">
                  <c:v>74.804000000000002</c:v>
                </c:pt>
                <c:pt idx="238">
                  <c:v>75.606999999999999</c:v>
                </c:pt>
                <c:pt idx="239">
                  <c:v>76.400999999999996</c:v>
                </c:pt>
                <c:pt idx="240">
                  <c:v>77.153000000000006</c:v>
                </c:pt>
                <c:pt idx="241">
                  <c:v>78.016999999999996</c:v>
                </c:pt>
                <c:pt idx="242">
                  <c:v>78.786000000000001</c:v>
                </c:pt>
                <c:pt idx="243">
                  <c:v>79.698999999999998</c:v>
                </c:pt>
                <c:pt idx="244">
                  <c:v>80.587999999999994</c:v>
                </c:pt>
                <c:pt idx="245">
                  <c:v>81.34</c:v>
                </c:pt>
                <c:pt idx="246">
                  <c:v>82.278999999999996</c:v>
                </c:pt>
                <c:pt idx="247">
                  <c:v>83.064999999999998</c:v>
                </c:pt>
                <c:pt idx="248">
                  <c:v>83.92</c:v>
                </c:pt>
                <c:pt idx="249">
                  <c:v>84.790999999999997</c:v>
                </c:pt>
                <c:pt idx="250">
                  <c:v>85.662999999999997</c:v>
                </c:pt>
                <c:pt idx="251">
                  <c:v>86.554000000000002</c:v>
                </c:pt>
                <c:pt idx="252">
                  <c:v>87.462000000000003</c:v>
                </c:pt>
                <c:pt idx="253">
                  <c:v>88.456000000000003</c:v>
                </c:pt>
                <c:pt idx="254">
                  <c:v>89.433000000000007</c:v>
                </c:pt>
                <c:pt idx="255">
                  <c:v>90.460999999999999</c:v>
                </c:pt>
                <c:pt idx="256">
                  <c:v>91.575000000000003</c:v>
                </c:pt>
                <c:pt idx="257">
                  <c:v>92.74</c:v>
                </c:pt>
                <c:pt idx="258">
                  <c:v>94.316999999999993</c:v>
                </c:pt>
                <c:pt idx="259">
                  <c:v>96.046999999999997</c:v>
                </c:pt>
                <c:pt idx="260">
                  <c:v>97.263999999999996</c:v>
                </c:pt>
                <c:pt idx="261">
                  <c:v>97.864000000000004</c:v>
                </c:pt>
                <c:pt idx="262">
                  <c:v>98.087000000000003</c:v>
                </c:pt>
                <c:pt idx="263">
                  <c:v>98.275000000000006</c:v>
                </c:pt>
                <c:pt idx="264">
                  <c:v>98.378</c:v>
                </c:pt>
                <c:pt idx="265">
                  <c:v>98.412999999999997</c:v>
                </c:pt>
                <c:pt idx="266">
                  <c:v>98.463999999999999</c:v>
                </c:pt>
                <c:pt idx="267">
                  <c:v>98.55</c:v>
                </c:pt>
                <c:pt idx="268">
                  <c:v>98.498999999999995</c:v>
                </c:pt>
                <c:pt idx="269">
                  <c:v>98.498999999999995</c:v>
                </c:pt>
                <c:pt idx="270">
                  <c:v>98.394999999999996</c:v>
                </c:pt>
                <c:pt idx="271">
                  <c:v>98.257999999999996</c:v>
                </c:pt>
                <c:pt idx="272">
                  <c:v>98.018000000000001</c:v>
                </c:pt>
                <c:pt idx="273">
                  <c:v>97.674999999999997</c:v>
                </c:pt>
                <c:pt idx="274">
                  <c:v>97.11</c:v>
                </c:pt>
                <c:pt idx="275">
                  <c:v>96.355999999999995</c:v>
                </c:pt>
                <c:pt idx="276">
                  <c:v>95.567999999999998</c:v>
                </c:pt>
                <c:pt idx="277">
                  <c:v>94.573999999999998</c:v>
                </c:pt>
                <c:pt idx="278">
                  <c:v>93.46</c:v>
                </c:pt>
                <c:pt idx="279">
                  <c:v>92.293999999999997</c:v>
                </c:pt>
                <c:pt idx="280">
                  <c:v>91.197999999999993</c:v>
                </c:pt>
                <c:pt idx="281">
                  <c:v>90.022999999999996</c:v>
                </c:pt>
                <c:pt idx="282">
                  <c:v>88.977999999999994</c:v>
                </c:pt>
                <c:pt idx="283">
                  <c:v>87.83</c:v>
                </c:pt>
                <c:pt idx="284">
                  <c:v>86.680999999999997</c:v>
                </c:pt>
                <c:pt idx="285">
                  <c:v>85.584999999999994</c:v>
                </c:pt>
                <c:pt idx="286">
                  <c:v>84.423000000000002</c:v>
                </c:pt>
                <c:pt idx="287">
                  <c:v>83.311999999999998</c:v>
                </c:pt>
                <c:pt idx="288">
                  <c:v>82.346000000000004</c:v>
                </c:pt>
                <c:pt idx="289">
                  <c:v>81.474999999999994</c:v>
                </c:pt>
                <c:pt idx="290">
                  <c:v>80.602999999999994</c:v>
                </c:pt>
                <c:pt idx="291">
                  <c:v>79.646000000000001</c:v>
                </c:pt>
                <c:pt idx="292">
                  <c:v>78.849999999999994</c:v>
                </c:pt>
                <c:pt idx="293">
                  <c:v>78.037999999999997</c:v>
                </c:pt>
                <c:pt idx="294">
                  <c:v>77.251999999999995</c:v>
                </c:pt>
                <c:pt idx="295">
                  <c:v>76.551000000000002</c:v>
                </c:pt>
                <c:pt idx="296">
                  <c:v>75.799000000000007</c:v>
                </c:pt>
                <c:pt idx="297">
                  <c:v>75.097999999999999</c:v>
                </c:pt>
                <c:pt idx="298">
                  <c:v>74.44</c:v>
                </c:pt>
                <c:pt idx="299">
                  <c:v>73.798000000000002</c:v>
                </c:pt>
                <c:pt idx="300">
                  <c:v>73.183000000000007</c:v>
                </c:pt>
                <c:pt idx="301">
                  <c:v>72.533000000000001</c:v>
                </c:pt>
                <c:pt idx="302">
                  <c:v>72.013000000000005</c:v>
                </c:pt>
                <c:pt idx="303">
                  <c:v>71.319000000000003</c:v>
                </c:pt>
                <c:pt idx="304">
                  <c:v>70.805999999999997</c:v>
                </c:pt>
                <c:pt idx="305">
                  <c:v>70.266999999999996</c:v>
                </c:pt>
                <c:pt idx="306">
                  <c:v>69.754000000000005</c:v>
                </c:pt>
                <c:pt idx="307">
                  <c:v>69.155000000000001</c:v>
                </c:pt>
                <c:pt idx="308">
                  <c:v>68.625</c:v>
                </c:pt>
                <c:pt idx="309">
                  <c:v>68.156000000000006</c:v>
                </c:pt>
                <c:pt idx="310">
                  <c:v>67.557000000000002</c:v>
                </c:pt>
                <c:pt idx="311">
                  <c:v>67.137</c:v>
                </c:pt>
                <c:pt idx="312">
                  <c:v>66.641999999999996</c:v>
                </c:pt>
                <c:pt idx="313">
                  <c:v>66.248000000000005</c:v>
                </c:pt>
                <c:pt idx="314">
                  <c:v>65.734999999999999</c:v>
                </c:pt>
                <c:pt idx="315">
                  <c:v>65.308000000000007</c:v>
                </c:pt>
                <c:pt idx="316">
                  <c:v>64.846000000000004</c:v>
                </c:pt>
                <c:pt idx="317">
                  <c:v>64.436000000000007</c:v>
                </c:pt>
                <c:pt idx="318">
                  <c:v>64.058999999999997</c:v>
                </c:pt>
                <c:pt idx="319">
                  <c:v>63.64</c:v>
                </c:pt>
                <c:pt idx="320">
                  <c:v>63.280999999999999</c:v>
                </c:pt>
                <c:pt idx="321">
                  <c:v>62.716000000000001</c:v>
                </c:pt>
                <c:pt idx="322">
                  <c:v>62.390999999999998</c:v>
                </c:pt>
                <c:pt idx="323">
                  <c:v>62.143999999999998</c:v>
                </c:pt>
                <c:pt idx="324">
                  <c:v>61.631</c:v>
                </c:pt>
                <c:pt idx="325">
                  <c:v>61.262999999999998</c:v>
                </c:pt>
                <c:pt idx="326">
                  <c:v>60.920999999999999</c:v>
                </c:pt>
                <c:pt idx="327">
                  <c:v>60.561999999999998</c:v>
                </c:pt>
                <c:pt idx="328">
                  <c:v>60.097999999999999</c:v>
                </c:pt>
                <c:pt idx="329">
                  <c:v>59.823</c:v>
                </c:pt>
                <c:pt idx="330">
                  <c:v>59.514000000000003</c:v>
                </c:pt>
                <c:pt idx="331">
                  <c:v>59.238999999999997</c:v>
                </c:pt>
                <c:pt idx="332">
                  <c:v>58.895000000000003</c:v>
                </c:pt>
                <c:pt idx="333">
                  <c:v>58.481999999999999</c:v>
                </c:pt>
                <c:pt idx="334">
                  <c:v>58.121000000000002</c:v>
                </c:pt>
                <c:pt idx="335">
                  <c:v>57.725999999999999</c:v>
                </c:pt>
                <c:pt idx="336">
                  <c:v>57.503</c:v>
                </c:pt>
                <c:pt idx="337">
                  <c:v>57.244999999999997</c:v>
                </c:pt>
                <c:pt idx="338">
                  <c:v>56.917999999999999</c:v>
                </c:pt>
                <c:pt idx="339">
                  <c:v>56.625999999999998</c:v>
                </c:pt>
                <c:pt idx="340">
                  <c:v>56.334000000000003</c:v>
                </c:pt>
                <c:pt idx="341">
                  <c:v>56.128</c:v>
                </c:pt>
                <c:pt idx="342">
                  <c:v>55.783999999999999</c:v>
                </c:pt>
                <c:pt idx="343">
                  <c:v>55.423000000000002</c:v>
                </c:pt>
                <c:pt idx="344">
                  <c:v>55.182000000000002</c:v>
                </c:pt>
                <c:pt idx="345">
                  <c:v>54.856000000000002</c:v>
                </c:pt>
                <c:pt idx="346">
                  <c:v>54.564</c:v>
                </c:pt>
                <c:pt idx="347">
                  <c:v>54.271999999999998</c:v>
                </c:pt>
                <c:pt idx="348">
                  <c:v>53.962000000000003</c:v>
                </c:pt>
                <c:pt idx="349">
                  <c:v>53.79</c:v>
                </c:pt>
                <c:pt idx="350">
                  <c:v>53.411999999999999</c:v>
                </c:pt>
                <c:pt idx="351">
                  <c:v>53.154000000000003</c:v>
                </c:pt>
                <c:pt idx="352">
                  <c:v>52.792999999999999</c:v>
                </c:pt>
                <c:pt idx="353">
                  <c:v>52.587000000000003</c:v>
                </c:pt>
                <c:pt idx="354">
                  <c:v>52.329000000000001</c:v>
                </c:pt>
                <c:pt idx="355">
                  <c:v>52.036999999999999</c:v>
                </c:pt>
                <c:pt idx="356">
                  <c:v>51.728000000000002</c:v>
                </c:pt>
                <c:pt idx="357">
                  <c:v>51.527999999999999</c:v>
                </c:pt>
                <c:pt idx="358">
                  <c:v>51.219000000000001</c:v>
                </c:pt>
                <c:pt idx="359">
                  <c:v>51.012999999999998</c:v>
                </c:pt>
                <c:pt idx="360">
                  <c:v>50.738</c:v>
                </c:pt>
                <c:pt idx="361">
                  <c:v>50.411000000000001</c:v>
                </c:pt>
                <c:pt idx="362">
                  <c:v>50.179000000000002</c:v>
                </c:pt>
                <c:pt idx="363">
                  <c:v>50.024000000000001</c:v>
                </c:pt>
                <c:pt idx="364">
                  <c:v>49.671999999999997</c:v>
                </c:pt>
                <c:pt idx="365">
                  <c:v>49.508000000000003</c:v>
                </c:pt>
                <c:pt idx="366">
                  <c:v>49.216000000000001</c:v>
                </c:pt>
                <c:pt idx="367">
                  <c:v>48.968000000000004</c:v>
                </c:pt>
                <c:pt idx="368">
                  <c:v>48.734999999999999</c:v>
                </c:pt>
                <c:pt idx="369">
                  <c:v>48.518999999999998</c:v>
                </c:pt>
                <c:pt idx="370">
                  <c:v>48.295999999999999</c:v>
                </c:pt>
                <c:pt idx="371">
                  <c:v>48.064999999999998</c:v>
                </c:pt>
                <c:pt idx="372">
                  <c:v>47.805</c:v>
                </c:pt>
                <c:pt idx="373">
                  <c:v>47.649000000000001</c:v>
                </c:pt>
                <c:pt idx="374">
                  <c:v>47.302</c:v>
                </c:pt>
                <c:pt idx="375">
                  <c:v>47.207000000000001</c:v>
                </c:pt>
                <c:pt idx="376">
                  <c:v>46.878</c:v>
                </c:pt>
                <c:pt idx="377">
                  <c:v>46.712000000000003</c:v>
                </c:pt>
                <c:pt idx="378">
                  <c:v>46.503999999999998</c:v>
                </c:pt>
                <c:pt idx="379">
                  <c:v>46.261000000000003</c:v>
                </c:pt>
                <c:pt idx="380">
                  <c:v>46.043999999999997</c:v>
                </c:pt>
                <c:pt idx="381">
                  <c:v>45.921999999999997</c:v>
                </c:pt>
                <c:pt idx="382">
                  <c:v>45.668999999999997</c:v>
                </c:pt>
                <c:pt idx="383">
                  <c:v>45.436</c:v>
                </c:pt>
                <c:pt idx="384">
                  <c:v>45.238</c:v>
                </c:pt>
                <c:pt idx="385">
                  <c:v>45.064</c:v>
                </c:pt>
                <c:pt idx="386">
                  <c:v>44.856000000000002</c:v>
                </c:pt>
                <c:pt idx="387">
                  <c:v>44.667000000000002</c:v>
                </c:pt>
                <c:pt idx="388">
                  <c:v>44.466999999999999</c:v>
                </c:pt>
                <c:pt idx="389">
                  <c:v>44.308999999999997</c:v>
                </c:pt>
                <c:pt idx="390">
                  <c:v>44.082999999999998</c:v>
                </c:pt>
                <c:pt idx="391">
                  <c:v>43.893000000000001</c:v>
                </c:pt>
                <c:pt idx="392">
                  <c:v>43.709000000000003</c:v>
                </c:pt>
                <c:pt idx="393">
                  <c:v>43.526000000000003</c:v>
                </c:pt>
                <c:pt idx="394">
                  <c:v>43.344999999999999</c:v>
                </c:pt>
                <c:pt idx="395">
                  <c:v>43.161999999999999</c:v>
                </c:pt>
                <c:pt idx="396">
                  <c:v>42.970999999999997</c:v>
                </c:pt>
                <c:pt idx="397">
                  <c:v>42.765000000000001</c:v>
                </c:pt>
                <c:pt idx="398">
                  <c:v>42.573999999999998</c:v>
                </c:pt>
                <c:pt idx="399">
                  <c:v>42.442999999999998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8D94-4C7C-BCC9-915412477D6D}"/>
            </c:ext>
          </c:extLst>
        </c:ser>
        <c:ser>
          <c:idx val="13"/>
          <c:order val="13"/>
          <c:tx>
            <c:strRef>
              <c:f>Test!$J$32:$L$32</c:f>
              <c:strCache>
                <c:ptCount val="1"/>
                <c:pt idx="0">
                  <c:v>th7o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Meas!$AC$2:$AC$7001</c:f>
              <c:numCache>
                <c:formatCode>General</c:formatCode>
                <c:ptCount val="7000"/>
                <c:pt idx="0">
                  <c:v>21.852</c:v>
                </c:pt>
                <c:pt idx="1">
                  <c:v>21.852</c:v>
                </c:pt>
                <c:pt idx="2">
                  <c:v>21.87</c:v>
                </c:pt>
                <c:pt idx="3">
                  <c:v>21.798999999999999</c:v>
                </c:pt>
                <c:pt idx="4">
                  <c:v>21.834</c:v>
                </c:pt>
                <c:pt idx="5">
                  <c:v>21.817</c:v>
                </c:pt>
                <c:pt idx="6">
                  <c:v>21.852</c:v>
                </c:pt>
                <c:pt idx="7">
                  <c:v>21.852</c:v>
                </c:pt>
                <c:pt idx="8">
                  <c:v>21.852</c:v>
                </c:pt>
                <c:pt idx="9">
                  <c:v>21.817</c:v>
                </c:pt>
                <c:pt idx="10">
                  <c:v>21.791</c:v>
                </c:pt>
                <c:pt idx="11">
                  <c:v>21.808</c:v>
                </c:pt>
                <c:pt idx="12">
                  <c:v>21.780999999999999</c:v>
                </c:pt>
                <c:pt idx="13">
                  <c:v>21.888000000000002</c:v>
                </c:pt>
                <c:pt idx="14">
                  <c:v>21.780999999999999</c:v>
                </c:pt>
                <c:pt idx="15">
                  <c:v>21.826000000000001</c:v>
                </c:pt>
                <c:pt idx="16">
                  <c:v>21.879000000000001</c:v>
                </c:pt>
                <c:pt idx="17">
                  <c:v>21.861999999999998</c:v>
                </c:pt>
                <c:pt idx="18">
                  <c:v>21.798999999999999</c:v>
                </c:pt>
                <c:pt idx="19">
                  <c:v>21.888000000000002</c:v>
                </c:pt>
                <c:pt idx="20">
                  <c:v>21.826000000000001</c:v>
                </c:pt>
                <c:pt idx="21">
                  <c:v>21.808</c:v>
                </c:pt>
                <c:pt idx="22">
                  <c:v>21.896999999999998</c:v>
                </c:pt>
                <c:pt idx="23">
                  <c:v>21.861999999999998</c:v>
                </c:pt>
                <c:pt idx="24">
                  <c:v>21.844000000000001</c:v>
                </c:pt>
                <c:pt idx="25">
                  <c:v>21.914999999999999</c:v>
                </c:pt>
                <c:pt idx="26">
                  <c:v>21.870999999999999</c:v>
                </c:pt>
                <c:pt idx="27">
                  <c:v>21.927</c:v>
                </c:pt>
                <c:pt idx="28">
                  <c:v>21.891999999999999</c:v>
                </c:pt>
                <c:pt idx="29">
                  <c:v>21.873999999999999</c:v>
                </c:pt>
                <c:pt idx="30">
                  <c:v>21.908999999999999</c:v>
                </c:pt>
                <c:pt idx="31">
                  <c:v>21.856000000000002</c:v>
                </c:pt>
                <c:pt idx="32">
                  <c:v>21.884</c:v>
                </c:pt>
                <c:pt idx="33">
                  <c:v>21.901</c:v>
                </c:pt>
                <c:pt idx="34">
                  <c:v>21.927</c:v>
                </c:pt>
                <c:pt idx="35">
                  <c:v>21.952999999999999</c:v>
                </c:pt>
                <c:pt idx="36">
                  <c:v>21.919</c:v>
                </c:pt>
                <c:pt idx="37">
                  <c:v>21.946999999999999</c:v>
                </c:pt>
                <c:pt idx="38">
                  <c:v>21.963999999999999</c:v>
                </c:pt>
                <c:pt idx="39">
                  <c:v>22.035</c:v>
                </c:pt>
                <c:pt idx="40">
                  <c:v>21.937999999999999</c:v>
                </c:pt>
                <c:pt idx="41">
                  <c:v>22.016999999999999</c:v>
                </c:pt>
                <c:pt idx="42">
                  <c:v>21.974</c:v>
                </c:pt>
                <c:pt idx="43">
                  <c:v>22.027000000000001</c:v>
                </c:pt>
                <c:pt idx="44">
                  <c:v>22.045000000000002</c:v>
                </c:pt>
                <c:pt idx="45">
                  <c:v>22.056000000000001</c:v>
                </c:pt>
                <c:pt idx="46">
                  <c:v>22.073</c:v>
                </c:pt>
                <c:pt idx="47">
                  <c:v>22.109000000000002</c:v>
                </c:pt>
                <c:pt idx="48">
                  <c:v>22.161000000000001</c:v>
                </c:pt>
                <c:pt idx="49">
                  <c:v>22.196999999999999</c:v>
                </c:pt>
                <c:pt idx="50">
                  <c:v>22.266999999999999</c:v>
                </c:pt>
                <c:pt idx="51">
                  <c:v>22.337</c:v>
                </c:pt>
                <c:pt idx="52">
                  <c:v>22.372</c:v>
                </c:pt>
                <c:pt idx="53">
                  <c:v>22.495000000000001</c:v>
                </c:pt>
                <c:pt idx="54">
                  <c:v>22.565000000000001</c:v>
                </c:pt>
                <c:pt idx="55">
                  <c:v>22.582999999999998</c:v>
                </c:pt>
                <c:pt idx="56">
                  <c:v>22.687999999999999</c:v>
                </c:pt>
                <c:pt idx="57">
                  <c:v>22.73</c:v>
                </c:pt>
                <c:pt idx="58">
                  <c:v>22.835000000000001</c:v>
                </c:pt>
                <c:pt idx="59">
                  <c:v>22.951000000000001</c:v>
                </c:pt>
                <c:pt idx="60">
                  <c:v>22.969000000000001</c:v>
                </c:pt>
                <c:pt idx="61">
                  <c:v>23.056000000000001</c:v>
                </c:pt>
                <c:pt idx="62">
                  <c:v>23.056000000000001</c:v>
                </c:pt>
                <c:pt idx="63">
                  <c:v>23.196999999999999</c:v>
                </c:pt>
                <c:pt idx="64">
                  <c:v>23.213999999999999</c:v>
                </c:pt>
                <c:pt idx="65">
                  <c:v>23.302</c:v>
                </c:pt>
                <c:pt idx="66">
                  <c:v>23.302</c:v>
                </c:pt>
                <c:pt idx="67">
                  <c:v>23.407</c:v>
                </c:pt>
                <c:pt idx="68">
                  <c:v>23.46</c:v>
                </c:pt>
                <c:pt idx="69">
                  <c:v>23.513000000000002</c:v>
                </c:pt>
                <c:pt idx="70">
                  <c:v>23.635999999999999</c:v>
                </c:pt>
                <c:pt idx="71">
                  <c:v>23.722999999999999</c:v>
                </c:pt>
                <c:pt idx="72">
                  <c:v>23.794</c:v>
                </c:pt>
                <c:pt idx="73">
                  <c:v>23.794</c:v>
                </c:pt>
                <c:pt idx="74">
                  <c:v>23.881</c:v>
                </c:pt>
                <c:pt idx="75">
                  <c:v>24.021999999999998</c:v>
                </c:pt>
                <c:pt idx="76">
                  <c:v>24.056999999999999</c:v>
                </c:pt>
                <c:pt idx="77">
                  <c:v>24.25</c:v>
                </c:pt>
                <c:pt idx="78">
                  <c:v>24.408000000000001</c:v>
                </c:pt>
                <c:pt idx="79">
                  <c:v>24.495000000000001</c:v>
                </c:pt>
                <c:pt idx="80">
                  <c:v>24.741</c:v>
                </c:pt>
                <c:pt idx="81">
                  <c:v>24.882000000000001</c:v>
                </c:pt>
                <c:pt idx="82">
                  <c:v>25.021999999999998</c:v>
                </c:pt>
                <c:pt idx="83">
                  <c:v>25.102</c:v>
                </c:pt>
                <c:pt idx="84">
                  <c:v>25.26</c:v>
                </c:pt>
                <c:pt idx="85">
                  <c:v>25.408000000000001</c:v>
                </c:pt>
                <c:pt idx="86">
                  <c:v>25.4</c:v>
                </c:pt>
                <c:pt idx="87">
                  <c:v>25.611000000000001</c:v>
                </c:pt>
                <c:pt idx="88">
                  <c:v>25.69</c:v>
                </c:pt>
                <c:pt idx="89">
                  <c:v>25.856000000000002</c:v>
                </c:pt>
                <c:pt idx="90">
                  <c:v>25.943999999999999</c:v>
                </c:pt>
                <c:pt idx="91">
                  <c:v>26.013999999999999</c:v>
                </c:pt>
                <c:pt idx="92">
                  <c:v>26.155000000000001</c:v>
                </c:pt>
                <c:pt idx="93">
                  <c:v>26.312999999999999</c:v>
                </c:pt>
                <c:pt idx="94">
                  <c:v>26.34</c:v>
                </c:pt>
                <c:pt idx="95">
                  <c:v>26.49</c:v>
                </c:pt>
                <c:pt idx="96">
                  <c:v>26.655999999999999</c:v>
                </c:pt>
                <c:pt idx="97">
                  <c:v>26.823</c:v>
                </c:pt>
                <c:pt idx="98">
                  <c:v>27.07</c:v>
                </c:pt>
                <c:pt idx="99">
                  <c:v>27.151</c:v>
                </c:pt>
                <c:pt idx="100">
                  <c:v>27.300999999999998</c:v>
                </c:pt>
                <c:pt idx="101">
                  <c:v>27.509</c:v>
                </c:pt>
                <c:pt idx="102">
                  <c:v>27.649000000000001</c:v>
                </c:pt>
                <c:pt idx="103">
                  <c:v>27.85</c:v>
                </c:pt>
                <c:pt idx="104">
                  <c:v>28.106000000000002</c:v>
                </c:pt>
                <c:pt idx="105">
                  <c:v>28.298999999999999</c:v>
                </c:pt>
                <c:pt idx="106">
                  <c:v>28.45</c:v>
                </c:pt>
                <c:pt idx="107">
                  <c:v>28.67</c:v>
                </c:pt>
                <c:pt idx="108">
                  <c:v>28.916</c:v>
                </c:pt>
                <c:pt idx="109">
                  <c:v>29.187000000000001</c:v>
                </c:pt>
                <c:pt idx="110">
                  <c:v>29.442</c:v>
                </c:pt>
                <c:pt idx="111">
                  <c:v>29.863</c:v>
                </c:pt>
                <c:pt idx="112">
                  <c:v>30.189</c:v>
                </c:pt>
                <c:pt idx="113">
                  <c:v>30.477</c:v>
                </c:pt>
                <c:pt idx="114">
                  <c:v>30.768000000000001</c:v>
                </c:pt>
                <c:pt idx="115">
                  <c:v>31.030999999999999</c:v>
                </c:pt>
                <c:pt idx="116">
                  <c:v>31.329000000000001</c:v>
                </c:pt>
                <c:pt idx="117">
                  <c:v>31.68</c:v>
                </c:pt>
                <c:pt idx="118">
                  <c:v>32.014000000000003</c:v>
                </c:pt>
                <c:pt idx="119">
                  <c:v>32.171999999999997</c:v>
                </c:pt>
                <c:pt idx="120">
                  <c:v>32.365000000000002</c:v>
                </c:pt>
                <c:pt idx="121">
                  <c:v>32.645000000000003</c:v>
                </c:pt>
                <c:pt idx="122">
                  <c:v>32.996000000000002</c:v>
                </c:pt>
                <c:pt idx="123">
                  <c:v>33.347000000000001</c:v>
                </c:pt>
                <c:pt idx="124">
                  <c:v>33.576000000000001</c:v>
                </c:pt>
                <c:pt idx="125">
                  <c:v>33.786000000000001</c:v>
                </c:pt>
                <c:pt idx="126">
                  <c:v>34.067</c:v>
                </c:pt>
                <c:pt idx="127">
                  <c:v>34.313000000000002</c:v>
                </c:pt>
                <c:pt idx="128">
                  <c:v>34.734000000000002</c:v>
                </c:pt>
                <c:pt idx="129">
                  <c:v>35.119</c:v>
                </c:pt>
                <c:pt idx="130">
                  <c:v>35.692</c:v>
                </c:pt>
                <c:pt idx="131">
                  <c:v>36.107999999999997</c:v>
                </c:pt>
                <c:pt idx="132">
                  <c:v>36.628</c:v>
                </c:pt>
                <c:pt idx="133">
                  <c:v>36.991999999999997</c:v>
                </c:pt>
                <c:pt idx="134">
                  <c:v>37.53</c:v>
                </c:pt>
                <c:pt idx="135">
                  <c:v>37.893999999999998</c:v>
                </c:pt>
                <c:pt idx="136">
                  <c:v>38.432000000000002</c:v>
                </c:pt>
                <c:pt idx="137">
                  <c:v>38.9</c:v>
                </c:pt>
                <c:pt idx="138">
                  <c:v>39.229999999999997</c:v>
                </c:pt>
                <c:pt idx="139">
                  <c:v>39.56</c:v>
                </c:pt>
                <c:pt idx="140">
                  <c:v>40.08</c:v>
                </c:pt>
                <c:pt idx="141">
                  <c:v>40.566000000000003</c:v>
                </c:pt>
                <c:pt idx="142">
                  <c:v>41.155000000000001</c:v>
                </c:pt>
                <c:pt idx="143">
                  <c:v>41.728000000000002</c:v>
                </c:pt>
                <c:pt idx="144">
                  <c:v>42.3</c:v>
                </c:pt>
                <c:pt idx="145">
                  <c:v>42.906999999999996</c:v>
                </c:pt>
                <c:pt idx="146">
                  <c:v>43.445</c:v>
                </c:pt>
                <c:pt idx="147">
                  <c:v>44.034999999999997</c:v>
                </c:pt>
                <c:pt idx="148">
                  <c:v>44.52</c:v>
                </c:pt>
                <c:pt idx="149">
                  <c:v>44.970999999999997</c:v>
                </c:pt>
                <c:pt idx="150">
                  <c:v>45.37</c:v>
                </c:pt>
                <c:pt idx="151">
                  <c:v>45.942999999999998</c:v>
                </c:pt>
                <c:pt idx="152">
                  <c:v>46.463000000000001</c:v>
                </c:pt>
                <c:pt idx="153">
                  <c:v>47.000999999999998</c:v>
                </c:pt>
                <c:pt idx="154">
                  <c:v>47.66</c:v>
                </c:pt>
                <c:pt idx="155">
                  <c:v>48.401000000000003</c:v>
                </c:pt>
                <c:pt idx="156">
                  <c:v>48.847999999999999</c:v>
                </c:pt>
                <c:pt idx="157">
                  <c:v>49.173999999999999</c:v>
                </c:pt>
                <c:pt idx="158">
                  <c:v>49.707000000000001</c:v>
                </c:pt>
                <c:pt idx="159">
                  <c:v>50.265999999999998</c:v>
                </c:pt>
                <c:pt idx="160">
                  <c:v>50.832999999999998</c:v>
                </c:pt>
                <c:pt idx="161">
                  <c:v>51.451999999999998</c:v>
                </c:pt>
                <c:pt idx="162">
                  <c:v>51.993000000000002</c:v>
                </c:pt>
                <c:pt idx="163">
                  <c:v>52.405000000000001</c:v>
                </c:pt>
                <c:pt idx="164">
                  <c:v>53.11</c:v>
                </c:pt>
                <c:pt idx="165">
                  <c:v>53.746000000000002</c:v>
                </c:pt>
                <c:pt idx="166">
                  <c:v>54.365000000000002</c:v>
                </c:pt>
                <c:pt idx="167">
                  <c:v>54.957999999999998</c:v>
                </c:pt>
                <c:pt idx="168">
                  <c:v>55.671999999999997</c:v>
                </c:pt>
                <c:pt idx="169">
                  <c:v>56.36</c:v>
                </c:pt>
                <c:pt idx="170">
                  <c:v>57.055</c:v>
                </c:pt>
                <c:pt idx="171">
                  <c:v>57.811</c:v>
                </c:pt>
                <c:pt idx="172">
                  <c:v>58.515999999999998</c:v>
                </c:pt>
                <c:pt idx="173">
                  <c:v>59.341000000000001</c:v>
                </c:pt>
                <c:pt idx="174">
                  <c:v>60.097000000000001</c:v>
                </c:pt>
                <c:pt idx="175">
                  <c:v>60.664000000000001</c:v>
                </c:pt>
                <c:pt idx="176">
                  <c:v>61.381999999999998</c:v>
                </c:pt>
                <c:pt idx="177">
                  <c:v>61.87</c:v>
                </c:pt>
                <c:pt idx="178">
                  <c:v>62.408000000000001</c:v>
                </c:pt>
                <c:pt idx="179">
                  <c:v>63.1</c:v>
                </c:pt>
                <c:pt idx="180">
                  <c:v>63.869</c:v>
                </c:pt>
                <c:pt idx="181">
                  <c:v>64.245000000000005</c:v>
                </c:pt>
                <c:pt idx="182">
                  <c:v>64.835999999999999</c:v>
                </c:pt>
                <c:pt idx="183">
                  <c:v>65.52</c:v>
                </c:pt>
                <c:pt idx="184">
                  <c:v>66.186999999999998</c:v>
                </c:pt>
                <c:pt idx="185">
                  <c:v>66.991</c:v>
                </c:pt>
                <c:pt idx="186">
                  <c:v>67.409000000000006</c:v>
                </c:pt>
                <c:pt idx="187">
                  <c:v>67.7</c:v>
                </c:pt>
                <c:pt idx="188">
                  <c:v>68.239000000000004</c:v>
                </c:pt>
                <c:pt idx="189">
                  <c:v>69.001000000000005</c:v>
                </c:pt>
                <c:pt idx="190">
                  <c:v>69.564999999999998</c:v>
                </c:pt>
                <c:pt idx="191">
                  <c:v>70.180999999999997</c:v>
                </c:pt>
                <c:pt idx="192">
                  <c:v>70.736000000000004</c:v>
                </c:pt>
                <c:pt idx="193">
                  <c:v>71.436999999999998</c:v>
                </c:pt>
                <c:pt idx="194">
                  <c:v>72.010000000000005</c:v>
                </c:pt>
                <c:pt idx="195">
                  <c:v>72.548000000000002</c:v>
                </c:pt>
                <c:pt idx="196">
                  <c:v>73.369</c:v>
                </c:pt>
                <c:pt idx="197">
                  <c:v>74.188999999999993</c:v>
                </c:pt>
                <c:pt idx="198">
                  <c:v>74.790000000000006</c:v>
                </c:pt>
                <c:pt idx="199">
                  <c:v>75.429000000000002</c:v>
                </c:pt>
                <c:pt idx="200">
                  <c:v>76.597999999999999</c:v>
                </c:pt>
                <c:pt idx="201">
                  <c:v>77.846000000000004</c:v>
                </c:pt>
                <c:pt idx="202">
                  <c:v>78.522000000000006</c:v>
                </c:pt>
                <c:pt idx="203">
                  <c:v>79.477999999999994</c:v>
                </c:pt>
                <c:pt idx="204">
                  <c:v>80.647999999999996</c:v>
                </c:pt>
                <c:pt idx="205">
                  <c:v>81.784999999999997</c:v>
                </c:pt>
                <c:pt idx="206">
                  <c:v>82.828000000000003</c:v>
                </c:pt>
                <c:pt idx="207">
                  <c:v>83.835999999999999</c:v>
                </c:pt>
                <c:pt idx="208">
                  <c:v>85.203000000000003</c:v>
                </c:pt>
                <c:pt idx="209">
                  <c:v>86.058000000000007</c:v>
                </c:pt>
                <c:pt idx="210">
                  <c:v>86.974000000000004</c:v>
                </c:pt>
                <c:pt idx="211">
                  <c:v>87.412000000000006</c:v>
                </c:pt>
                <c:pt idx="212">
                  <c:v>88.619</c:v>
                </c:pt>
                <c:pt idx="213">
                  <c:v>89.733000000000004</c:v>
                </c:pt>
                <c:pt idx="214">
                  <c:v>91.052999999999997</c:v>
                </c:pt>
                <c:pt idx="215">
                  <c:v>92.234999999999999</c:v>
                </c:pt>
                <c:pt idx="216">
                  <c:v>93.427000000000007</c:v>
                </c:pt>
                <c:pt idx="217">
                  <c:v>94.822999999999993</c:v>
                </c:pt>
                <c:pt idx="218">
                  <c:v>96.004999999999995</c:v>
                </c:pt>
                <c:pt idx="219">
                  <c:v>97.427999999999997</c:v>
                </c:pt>
                <c:pt idx="220">
                  <c:v>99.016999999999996</c:v>
                </c:pt>
                <c:pt idx="221">
                  <c:v>100.68899999999999</c:v>
                </c:pt>
                <c:pt idx="222">
                  <c:v>102.11</c:v>
                </c:pt>
                <c:pt idx="223">
                  <c:v>104.1</c:v>
                </c:pt>
                <c:pt idx="224">
                  <c:v>105.66800000000001</c:v>
                </c:pt>
                <c:pt idx="225">
                  <c:v>107.21899999999999</c:v>
                </c:pt>
                <c:pt idx="226">
                  <c:v>108.71899999999999</c:v>
                </c:pt>
                <c:pt idx="227">
                  <c:v>110.11499999999999</c:v>
                </c:pt>
                <c:pt idx="228">
                  <c:v>111.35</c:v>
                </c:pt>
                <c:pt idx="229">
                  <c:v>111.471</c:v>
                </c:pt>
                <c:pt idx="230">
                  <c:v>112.48699999999999</c:v>
                </c:pt>
                <c:pt idx="231">
                  <c:v>113.60599999999999</c:v>
                </c:pt>
                <c:pt idx="232">
                  <c:v>114.839</c:v>
                </c:pt>
                <c:pt idx="233">
                  <c:v>116.096</c:v>
                </c:pt>
                <c:pt idx="234">
                  <c:v>117.06</c:v>
                </c:pt>
                <c:pt idx="235">
                  <c:v>117.955</c:v>
                </c:pt>
                <c:pt idx="236">
                  <c:v>118.69199999999999</c:v>
                </c:pt>
                <c:pt idx="237">
                  <c:v>119.959</c:v>
                </c:pt>
                <c:pt idx="238">
                  <c:v>121.07</c:v>
                </c:pt>
                <c:pt idx="239">
                  <c:v>122.727</c:v>
                </c:pt>
                <c:pt idx="240">
                  <c:v>124.974</c:v>
                </c:pt>
                <c:pt idx="241">
                  <c:v>126.26</c:v>
                </c:pt>
                <c:pt idx="242">
                  <c:v>128.113</c:v>
                </c:pt>
                <c:pt idx="243">
                  <c:v>129.398</c:v>
                </c:pt>
                <c:pt idx="244">
                  <c:v>130.62200000000001</c:v>
                </c:pt>
                <c:pt idx="245">
                  <c:v>132.24799999999999</c:v>
                </c:pt>
                <c:pt idx="246">
                  <c:v>133.38399999999999</c:v>
                </c:pt>
                <c:pt idx="247">
                  <c:v>134.78299999999999</c:v>
                </c:pt>
                <c:pt idx="248">
                  <c:v>136.79400000000001</c:v>
                </c:pt>
                <c:pt idx="249">
                  <c:v>139.012</c:v>
                </c:pt>
                <c:pt idx="250">
                  <c:v>141.089</c:v>
                </c:pt>
                <c:pt idx="251">
                  <c:v>143.06100000000001</c:v>
                </c:pt>
                <c:pt idx="252">
                  <c:v>145.15600000000001</c:v>
                </c:pt>
                <c:pt idx="253">
                  <c:v>148.32400000000001</c:v>
                </c:pt>
                <c:pt idx="254">
                  <c:v>149.733</c:v>
                </c:pt>
                <c:pt idx="255">
                  <c:v>151.59100000000001</c:v>
                </c:pt>
                <c:pt idx="256">
                  <c:v>152.405</c:v>
                </c:pt>
                <c:pt idx="257">
                  <c:v>154.84700000000001</c:v>
                </c:pt>
                <c:pt idx="258">
                  <c:v>158.351</c:v>
                </c:pt>
                <c:pt idx="259">
                  <c:v>148.88800000000001</c:v>
                </c:pt>
                <c:pt idx="260">
                  <c:v>117.31100000000001</c:v>
                </c:pt>
                <c:pt idx="261">
                  <c:v>72.281999999999996</c:v>
                </c:pt>
                <c:pt idx="262">
                  <c:v>80.947000000000003</c:v>
                </c:pt>
                <c:pt idx="263">
                  <c:v>81.801000000000002</c:v>
                </c:pt>
                <c:pt idx="264">
                  <c:v>78.775999999999996</c:v>
                </c:pt>
                <c:pt idx="265">
                  <c:v>76.025000000000006</c:v>
                </c:pt>
                <c:pt idx="266">
                  <c:v>72.522000000000006</c:v>
                </c:pt>
                <c:pt idx="267">
                  <c:v>69.512</c:v>
                </c:pt>
                <c:pt idx="268">
                  <c:v>68.879000000000005</c:v>
                </c:pt>
                <c:pt idx="269">
                  <c:v>67.494</c:v>
                </c:pt>
                <c:pt idx="270">
                  <c:v>66.605000000000004</c:v>
                </c:pt>
                <c:pt idx="271">
                  <c:v>67.135000000000005</c:v>
                </c:pt>
                <c:pt idx="272">
                  <c:v>66.742000000000004</c:v>
                </c:pt>
                <c:pt idx="273">
                  <c:v>65.784000000000006</c:v>
                </c:pt>
                <c:pt idx="274">
                  <c:v>63.783999999999999</c:v>
                </c:pt>
                <c:pt idx="275">
                  <c:v>62.621000000000002</c:v>
                </c:pt>
                <c:pt idx="276">
                  <c:v>62.158999999999999</c:v>
                </c:pt>
                <c:pt idx="277">
                  <c:v>62.073999999999998</c:v>
                </c:pt>
                <c:pt idx="278">
                  <c:v>60.790999999999997</c:v>
                </c:pt>
                <c:pt idx="279">
                  <c:v>59.795999999999999</c:v>
                </c:pt>
                <c:pt idx="280">
                  <c:v>58.661000000000001</c:v>
                </c:pt>
                <c:pt idx="281">
                  <c:v>57.844000000000001</c:v>
                </c:pt>
                <c:pt idx="282">
                  <c:v>57.396999999999998</c:v>
                </c:pt>
                <c:pt idx="283">
                  <c:v>56.813000000000002</c:v>
                </c:pt>
                <c:pt idx="284">
                  <c:v>56.348999999999997</c:v>
                </c:pt>
                <c:pt idx="285">
                  <c:v>56.073999999999998</c:v>
                </c:pt>
                <c:pt idx="286">
                  <c:v>55.593000000000004</c:v>
                </c:pt>
                <c:pt idx="287">
                  <c:v>55.283000000000001</c:v>
                </c:pt>
                <c:pt idx="288">
                  <c:v>54.81</c:v>
                </c:pt>
                <c:pt idx="289">
                  <c:v>54.363</c:v>
                </c:pt>
                <c:pt idx="290">
                  <c:v>54.122</c:v>
                </c:pt>
                <c:pt idx="291">
                  <c:v>53.744</c:v>
                </c:pt>
                <c:pt idx="292">
                  <c:v>53.631</c:v>
                </c:pt>
                <c:pt idx="293">
                  <c:v>53.552999999999997</c:v>
                </c:pt>
                <c:pt idx="294">
                  <c:v>53.639000000000003</c:v>
                </c:pt>
                <c:pt idx="295">
                  <c:v>53.209000000000003</c:v>
                </c:pt>
                <c:pt idx="296">
                  <c:v>52.951000000000001</c:v>
                </c:pt>
                <c:pt idx="297">
                  <c:v>52.676000000000002</c:v>
                </c:pt>
                <c:pt idx="298">
                  <c:v>52.253999999999998</c:v>
                </c:pt>
                <c:pt idx="299">
                  <c:v>51.643000000000001</c:v>
                </c:pt>
                <c:pt idx="300">
                  <c:v>51.042000000000002</c:v>
                </c:pt>
                <c:pt idx="301">
                  <c:v>50.612000000000002</c:v>
                </c:pt>
                <c:pt idx="302">
                  <c:v>50.311999999999998</c:v>
                </c:pt>
                <c:pt idx="303">
                  <c:v>50.234000000000002</c:v>
                </c:pt>
                <c:pt idx="304">
                  <c:v>49.942</c:v>
                </c:pt>
                <c:pt idx="305">
                  <c:v>49.503</c:v>
                </c:pt>
                <c:pt idx="306">
                  <c:v>49.331000000000003</c:v>
                </c:pt>
                <c:pt idx="307">
                  <c:v>49.244999999999997</c:v>
                </c:pt>
                <c:pt idx="308">
                  <c:v>48.936</c:v>
                </c:pt>
                <c:pt idx="309">
                  <c:v>48.67</c:v>
                </c:pt>
                <c:pt idx="310">
                  <c:v>48.378</c:v>
                </c:pt>
                <c:pt idx="311">
                  <c:v>47.749000000000002</c:v>
                </c:pt>
                <c:pt idx="312">
                  <c:v>47.835999999999999</c:v>
                </c:pt>
                <c:pt idx="313">
                  <c:v>47.436999999999998</c:v>
                </c:pt>
                <c:pt idx="314">
                  <c:v>47.246000000000002</c:v>
                </c:pt>
                <c:pt idx="315">
                  <c:v>47.072000000000003</c:v>
                </c:pt>
                <c:pt idx="316">
                  <c:v>46.743000000000002</c:v>
                </c:pt>
                <c:pt idx="317">
                  <c:v>46.795000000000002</c:v>
                </c:pt>
                <c:pt idx="318">
                  <c:v>46.639000000000003</c:v>
                </c:pt>
                <c:pt idx="319">
                  <c:v>46.317</c:v>
                </c:pt>
                <c:pt idx="320">
                  <c:v>46.369</c:v>
                </c:pt>
                <c:pt idx="321">
                  <c:v>46.491</c:v>
                </c:pt>
                <c:pt idx="322">
                  <c:v>45.45</c:v>
                </c:pt>
                <c:pt idx="323">
                  <c:v>44.939</c:v>
                </c:pt>
                <c:pt idx="324">
                  <c:v>44.973999999999997</c:v>
                </c:pt>
                <c:pt idx="325">
                  <c:v>44.825000000000003</c:v>
                </c:pt>
                <c:pt idx="326">
                  <c:v>44.704000000000001</c:v>
                </c:pt>
                <c:pt idx="327">
                  <c:v>44.825000000000003</c:v>
                </c:pt>
                <c:pt idx="328">
                  <c:v>44.790999999999997</c:v>
                </c:pt>
                <c:pt idx="329">
                  <c:v>44.720999999999997</c:v>
                </c:pt>
                <c:pt idx="330">
                  <c:v>44.548000000000002</c:v>
                </c:pt>
                <c:pt idx="331">
                  <c:v>44.097000000000001</c:v>
                </c:pt>
                <c:pt idx="332">
                  <c:v>44.01</c:v>
                </c:pt>
                <c:pt idx="333">
                  <c:v>44.097000000000001</c:v>
                </c:pt>
                <c:pt idx="334">
                  <c:v>43.438000000000002</c:v>
                </c:pt>
                <c:pt idx="335">
                  <c:v>43.073999999999998</c:v>
                </c:pt>
                <c:pt idx="336">
                  <c:v>43.091000000000001</c:v>
                </c:pt>
                <c:pt idx="337">
                  <c:v>42.847999999999999</c:v>
                </c:pt>
                <c:pt idx="338">
                  <c:v>42.692</c:v>
                </c:pt>
                <c:pt idx="339">
                  <c:v>42.328000000000003</c:v>
                </c:pt>
                <c:pt idx="340">
                  <c:v>41.911000000000001</c:v>
                </c:pt>
                <c:pt idx="341">
                  <c:v>41.494999999999997</c:v>
                </c:pt>
                <c:pt idx="342">
                  <c:v>41.390999999999998</c:v>
                </c:pt>
                <c:pt idx="343">
                  <c:v>40.94</c:v>
                </c:pt>
                <c:pt idx="344">
                  <c:v>40.715000000000003</c:v>
                </c:pt>
                <c:pt idx="345">
                  <c:v>40.368000000000002</c:v>
                </c:pt>
                <c:pt idx="346">
                  <c:v>40.436999999999998</c:v>
                </c:pt>
                <c:pt idx="347">
                  <c:v>40.055</c:v>
                </c:pt>
                <c:pt idx="348">
                  <c:v>39.917000000000002</c:v>
                </c:pt>
                <c:pt idx="349">
                  <c:v>39.881999999999998</c:v>
                </c:pt>
                <c:pt idx="350">
                  <c:v>39.795000000000002</c:v>
                </c:pt>
                <c:pt idx="351">
                  <c:v>39.691000000000003</c:v>
                </c:pt>
                <c:pt idx="352">
                  <c:v>39.5</c:v>
                </c:pt>
                <c:pt idx="353">
                  <c:v>39.430999999999997</c:v>
                </c:pt>
                <c:pt idx="354">
                  <c:v>39.292000000000002</c:v>
                </c:pt>
                <c:pt idx="355">
                  <c:v>39.031999999999996</c:v>
                </c:pt>
                <c:pt idx="356">
                  <c:v>38.945</c:v>
                </c:pt>
                <c:pt idx="357">
                  <c:v>38.795999999999999</c:v>
                </c:pt>
                <c:pt idx="358">
                  <c:v>38.604999999999997</c:v>
                </c:pt>
                <c:pt idx="359">
                  <c:v>38.484000000000002</c:v>
                </c:pt>
                <c:pt idx="360">
                  <c:v>38.328000000000003</c:v>
                </c:pt>
                <c:pt idx="361">
                  <c:v>38.137</c:v>
                </c:pt>
                <c:pt idx="362">
                  <c:v>38.040999999999997</c:v>
                </c:pt>
                <c:pt idx="363">
                  <c:v>37.954000000000001</c:v>
                </c:pt>
                <c:pt idx="364">
                  <c:v>37.841999999999999</c:v>
                </c:pt>
                <c:pt idx="365">
                  <c:v>37.694000000000003</c:v>
                </c:pt>
                <c:pt idx="366">
                  <c:v>37.642000000000003</c:v>
                </c:pt>
                <c:pt idx="367">
                  <c:v>37.460999999999999</c:v>
                </c:pt>
                <c:pt idx="368">
                  <c:v>37.173999999999999</c:v>
                </c:pt>
                <c:pt idx="369">
                  <c:v>37.146999999999998</c:v>
                </c:pt>
                <c:pt idx="370">
                  <c:v>36.939</c:v>
                </c:pt>
                <c:pt idx="371">
                  <c:v>36.808999999999997</c:v>
                </c:pt>
                <c:pt idx="372">
                  <c:v>36.720999999999997</c:v>
                </c:pt>
                <c:pt idx="373">
                  <c:v>36.564999999999998</c:v>
                </c:pt>
                <c:pt idx="374">
                  <c:v>36.374000000000002</c:v>
                </c:pt>
                <c:pt idx="375">
                  <c:v>36.296999999999997</c:v>
                </c:pt>
                <c:pt idx="376">
                  <c:v>36.21</c:v>
                </c:pt>
                <c:pt idx="377">
                  <c:v>36.165999999999997</c:v>
                </c:pt>
                <c:pt idx="378">
                  <c:v>36.113999999999997</c:v>
                </c:pt>
                <c:pt idx="379">
                  <c:v>35.923000000000002</c:v>
                </c:pt>
                <c:pt idx="380">
                  <c:v>35.826999999999998</c:v>
                </c:pt>
                <c:pt idx="381">
                  <c:v>35.722999999999999</c:v>
                </c:pt>
                <c:pt idx="382">
                  <c:v>35.573999999999998</c:v>
                </c:pt>
                <c:pt idx="383">
                  <c:v>35.411000000000001</c:v>
                </c:pt>
                <c:pt idx="384">
                  <c:v>35.247</c:v>
                </c:pt>
                <c:pt idx="385">
                  <c:v>35.228999999999999</c:v>
                </c:pt>
                <c:pt idx="386">
                  <c:v>35.143000000000001</c:v>
                </c:pt>
                <c:pt idx="387">
                  <c:v>35.04</c:v>
                </c:pt>
                <c:pt idx="388">
                  <c:v>34.89</c:v>
                </c:pt>
                <c:pt idx="389">
                  <c:v>34.905999999999999</c:v>
                </c:pt>
                <c:pt idx="390">
                  <c:v>34.853000000000002</c:v>
                </c:pt>
                <c:pt idx="391">
                  <c:v>34.765999999999998</c:v>
                </c:pt>
                <c:pt idx="392">
                  <c:v>34.561999999999998</c:v>
                </c:pt>
                <c:pt idx="393">
                  <c:v>34.481999999999999</c:v>
                </c:pt>
                <c:pt idx="394">
                  <c:v>34.264000000000003</c:v>
                </c:pt>
                <c:pt idx="395">
                  <c:v>34.219000000000001</c:v>
                </c:pt>
                <c:pt idx="396">
                  <c:v>34.095999999999997</c:v>
                </c:pt>
                <c:pt idx="397">
                  <c:v>33.957999999999998</c:v>
                </c:pt>
                <c:pt idx="398">
                  <c:v>33.905999999999999</c:v>
                </c:pt>
                <c:pt idx="399">
                  <c:v>33.912999999999997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8D94-4C7C-BCC9-915412477D6D}"/>
            </c:ext>
          </c:extLst>
        </c:ser>
        <c:ser>
          <c:idx val="14"/>
          <c:order val="14"/>
          <c:tx>
            <c:strRef>
              <c:f>Test!$J$33:$L$33</c:f>
              <c:strCache>
                <c:ptCount val="1"/>
                <c:pt idx="0">
                  <c:v>th8i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Meas!$AD$2:$AD$7001</c:f>
              <c:numCache>
                <c:formatCode>General</c:formatCode>
                <c:ptCount val="7000"/>
                <c:pt idx="0">
                  <c:v>21.745999999999999</c:v>
                </c:pt>
                <c:pt idx="1">
                  <c:v>21.745999999999999</c:v>
                </c:pt>
                <c:pt idx="2">
                  <c:v>21.763000000000002</c:v>
                </c:pt>
                <c:pt idx="3">
                  <c:v>21.728000000000002</c:v>
                </c:pt>
                <c:pt idx="4">
                  <c:v>21.675000000000001</c:v>
                </c:pt>
                <c:pt idx="5">
                  <c:v>21.728000000000002</c:v>
                </c:pt>
                <c:pt idx="6">
                  <c:v>21.71</c:v>
                </c:pt>
                <c:pt idx="7">
                  <c:v>21.675000000000001</c:v>
                </c:pt>
                <c:pt idx="8">
                  <c:v>21.71</c:v>
                </c:pt>
                <c:pt idx="9">
                  <c:v>21.728000000000002</c:v>
                </c:pt>
                <c:pt idx="10">
                  <c:v>21.72</c:v>
                </c:pt>
                <c:pt idx="11">
                  <c:v>21.684000000000001</c:v>
                </c:pt>
                <c:pt idx="12">
                  <c:v>21.675000000000001</c:v>
                </c:pt>
                <c:pt idx="13">
                  <c:v>21.745999999999999</c:v>
                </c:pt>
                <c:pt idx="14">
                  <c:v>21.728000000000002</c:v>
                </c:pt>
                <c:pt idx="15">
                  <c:v>21.738</c:v>
                </c:pt>
                <c:pt idx="16">
                  <c:v>21.72</c:v>
                </c:pt>
                <c:pt idx="17">
                  <c:v>21.702000000000002</c:v>
                </c:pt>
                <c:pt idx="18">
                  <c:v>21.71</c:v>
                </c:pt>
                <c:pt idx="19">
                  <c:v>21.728000000000002</c:v>
                </c:pt>
                <c:pt idx="20">
                  <c:v>21.72</c:v>
                </c:pt>
                <c:pt idx="21">
                  <c:v>21.72</c:v>
                </c:pt>
                <c:pt idx="22">
                  <c:v>21.791</c:v>
                </c:pt>
                <c:pt idx="23">
                  <c:v>21.738</c:v>
                </c:pt>
                <c:pt idx="24">
                  <c:v>21.702000000000002</c:v>
                </c:pt>
                <c:pt idx="25">
                  <c:v>21.754999999999999</c:v>
                </c:pt>
                <c:pt idx="26">
                  <c:v>21.728999999999999</c:v>
                </c:pt>
                <c:pt idx="27">
                  <c:v>21.768000000000001</c:v>
                </c:pt>
                <c:pt idx="28">
                  <c:v>21.731999999999999</c:v>
                </c:pt>
                <c:pt idx="29">
                  <c:v>21.696999999999999</c:v>
                </c:pt>
                <c:pt idx="30">
                  <c:v>21.731999999999999</c:v>
                </c:pt>
                <c:pt idx="31">
                  <c:v>21.713999999999999</c:v>
                </c:pt>
                <c:pt idx="32">
                  <c:v>21.724</c:v>
                </c:pt>
                <c:pt idx="33">
                  <c:v>21.759</c:v>
                </c:pt>
                <c:pt idx="34">
                  <c:v>21.75</c:v>
                </c:pt>
                <c:pt idx="35">
                  <c:v>21.811</c:v>
                </c:pt>
                <c:pt idx="36">
                  <c:v>21.724</c:v>
                </c:pt>
                <c:pt idx="37">
                  <c:v>21.768999999999998</c:v>
                </c:pt>
                <c:pt idx="38">
                  <c:v>21.768999999999998</c:v>
                </c:pt>
                <c:pt idx="39">
                  <c:v>21.805</c:v>
                </c:pt>
                <c:pt idx="40">
                  <c:v>21.760999999999999</c:v>
                </c:pt>
                <c:pt idx="41">
                  <c:v>21.786999999999999</c:v>
                </c:pt>
                <c:pt idx="42">
                  <c:v>21.760999999999999</c:v>
                </c:pt>
                <c:pt idx="43">
                  <c:v>21.85</c:v>
                </c:pt>
                <c:pt idx="44">
                  <c:v>21.795999999999999</c:v>
                </c:pt>
                <c:pt idx="45">
                  <c:v>21.771999999999998</c:v>
                </c:pt>
                <c:pt idx="46">
                  <c:v>21.771999999999998</c:v>
                </c:pt>
                <c:pt idx="47">
                  <c:v>21.86</c:v>
                </c:pt>
                <c:pt idx="48">
                  <c:v>21.754000000000001</c:v>
                </c:pt>
                <c:pt idx="49">
                  <c:v>21.86</c:v>
                </c:pt>
                <c:pt idx="50">
                  <c:v>21.878</c:v>
                </c:pt>
                <c:pt idx="51">
                  <c:v>21.896000000000001</c:v>
                </c:pt>
                <c:pt idx="52">
                  <c:v>21.878</c:v>
                </c:pt>
                <c:pt idx="53">
                  <c:v>21.931000000000001</c:v>
                </c:pt>
                <c:pt idx="54">
                  <c:v>21.949000000000002</c:v>
                </c:pt>
                <c:pt idx="55">
                  <c:v>21.966999999999999</c:v>
                </c:pt>
                <c:pt idx="56">
                  <c:v>22.001999999999999</c:v>
                </c:pt>
                <c:pt idx="57">
                  <c:v>22.009</c:v>
                </c:pt>
                <c:pt idx="58">
                  <c:v>22.132999999999999</c:v>
                </c:pt>
                <c:pt idx="59">
                  <c:v>22.126000000000001</c:v>
                </c:pt>
                <c:pt idx="60">
                  <c:v>22.126000000000001</c:v>
                </c:pt>
                <c:pt idx="61">
                  <c:v>22.161000000000001</c:v>
                </c:pt>
                <c:pt idx="62">
                  <c:v>22.196999999999999</c:v>
                </c:pt>
                <c:pt idx="63">
                  <c:v>22.302</c:v>
                </c:pt>
                <c:pt idx="64">
                  <c:v>22.302</c:v>
                </c:pt>
                <c:pt idx="65">
                  <c:v>22.318999999999999</c:v>
                </c:pt>
                <c:pt idx="66">
                  <c:v>22.318999999999999</c:v>
                </c:pt>
                <c:pt idx="67">
                  <c:v>22.39</c:v>
                </c:pt>
                <c:pt idx="68">
                  <c:v>22.425000000000001</c:v>
                </c:pt>
                <c:pt idx="69">
                  <c:v>22.425000000000001</c:v>
                </c:pt>
                <c:pt idx="70">
                  <c:v>22.495000000000001</c:v>
                </c:pt>
                <c:pt idx="71">
                  <c:v>22.565000000000001</c:v>
                </c:pt>
                <c:pt idx="72">
                  <c:v>22.617999999999999</c:v>
                </c:pt>
                <c:pt idx="73">
                  <c:v>22.617999999999999</c:v>
                </c:pt>
                <c:pt idx="74">
                  <c:v>22.652999999999999</c:v>
                </c:pt>
                <c:pt idx="75">
                  <c:v>22.792999999999999</c:v>
                </c:pt>
                <c:pt idx="76">
                  <c:v>22.757999999999999</c:v>
                </c:pt>
                <c:pt idx="77">
                  <c:v>22.792999999999999</c:v>
                </c:pt>
                <c:pt idx="78">
                  <c:v>22.881</c:v>
                </c:pt>
                <c:pt idx="79">
                  <c:v>22.899000000000001</c:v>
                </c:pt>
                <c:pt idx="80">
                  <c:v>23.056000000000001</c:v>
                </c:pt>
                <c:pt idx="81">
                  <c:v>23.091999999999999</c:v>
                </c:pt>
                <c:pt idx="82">
                  <c:v>23.196999999999999</c:v>
                </c:pt>
                <c:pt idx="83">
                  <c:v>23.224</c:v>
                </c:pt>
                <c:pt idx="84">
                  <c:v>23.277000000000001</c:v>
                </c:pt>
                <c:pt idx="85">
                  <c:v>23.355</c:v>
                </c:pt>
                <c:pt idx="86">
                  <c:v>23.399000000000001</c:v>
                </c:pt>
                <c:pt idx="87">
                  <c:v>23.574999999999999</c:v>
                </c:pt>
                <c:pt idx="88">
                  <c:v>23.567</c:v>
                </c:pt>
                <c:pt idx="89">
                  <c:v>23.715</c:v>
                </c:pt>
                <c:pt idx="90">
                  <c:v>23.698</c:v>
                </c:pt>
                <c:pt idx="91">
                  <c:v>23.786000000000001</c:v>
                </c:pt>
                <c:pt idx="92">
                  <c:v>23.908000000000001</c:v>
                </c:pt>
                <c:pt idx="93">
                  <c:v>24.013999999999999</c:v>
                </c:pt>
                <c:pt idx="94">
                  <c:v>24.076000000000001</c:v>
                </c:pt>
                <c:pt idx="95">
                  <c:v>24.155999999999999</c:v>
                </c:pt>
                <c:pt idx="96">
                  <c:v>24.181000000000001</c:v>
                </c:pt>
                <c:pt idx="97">
                  <c:v>24.295999999999999</c:v>
                </c:pt>
                <c:pt idx="98">
                  <c:v>24.456</c:v>
                </c:pt>
                <c:pt idx="99">
                  <c:v>24.449000000000002</c:v>
                </c:pt>
                <c:pt idx="100">
                  <c:v>24.545999999999999</c:v>
                </c:pt>
                <c:pt idx="101">
                  <c:v>24.701000000000001</c:v>
                </c:pt>
                <c:pt idx="102">
                  <c:v>24.736000000000001</c:v>
                </c:pt>
                <c:pt idx="103">
                  <c:v>24.937000000000001</c:v>
                </c:pt>
                <c:pt idx="104">
                  <c:v>25</c:v>
                </c:pt>
                <c:pt idx="105">
                  <c:v>25.14</c:v>
                </c:pt>
                <c:pt idx="106">
                  <c:v>25.186</c:v>
                </c:pt>
                <c:pt idx="107">
                  <c:v>25.353000000000002</c:v>
                </c:pt>
                <c:pt idx="108">
                  <c:v>25.475999999999999</c:v>
                </c:pt>
                <c:pt idx="109">
                  <c:v>25.606999999999999</c:v>
                </c:pt>
                <c:pt idx="110">
                  <c:v>25.722000000000001</c:v>
                </c:pt>
                <c:pt idx="111">
                  <c:v>25.896999999999998</c:v>
                </c:pt>
                <c:pt idx="112">
                  <c:v>26.1</c:v>
                </c:pt>
                <c:pt idx="113">
                  <c:v>26.195</c:v>
                </c:pt>
                <c:pt idx="114">
                  <c:v>26.344999999999999</c:v>
                </c:pt>
                <c:pt idx="115">
                  <c:v>26.503</c:v>
                </c:pt>
                <c:pt idx="116">
                  <c:v>26.678999999999998</c:v>
                </c:pt>
                <c:pt idx="117">
                  <c:v>26.837</c:v>
                </c:pt>
                <c:pt idx="118">
                  <c:v>26.995000000000001</c:v>
                </c:pt>
                <c:pt idx="119">
                  <c:v>27.17</c:v>
                </c:pt>
                <c:pt idx="120">
                  <c:v>27.327999999999999</c:v>
                </c:pt>
                <c:pt idx="121">
                  <c:v>27.504000000000001</c:v>
                </c:pt>
                <c:pt idx="122">
                  <c:v>27.731999999999999</c:v>
                </c:pt>
                <c:pt idx="123">
                  <c:v>27.872</c:v>
                </c:pt>
                <c:pt idx="124">
                  <c:v>28.082999999999998</c:v>
                </c:pt>
                <c:pt idx="125">
                  <c:v>28.241</c:v>
                </c:pt>
                <c:pt idx="126">
                  <c:v>28.451000000000001</c:v>
                </c:pt>
                <c:pt idx="127">
                  <c:v>28.643999999999998</c:v>
                </c:pt>
                <c:pt idx="128">
                  <c:v>28.89</c:v>
                </c:pt>
                <c:pt idx="129">
                  <c:v>29.047999999999998</c:v>
                </c:pt>
                <c:pt idx="130">
                  <c:v>29.329000000000001</c:v>
                </c:pt>
                <c:pt idx="131">
                  <c:v>29.504000000000001</c:v>
                </c:pt>
                <c:pt idx="132">
                  <c:v>29.82</c:v>
                </c:pt>
                <c:pt idx="133">
                  <c:v>30.030999999999999</c:v>
                </c:pt>
                <c:pt idx="134">
                  <c:v>30.382000000000001</c:v>
                </c:pt>
                <c:pt idx="135">
                  <c:v>30.521999999999998</c:v>
                </c:pt>
                <c:pt idx="136">
                  <c:v>30.890999999999998</c:v>
                </c:pt>
                <c:pt idx="137">
                  <c:v>31.154</c:v>
                </c:pt>
                <c:pt idx="138">
                  <c:v>31.382000000000001</c:v>
                </c:pt>
                <c:pt idx="139">
                  <c:v>31.733000000000001</c:v>
                </c:pt>
                <c:pt idx="140">
                  <c:v>32.048999999999999</c:v>
                </c:pt>
                <c:pt idx="141">
                  <c:v>32.365000000000002</c:v>
                </c:pt>
                <c:pt idx="142">
                  <c:v>32.593000000000004</c:v>
                </c:pt>
                <c:pt idx="143">
                  <c:v>32.978999999999999</c:v>
                </c:pt>
                <c:pt idx="144">
                  <c:v>33.277000000000001</c:v>
                </c:pt>
                <c:pt idx="145">
                  <c:v>33.628</c:v>
                </c:pt>
                <c:pt idx="146">
                  <c:v>33.944000000000003</c:v>
                </c:pt>
                <c:pt idx="147">
                  <c:v>34.313000000000002</c:v>
                </c:pt>
                <c:pt idx="148">
                  <c:v>34.628</c:v>
                </c:pt>
                <c:pt idx="149">
                  <c:v>34.978999999999999</c:v>
                </c:pt>
                <c:pt idx="150">
                  <c:v>35.31</c:v>
                </c:pt>
                <c:pt idx="151">
                  <c:v>35.692</c:v>
                </c:pt>
                <c:pt idx="152">
                  <c:v>36.055999999999997</c:v>
                </c:pt>
                <c:pt idx="153">
                  <c:v>36.402999999999999</c:v>
                </c:pt>
                <c:pt idx="154">
                  <c:v>36.802</c:v>
                </c:pt>
                <c:pt idx="155">
                  <c:v>37.165999999999997</c:v>
                </c:pt>
                <c:pt idx="156">
                  <c:v>37.564999999999998</c:v>
                </c:pt>
                <c:pt idx="157">
                  <c:v>37.877000000000002</c:v>
                </c:pt>
                <c:pt idx="158">
                  <c:v>38.292999999999999</c:v>
                </c:pt>
                <c:pt idx="159">
                  <c:v>38.631999999999998</c:v>
                </c:pt>
                <c:pt idx="160">
                  <c:v>39.014000000000003</c:v>
                </c:pt>
                <c:pt idx="161">
                  <c:v>39.465000000000003</c:v>
                </c:pt>
                <c:pt idx="162">
                  <c:v>39.872</c:v>
                </c:pt>
                <c:pt idx="163">
                  <c:v>40.323</c:v>
                </c:pt>
                <c:pt idx="164">
                  <c:v>40.738999999999997</c:v>
                </c:pt>
                <c:pt idx="165">
                  <c:v>41.19</c:v>
                </c:pt>
                <c:pt idx="166">
                  <c:v>41.640999999999998</c:v>
                </c:pt>
                <c:pt idx="167">
                  <c:v>42.119</c:v>
                </c:pt>
                <c:pt idx="168">
                  <c:v>42.597000000000001</c:v>
                </c:pt>
                <c:pt idx="169">
                  <c:v>43.064999999999998</c:v>
                </c:pt>
                <c:pt idx="170">
                  <c:v>43.593000000000004</c:v>
                </c:pt>
                <c:pt idx="171">
                  <c:v>44.131</c:v>
                </c:pt>
                <c:pt idx="172">
                  <c:v>44.651000000000003</c:v>
                </c:pt>
                <c:pt idx="173">
                  <c:v>45.12</c:v>
                </c:pt>
                <c:pt idx="174">
                  <c:v>45.604999999999997</c:v>
                </c:pt>
                <c:pt idx="175">
                  <c:v>46.212000000000003</c:v>
                </c:pt>
                <c:pt idx="176">
                  <c:v>46.784999999999997</c:v>
                </c:pt>
                <c:pt idx="177">
                  <c:v>47.176000000000002</c:v>
                </c:pt>
                <c:pt idx="178">
                  <c:v>47.738999999999997</c:v>
                </c:pt>
                <c:pt idx="179">
                  <c:v>48.298000000000002</c:v>
                </c:pt>
                <c:pt idx="180">
                  <c:v>48.779000000000003</c:v>
                </c:pt>
                <c:pt idx="181">
                  <c:v>49.293999999999997</c:v>
                </c:pt>
                <c:pt idx="182">
                  <c:v>49.802</c:v>
                </c:pt>
                <c:pt idx="183">
                  <c:v>50.231999999999999</c:v>
                </c:pt>
                <c:pt idx="184">
                  <c:v>50.747</c:v>
                </c:pt>
                <c:pt idx="185">
                  <c:v>51.296999999999997</c:v>
                </c:pt>
                <c:pt idx="186">
                  <c:v>51.838000000000001</c:v>
                </c:pt>
                <c:pt idx="187">
                  <c:v>52.302</c:v>
                </c:pt>
                <c:pt idx="188">
                  <c:v>52.844000000000001</c:v>
                </c:pt>
                <c:pt idx="189">
                  <c:v>53.438000000000002</c:v>
                </c:pt>
                <c:pt idx="190">
                  <c:v>54.021999999999998</c:v>
                </c:pt>
                <c:pt idx="191">
                  <c:v>54.761000000000003</c:v>
                </c:pt>
                <c:pt idx="192">
                  <c:v>55.713999999999999</c:v>
                </c:pt>
                <c:pt idx="193">
                  <c:v>56.591000000000001</c:v>
                </c:pt>
                <c:pt idx="194">
                  <c:v>57.613999999999997</c:v>
                </c:pt>
                <c:pt idx="195">
                  <c:v>58.756999999999998</c:v>
                </c:pt>
                <c:pt idx="196">
                  <c:v>59.976999999999997</c:v>
                </c:pt>
                <c:pt idx="197">
                  <c:v>61.177</c:v>
                </c:pt>
                <c:pt idx="198">
                  <c:v>62.478999999999999</c:v>
                </c:pt>
                <c:pt idx="199">
                  <c:v>63.784999999999997</c:v>
                </c:pt>
                <c:pt idx="200">
                  <c:v>65.058000000000007</c:v>
                </c:pt>
                <c:pt idx="201">
                  <c:v>66.375</c:v>
                </c:pt>
                <c:pt idx="202">
                  <c:v>67.581000000000003</c:v>
                </c:pt>
                <c:pt idx="203">
                  <c:v>68.897999999999996</c:v>
                </c:pt>
                <c:pt idx="204">
                  <c:v>70.12</c:v>
                </c:pt>
                <c:pt idx="205">
                  <c:v>71.445999999999998</c:v>
                </c:pt>
                <c:pt idx="206">
                  <c:v>72.710999999999999</c:v>
                </c:pt>
                <c:pt idx="207">
                  <c:v>73.822000000000003</c:v>
                </c:pt>
                <c:pt idx="208">
                  <c:v>75.019000000000005</c:v>
                </c:pt>
                <c:pt idx="209">
                  <c:v>76.316999999999993</c:v>
                </c:pt>
                <c:pt idx="210">
                  <c:v>77.504000000000005</c:v>
                </c:pt>
                <c:pt idx="211">
                  <c:v>78.965999999999994</c:v>
                </c:pt>
                <c:pt idx="212">
                  <c:v>80.698999999999998</c:v>
                </c:pt>
                <c:pt idx="213">
                  <c:v>83.263000000000005</c:v>
                </c:pt>
                <c:pt idx="214">
                  <c:v>86.906000000000006</c:v>
                </c:pt>
                <c:pt idx="215">
                  <c:v>91.206999999999994</c:v>
                </c:pt>
                <c:pt idx="216">
                  <c:v>94.781000000000006</c:v>
                </c:pt>
                <c:pt idx="217">
                  <c:v>96.896000000000001</c:v>
                </c:pt>
                <c:pt idx="218">
                  <c:v>97.787999999999997</c:v>
                </c:pt>
                <c:pt idx="219">
                  <c:v>98.25</c:v>
                </c:pt>
                <c:pt idx="220">
                  <c:v>98.397000000000006</c:v>
                </c:pt>
                <c:pt idx="221">
                  <c:v>98.569000000000003</c:v>
                </c:pt>
                <c:pt idx="222">
                  <c:v>98.68</c:v>
                </c:pt>
                <c:pt idx="223">
                  <c:v>98.843000000000004</c:v>
                </c:pt>
                <c:pt idx="224">
                  <c:v>98.912000000000006</c:v>
                </c:pt>
                <c:pt idx="225">
                  <c:v>99.257000000000005</c:v>
                </c:pt>
                <c:pt idx="226">
                  <c:v>99.688000000000002</c:v>
                </c:pt>
                <c:pt idx="227">
                  <c:v>99.876999999999995</c:v>
                </c:pt>
                <c:pt idx="228">
                  <c:v>100.559</c:v>
                </c:pt>
                <c:pt idx="229">
                  <c:v>101.26600000000001</c:v>
                </c:pt>
                <c:pt idx="230">
                  <c:v>102.41200000000001</c:v>
                </c:pt>
                <c:pt idx="231">
                  <c:v>103.73</c:v>
                </c:pt>
                <c:pt idx="232">
                  <c:v>105.212</c:v>
                </c:pt>
                <c:pt idx="233">
                  <c:v>107.16800000000001</c:v>
                </c:pt>
                <c:pt idx="234">
                  <c:v>109.745</c:v>
                </c:pt>
                <c:pt idx="235">
                  <c:v>112.574</c:v>
                </c:pt>
                <c:pt idx="236">
                  <c:v>115.672</c:v>
                </c:pt>
                <c:pt idx="237">
                  <c:v>118.46599999999999</c:v>
                </c:pt>
                <c:pt idx="238">
                  <c:v>121.417</c:v>
                </c:pt>
                <c:pt idx="239">
                  <c:v>124.292</c:v>
                </c:pt>
                <c:pt idx="240">
                  <c:v>127.17700000000001</c:v>
                </c:pt>
                <c:pt idx="241">
                  <c:v>130.22900000000001</c:v>
                </c:pt>
                <c:pt idx="242">
                  <c:v>133.411</c:v>
                </c:pt>
                <c:pt idx="243">
                  <c:v>136.988</c:v>
                </c:pt>
                <c:pt idx="244">
                  <c:v>140.87799999999999</c:v>
                </c:pt>
                <c:pt idx="245">
                  <c:v>144.68</c:v>
                </c:pt>
                <c:pt idx="246">
                  <c:v>148.078</c:v>
                </c:pt>
                <c:pt idx="247">
                  <c:v>151.679</c:v>
                </c:pt>
                <c:pt idx="248">
                  <c:v>155.166</c:v>
                </c:pt>
                <c:pt idx="249">
                  <c:v>159.006</c:v>
                </c:pt>
                <c:pt idx="250">
                  <c:v>161.11199999999999</c:v>
                </c:pt>
                <c:pt idx="251">
                  <c:v>164.03700000000001</c:v>
                </c:pt>
                <c:pt idx="252">
                  <c:v>166.75399999999999</c:v>
                </c:pt>
                <c:pt idx="253">
                  <c:v>167.99799999999999</c:v>
                </c:pt>
                <c:pt idx="254">
                  <c:v>171.10599999999999</c:v>
                </c:pt>
                <c:pt idx="255">
                  <c:v>174.72900000000001</c:v>
                </c:pt>
                <c:pt idx="256">
                  <c:v>179.15600000000001</c:v>
                </c:pt>
                <c:pt idx="257">
                  <c:v>183.19399999999999</c:v>
                </c:pt>
                <c:pt idx="258">
                  <c:v>189.26</c:v>
                </c:pt>
                <c:pt idx="259">
                  <c:v>186.16499999999999</c:v>
                </c:pt>
                <c:pt idx="260">
                  <c:v>168.19300000000001</c:v>
                </c:pt>
                <c:pt idx="261">
                  <c:v>154.953</c:v>
                </c:pt>
                <c:pt idx="262">
                  <c:v>150.58199999999999</c:v>
                </c:pt>
                <c:pt idx="263">
                  <c:v>146.77500000000001</c:v>
                </c:pt>
                <c:pt idx="264">
                  <c:v>143.27199999999999</c:v>
                </c:pt>
                <c:pt idx="265">
                  <c:v>137.28700000000001</c:v>
                </c:pt>
                <c:pt idx="266">
                  <c:v>133.47200000000001</c:v>
                </c:pt>
                <c:pt idx="267">
                  <c:v>130.69200000000001</c:v>
                </c:pt>
                <c:pt idx="268">
                  <c:v>128.43600000000001</c:v>
                </c:pt>
                <c:pt idx="269">
                  <c:v>126.63500000000001</c:v>
                </c:pt>
                <c:pt idx="270">
                  <c:v>124.922</c:v>
                </c:pt>
                <c:pt idx="271">
                  <c:v>123.3</c:v>
                </c:pt>
                <c:pt idx="272">
                  <c:v>121.911</c:v>
                </c:pt>
                <c:pt idx="273">
                  <c:v>120.47</c:v>
                </c:pt>
                <c:pt idx="274">
                  <c:v>118.23099999999999</c:v>
                </c:pt>
                <c:pt idx="275">
                  <c:v>116.895</c:v>
                </c:pt>
                <c:pt idx="276">
                  <c:v>115.714</c:v>
                </c:pt>
                <c:pt idx="277">
                  <c:v>114.517</c:v>
                </c:pt>
                <c:pt idx="278">
                  <c:v>113.111</c:v>
                </c:pt>
                <c:pt idx="279">
                  <c:v>111.72199999999999</c:v>
                </c:pt>
                <c:pt idx="280">
                  <c:v>110.511</c:v>
                </c:pt>
                <c:pt idx="281">
                  <c:v>108.485</c:v>
                </c:pt>
                <c:pt idx="282">
                  <c:v>106.072</c:v>
                </c:pt>
                <c:pt idx="283">
                  <c:v>104.57299999999999</c:v>
                </c:pt>
                <c:pt idx="284">
                  <c:v>103.76300000000001</c:v>
                </c:pt>
                <c:pt idx="285">
                  <c:v>103.246</c:v>
                </c:pt>
                <c:pt idx="286">
                  <c:v>102.78100000000001</c:v>
                </c:pt>
                <c:pt idx="287">
                  <c:v>102.453</c:v>
                </c:pt>
                <c:pt idx="288">
                  <c:v>102.254</c:v>
                </c:pt>
                <c:pt idx="289">
                  <c:v>102.099</c:v>
                </c:pt>
                <c:pt idx="290">
                  <c:v>101.979</c:v>
                </c:pt>
                <c:pt idx="291">
                  <c:v>101.53</c:v>
                </c:pt>
                <c:pt idx="292">
                  <c:v>101.072</c:v>
                </c:pt>
                <c:pt idx="293">
                  <c:v>100.459</c:v>
                </c:pt>
                <c:pt idx="294">
                  <c:v>99.649000000000001</c:v>
                </c:pt>
                <c:pt idx="295">
                  <c:v>98.805000000000007</c:v>
                </c:pt>
                <c:pt idx="296">
                  <c:v>97.722999999999999</c:v>
                </c:pt>
                <c:pt idx="297">
                  <c:v>96.591999999999999</c:v>
                </c:pt>
                <c:pt idx="298">
                  <c:v>95.349000000000004</c:v>
                </c:pt>
                <c:pt idx="299">
                  <c:v>94.207999999999998</c:v>
                </c:pt>
                <c:pt idx="300">
                  <c:v>93.146000000000001</c:v>
                </c:pt>
                <c:pt idx="301">
                  <c:v>92.1</c:v>
                </c:pt>
                <c:pt idx="302">
                  <c:v>91.183999999999997</c:v>
                </c:pt>
                <c:pt idx="303">
                  <c:v>90.317999999999998</c:v>
                </c:pt>
                <c:pt idx="304">
                  <c:v>89.53</c:v>
                </c:pt>
                <c:pt idx="305">
                  <c:v>88.731999999999999</c:v>
                </c:pt>
                <c:pt idx="306">
                  <c:v>87.960999999999999</c:v>
                </c:pt>
                <c:pt idx="307">
                  <c:v>87.241</c:v>
                </c:pt>
                <c:pt idx="308">
                  <c:v>86.47</c:v>
                </c:pt>
                <c:pt idx="309">
                  <c:v>85.76</c:v>
                </c:pt>
                <c:pt idx="310">
                  <c:v>85.075999999999993</c:v>
                </c:pt>
                <c:pt idx="311">
                  <c:v>84.418000000000006</c:v>
                </c:pt>
                <c:pt idx="312">
                  <c:v>83.733999999999995</c:v>
                </c:pt>
                <c:pt idx="313">
                  <c:v>83.084999999999994</c:v>
                </c:pt>
                <c:pt idx="314">
                  <c:v>82.384</c:v>
                </c:pt>
                <c:pt idx="315">
                  <c:v>81.853999999999999</c:v>
                </c:pt>
                <c:pt idx="316">
                  <c:v>81.221999999999994</c:v>
                </c:pt>
                <c:pt idx="317">
                  <c:v>80.658000000000001</c:v>
                </c:pt>
                <c:pt idx="318">
                  <c:v>80.093999999999994</c:v>
                </c:pt>
                <c:pt idx="319">
                  <c:v>79.572000000000003</c:v>
                </c:pt>
                <c:pt idx="320">
                  <c:v>78.94</c:v>
                </c:pt>
                <c:pt idx="321">
                  <c:v>77.778000000000006</c:v>
                </c:pt>
                <c:pt idx="322">
                  <c:v>77.778000000000006</c:v>
                </c:pt>
                <c:pt idx="323">
                  <c:v>76.762</c:v>
                </c:pt>
                <c:pt idx="324">
                  <c:v>76.608000000000004</c:v>
                </c:pt>
                <c:pt idx="325">
                  <c:v>75.933000000000007</c:v>
                </c:pt>
                <c:pt idx="326">
                  <c:v>75.403000000000006</c:v>
                </c:pt>
                <c:pt idx="327">
                  <c:v>74.855999999999995</c:v>
                </c:pt>
                <c:pt idx="328">
                  <c:v>74.292000000000002</c:v>
                </c:pt>
                <c:pt idx="329">
                  <c:v>73.864999999999995</c:v>
                </c:pt>
                <c:pt idx="330">
                  <c:v>73.317999999999998</c:v>
                </c:pt>
                <c:pt idx="331">
                  <c:v>72.822000000000003</c:v>
                </c:pt>
                <c:pt idx="332">
                  <c:v>72.31</c:v>
                </c:pt>
                <c:pt idx="333">
                  <c:v>71.796999999999997</c:v>
                </c:pt>
                <c:pt idx="334">
                  <c:v>71.231999999999999</c:v>
                </c:pt>
                <c:pt idx="335">
                  <c:v>70.873000000000005</c:v>
                </c:pt>
                <c:pt idx="336">
                  <c:v>70.292000000000002</c:v>
                </c:pt>
                <c:pt idx="337">
                  <c:v>69.983999999999995</c:v>
                </c:pt>
                <c:pt idx="338">
                  <c:v>69.504999999999995</c:v>
                </c:pt>
                <c:pt idx="339">
                  <c:v>68.992000000000004</c:v>
                </c:pt>
                <c:pt idx="340">
                  <c:v>68.546999999999997</c:v>
                </c:pt>
                <c:pt idx="341">
                  <c:v>68.171000000000006</c:v>
                </c:pt>
                <c:pt idx="342">
                  <c:v>67.674999999999997</c:v>
                </c:pt>
                <c:pt idx="343">
                  <c:v>67.265000000000001</c:v>
                </c:pt>
                <c:pt idx="344">
                  <c:v>66.837000000000003</c:v>
                </c:pt>
                <c:pt idx="345">
                  <c:v>66.427000000000007</c:v>
                </c:pt>
                <c:pt idx="346">
                  <c:v>66.034000000000006</c:v>
                </c:pt>
                <c:pt idx="347">
                  <c:v>65.605999999999995</c:v>
                </c:pt>
                <c:pt idx="348">
                  <c:v>65.212999999999994</c:v>
                </c:pt>
                <c:pt idx="349">
                  <c:v>64.870999999999995</c:v>
                </c:pt>
                <c:pt idx="350">
                  <c:v>64.426000000000002</c:v>
                </c:pt>
                <c:pt idx="351">
                  <c:v>64.066999999999993</c:v>
                </c:pt>
                <c:pt idx="352">
                  <c:v>63.606000000000002</c:v>
                </c:pt>
                <c:pt idx="353">
                  <c:v>63.228999999999999</c:v>
                </c:pt>
                <c:pt idx="354">
                  <c:v>62.921999999999997</c:v>
                </c:pt>
                <c:pt idx="355">
                  <c:v>62.494</c:v>
                </c:pt>
                <c:pt idx="356">
                  <c:v>62.134999999999998</c:v>
                </c:pt>
                <c:pt idx="357">
                  <c:v>61.783000000000001</c:v>
                </c:pt>
                <c:pt idx="358">
                  <c:v>61.372</c:v>
                </c:pt>
                <c:pt idx="359">
                  <c:v>61.064</c:v>
                </c:pt>
                <c:pt idx="360">
                  <c:v>60.670999999999999</c:v>
                </c:pt>
                <c:pt idx="361">
                  <c:v>60.344999999999999</c:v>
                </c:pt>
                <c:pt idx="362">
                  <c:v>59.923999999999999</c:v>
                </c:pt>
                <c:pt idx="363">
                  <c:v>59.613999999999997</c:v>
                </c:pt>
                <c:pt idx="364">
                  <c:v>59.296999999999997</c:v>
                </c:pt>
                <c:pt idx="365">
                  <c:v>58.908999999999999</c:v>
                </c:pt>
                <c:pt idx="366">
                  <c:v>58.530999999999999</c:v>
                </c:pt>
                <c:pt idx="367">
                  <c:v>58.18</c:v>
                </c:pt>
                <c:pt idx="368">
                  <c:v>57.878</c:v>
                </c:pt>
                <c:pt idx="369">
                  <c:v>57.524999999999999</c:v>
                </c:pt>
                <c:pt idx="370">
                  <c:v>57.198999999999998</c:v>
                </c:pt>
                <c:pt idx="371">
                  <c:v>56.881</c:v>
                </c:pt>
                <c:pt idx="372">
                  <c:v>56.552999999999997</c:v>
                </c:pt>
                <c:pt idx="373">
                  <c:v>56.226999999999997</c:v>
                </c:pt>
                <c:pt idx="374">
                  <c:v>55.848999999999997</c:v>
                </c:pt>
                <c:pt idx="375">
                  <c:v>55.634999999999998</c:v>
                </c:pt>
                <c:pt idx="376">
                  <c:v>55.188000000000002</c:v>
                </c:pt>
                <c:pt idx="377">
                  <c:v>54.902999999999999</c:v>
                </c:pt>
                <c:pt idx="378">
                  <c:v>54.646000000000001</c:v>
                </c:pt>
                <c:pt idx="379">
                  <c:v>54.25</c:v>
                </c:pt>
                <c:pt idx="380">
                  <c:v>53.982999999999997</c:v>
                </c:pt>
                <c:pt idx="381">
                  <c:v>53.707999999999998</c:v>
                </c:pt>
                <c:pt idx="382">
                  <c:v>53.387999999999998</c:v>
                </c:pt>
                <c:pt idx="383">
                  <c:v>53.072000000000003</c:v>
                </c:pt>
                <c:pt idx="384">
                  <c:v>52.807000000000002</c:v>
                </c:pt>
                <c:pt idx="385">
                  <c:v>52.514000000000003</c:v>
                </c:pt>
                <c:pt idx="386">
                  <c:v>52.238999999999997</c:v>
                </c:pt>
                <c:pt idx="387">
                  <c:v>51.932000000000002</c:v>
                </c:pt>
                <c:pt idx="388">
                  <c:v>51.646999999999998</c:v>
                </c:pt>
                <c:pt idx="389">
                  <c:v>51.405000000000001</c:v>
                </c:pt>
                <c:pt idx="390">
                  <c:v>51.113</c:v>
                </c:pt>
                <c:pt idx="391">
                  <c:v>50.820999999999998</c:v>
                </c:pt>
                <c:pt idx="392">
                  <c:v>50.57</c:v>
                </c:pt>
                <c:pt idx="393">
                  <c:v>50.302999999999997</c:v>
                </c:pt>
                <c:pt idx="394">
                  <c:v>50.054000000000002</c:v>
                </c:pt>
                <c:pt idx="395">
                  <c:v>49.753</c:v>
                </c:pt>
                <c:pt idx="396">
                  <c:v>49.46</c:v>
                </c:pt>
                <c:pt idx="397">
                  <c:v>49.24</c:v>
                </c:pt>
                <c:pt idx="398">
                  <c:v>49.015999999999998</c:v>
                </c:pt>
                <c:pt idx="399">
                  <c:v>48.747999999999998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8D94-4C7C-BCC9-915412477D6D}"/>
            </c:ext>
          </c:extLst>
        </c:ser>
        <c:ser>
          <c:idx val="15"/>
          <c:order val="15"/>
          <c:tx>
            <c:strRef>
              <c:f>Test!$J$34:$L$34</c:f>
              <c:strCache>
                <c:ptCount val="1"/>
                <c:pt idx="0">
                  <c:v>th8o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Meas!$AE$2:$AE$7001</c:f>
              <c:numCache>
                <c:formatCode>General</c:formatCode>
                <c:ptCount val="7000"/>
                <c:pt idx="0">
                  <c:v>21.905000000000001</c:v>
                </c:pt>
                <c:pt idx="1">
                  <c:v>21.959</c:v>
                </c:pt>
                <c:pt idx="2">
                  <c:v>21.922999999999998</c:v>
                </c:pt>
                <c:pt idx="3">
                  <c:v>21.87</c:v>
                </c:pt>
                <c:pt idx="4">
                  <c:v>21.905000000000001</c:v>
                </c:pt>
                <c:pt idx="5">
                  <c:v>21.940999999999999</c:v>
                </c:pt>
                <c:pt idx="6">
                  <c:v>21.888000000000002</c:v>
                </c:pt>
                <c:pt idx="7">
                  <c:v>21.922999999999998</c:v>
                </c:pt>
                <c:pt idx="8">
                  <c:v>21.959</c:v>
                </c:pt>
                <c:pt idx="9">
                  <c:v>21.959</c:v>
                </c:pt>
                <c:pt idx="10">
                  <c:v>21.914999999999999</c:v>
                </c:pt>
                <c:pt idx="11">
                  <c:v>21.879000000000001</c:v>
                </c:pt>
                <c:pt idx="12">
                  <c:v>21.888000000000002</c:v>
                </c:pt>
                <c:pt idx="13">
                  <c:v>22.012</c:v>
                </c:pt>
                <c:pt idx="14">
                  <c:v>21.922999999999998</c:v>
                </c:pt>
                <c:pt idx="15">
                  <c:v>21.933</c:v>
                </c:pt>
                <c:pt idx="16">
                  <c:v>21.95</c:v>
                </c:pt>
                <c:pt idx="17">
                  <c:v>21.95</c:v>
                </c:pt>
                <c:pt idx="18">
                  <c:v>21.959</c:v>
                </c:pt>
                <c:pt idx="19">
                  <c:v>21.959</c:v>
                </c:pt>
                <c:pt idx="20">
                  <c:v>21.914999999999999</c:v>
                </c:pt>
                <c:pt idx="21">
                  <c:v>21.914999999999999</c:v>
                </c:pt>
                <c:pt idx="22">
                  <c:v>21.986000000000001</c:v>
                </c:pt>
                <c:pt idx="23">
                  <c:v>21.95</c:v>
                </c:pt>
                <c:pt idx="24">
                  <c:v>21.986000000000001</c:v>
                </c:pt>
                <c:pt idx="25">
                  <c:v>22.021000000000001</c:v>
                </c:pt>
                <c:pt idx="26">
                  <c:v>22.013000000000002</c:v>
                </c:pt>
                <c:pt idx="27">
                  <c:v>22.050999999999998</c:v>
                </c:pt>
                <c:pt idx="28">
                  <c:v>22.050999999999998</c:v>
                </c:pt>
                <c:pt idx="29">
                  <c:v>22.033999999999999</c:v>
                </c:pt>
                <c:pt idx="30">
                  <c:v>22.033999999999999</c:v>
                </c:pt>
                <c:pt idx="31">
                  <c:v>21.98</c:v>
                </c:pt>
                <c:pt idx="32">
                  <c:v>22.061</c:v>
                </c:pt>
                <c:pt idx="33">
                  <c:v>22.079000000000001</c:v>
                </c:pt>
                <c:pt idx="34">
                  <c:v>22.175000000000001</c:v>
                </c:pt>
                <c:pt idx="35">
                  <c:v>22.148</c:v>
                </c:pt>
                <c:pt idx="36">
                  <c:v>22.149000000000001</c:v>
                </c:pt>
                <c:pt idx="37">
                  <c:v>22.140999999999998</c:v>
                </c:pt>
                <c:pt idx="38">
                  <c:v>22.140999999999998</c:v>
                </c:pt>
                <c:pt idx="39">
                  <c:v>22.263999999999999</c:v>
                </c:pt>
                <c:pt idx="40">
                  <c:v>22.169</c:v>
                </c:pt>
                <c:pt idx="41">
                  <c:v>22.263999999999999</c:v>
                </c:pt>
                <c:pt idx="42">
                  <c:v>22.256</c:v>
                </c:pt>
                <c:pt idx="43">
                  <c:v>22.344000000000001</c:v>
                </c:pt>
                <c:pt idx="44">
                  <c:v>22.344000000000001</c:v>
                </c:pt>
                <c:pt idx="45">
                  <c:v>22.407</c:v>
                </c:pt>
                <c:pt idx="46">
                  <c:v>22.372</c:v>
                </c:pt>
                <c:pt idx="47">
                  <c:v>22.477</c:v>
                </c:pt>
                <c:pt idx="48">
                  <c:v>22.512</c:v>
                </c:pt>
                <c:pt idx="49">
                  <c:v>22.67</c:v>
                </c:pt>
                <c:pt idx="50">
                  <c:v>22.757999999999999</c:v>
                </c:pt>
                <c:pt idx="51">
                  <c:v>22.916</c:v>
                </c:pt>
                <c:pt idx="52">
                  <c:v>22.969000000000001</c:v>
                </c:pt>
                <c:pt idx="53">
                  <c:v>23.091999999999999</c:v>
                </c:pt>
                <c:pt idx="54">
                  <c:v>23.213999999999999</c:v>
                </c:pt>
                <c:pt idx="55">
                  <c:v>23.337</c:v>
                </c:pt>
                <c:pt idx="56">
                  <c:v>23.46</c:v>
                </c:pt>
                <c:pt idx="57">
                  <c:v>23.608000000000001</c:v>
                </c:pt>
                <c:pt idx="58">
                  <c:v>23.765000000000001</c:v>
                </c:pt>
                <c:pt idx="59">
                  <c:v>23.829000000000001</c:v>
                </c:pt>
                <c:pt idx="60">
                  <c:v>23.899000000000001</c:v>
                </c:pt>
                <c:pt idx="61">
                  <c:v>23.969000000000001</c:v>
                </c:pt>
                <c:pt idx="62">
                  <c:v>24.109000000000002</c:v>
                </c:pt>
                <c:pt idx="63">
                  <c:v>24.25</c:v>
                </c:pt>
                <c:pt idx="64">
                  <c:v>24.32</c:v>
                </c:pt>
                <c:pt idx="65">
                  <c:v>24.425000000000001</c:v>
                </c:pt>
                <c:pt idx="66">
                  <c:v>24.46</c:v>
                </c:pt>
                <c:pt idx="67">
                  <c:v>24.565999999999999</c:v>
                </c:pt>
                <c:pt idx="68">
                  <c:v>24.689</c:v>
                </c:pt>
                <c:pt idx="69">
                  <c:v>24.794</c:v>
                </c:pt>
                <c:pt idx="70">
                  <c:v>24.864000000000001</c:v>
                </c:pt>
                <c:pt idx="71">
                  <c:v>25.004000000000001</c:v>
                </c:pt>
                <c:pt idx="72">
                  <c:v>25.145</c:v>
                </c:pt>
                <c:pt idx="73">
                  <c:v>25.196999999999999</c:v>
                </c:pt>
                <c:pt idx="74">
                  <c:v>25.355</c:v>
                </c:pt>
                <c:pt idx="75">
                  <c:v>25.530999999999999</c:v>
                </c:pt>
                <c:pt idx="76">
                  <c:v>25.741</c:v>
                </c:pt>
                <c:pt idx="77">
                  <c:v>25.952000000000002</c:v>
                </c:pt>
                <c:pt idx="78">
                  <c:v>26.198</c:v>
                </c:pt>
                <c:pt idx="79">
                  <c:v>26.460999999999999</c:v>
                </c:pt>
                <c:pt idx="80">
                  <c:v>26.689</c:v>
                </c:pt>
                <c:pt idx="81">
                  <c:v>26.882000000000001</c:v>
                </c:pt>
                <c:pt idx="82">
                  <c:v>27.128</c:v>
                </c:pt>
                <c:pt idx="83">
                  <c:v>27.207999999999998</c:v>
                </c:pt>
                <c:pt idx="84">
                  <c:v>27.366</c:v>
                </c:pt>
                <c:pt idx="85">
                  <c:v>27.619</c:v>
                </c:pt>
                <c:pt idx="86">
                  <c:v>27.734000000000002</c:v>
                </c:pt>
                <c:pt idx="87">
                  <c:v>27.962</c:v>
                </c:pt>
                <c:pt idx="88">
                  <c:v>28.111999999999998</c:v>
                </c:pt>
                <c:pt idx="89">
                  <c:v>28.295999999999999</c:v>
                </c:pt>
                <c:pt idx="90">
                  <c:v>28.559000000000001</c:v>
                </c:pt>
                <c:pt idx="91">
                  <c:v>28.699000000000002</c:v>
                </c:pt>
                <c:pt idx="92">
                  <c:v>28.91</c:v>
                </c:pt>
                <c:pt idx="93">
                  <c:v>29.103000000000002</c:v>
                </c:pt>
                <c:pt idx="94">
                  <c:v>29.111999999999998</c:v>
                </c:pt>
                <c:pt idx="95">
                  <c:v>29.297000000000001</c:v>
                </c:pt>
                <c:pt idx="96">
                  <c:v>29.692</c:v>
                </c:pt>
                <c:pt idx="97">
                  <c:v>29.806000000000001</c:v>
                </c:pt>
                <c:pt idx="98">
                  <c:v>29.983000000000001</c:v>
                </c:pt>
                <c:pt idx="99">
                  <c:v>30.134</c:v>
                </c:pt>
                <c:pt idx="100">
                  <c:v>30.46</c:v>
                </c:pt>
                <c:pt idx="101">
                  <c:v>30.861000000000001</c:v>
                </c:pt>
                <c:pt idx="102">
                  <c:v>31.177</c:v>
                </c:pt>
                <c:pt idx="103">
                  <c:v>31.536000000000001</c:v>
                </c:pt>
                <c:pt idx="104">
                  <c:v>31.861000000000001</c:v>
                </c:pt>
                <c:pt idx="105">
                  <c:v>32.299999999999997</c:v>
                </c:pt>
                <c:pt idx="106">
                  <c:v>32.503</c:v>
                </c:pt>
                <c:pt idx="107">
                  <c:v>32.881999999999998</c:v>
                </c:pt>
                <c:pt idx="108">
                  <c:v>33.18</c:v>
                </c:pt>
                <c:pt idx="109">
                  <c:v>33.503999999999998</c:v>
                </c:pt>
                <c:pt idx="110">
                  <c:v>33.935000000000002</c:v>
                </c:pt>
                <c:pt idx="111">
                  <c:v>34.530999999999999</c:v>
                </c:pt>
                <c:pt idx="112">
                  <c:v>35.136000000000003</c:v>
                </c:pt>
                <c:pt idx="113">
                  <c:v>35.664999999999999</c:v>
                </c:pt>
                <c:pt idx="114">
                  <c:v>35.917000000000002</c:v>
                </c:pt>
                <c:pt idx="115">
                  <c:v>36.195</c:v>
                </c:pt>
                <c:pt idx="116">
                  <c:v>36.506999999999998</c:v>
                </c:pt>
                <c:pt idx="117">
                  <c:v>37.043999999999997</c:v>
                </c:pt>
                <c:pt idx="118">
                  <c:v>37.390999999999998</c:v>
                </c:pt>
                <c:pt idx="119">
                  <c:v>37.668999999999997</c:v>
                </c:pt>
                <c:pt idx="120">
                  <c:v>38.067999999999998</c:v>
                </c:pt>
                <c:pt idx="121">
                  <c:v>38.311</c:v>
                </c:pt>
                <c:pt idx="122">
                  <c:v>38.97</c:v>
                </c:pt>
                <c:pt idx="123">
                  <c:v>39.350999999999999</c:v>
                </c:pt>
                <c:pt idx="124">
                  <c:v>39.646000000000001</c:v>
                </c:pt>
                <c:pt idx="125">
                  <c:v>39.993000000000002</c:v>
                </c:pt>
                <c:pt idx="126">
                  <c:v>40.375</c:v>
                </c:pt>
                <c:pt idx="127">
                  <c:v>40.895000000000003</c:v>
                </c:pt>
                <c:pt idx="128">
                  <c:v>41.433</c:v>
                </c:pt>
                <c:pt idx="129">
                  <c:v>42.127000000000002</c:v>
                </c:pt>
                <c:pt idx="130">
                  <c:v>42.959000000000003</c:v>
                </c:pt>
                <c:pt idx="131">
                  <c:v>43.652999999999999</c:v>
                </c:pt>
                <c:pt idx="132">
                  <c:v>44.677</c:v>
                </c:pt>
                <c:pt idx="133">
                  <c:v>45.457000000000001</c:v>
                </c:pt>
                <c:pt idx="134">
                  <c:v>45.96</c:v>
                </c:pt>
                <c:pt idx="135">
                  <c:v>46.116</c:v>
                </c:pt>
                <c:pt idx="136">
                  <c:v>47.052999999999997</c:v>
                </c:pt>
                <c:pt idx="137">
                  <c:v>47.728999999999999</c:v>
                </c:pt>
                <c:pt idx="138">
                  <c:v>48.28</c:v>
                </c:pt>
                <c:pt idx="139">
                  <c:v>48.779000000000003</c:v>
                </c:pt>
                <c:pt idx="140">
                  <c:v>49.036999999999999</c:v>
                </c:pt>
                <c:pt idx="141">
                  <c:v>49.707000000000001</c:v>
                </c:pt>
                <c:pt idx="142">
                  <c:v>50.686999999999998</c:v>
                </c:pt>
                <c:pt idx="143">
                  <c:v>51.476999999999997</c:v>
                </c:pt>
                <c:pt idx="144">
                  <c:v>52.335999999999999</c:v>
                </c:pt>
                <c:pt idx="145">
                  <c:v>53.298999999999999</c:v>
                </c:pt>
                <c:pt idx="146">
                  <c:v>53.677</c:v>
                </c:pt>
                <c:pt idx="147">
                  <c:v>54.21</c:v>
                </c:pt>
                <c:pt idx="148">
                  <c:v>54.896999999999998</c:v>
                </c:pt>
                <c:pt idx="149">
                  <c:v>55.808</c:v>
                </c:pt>
                <c:pt idx="150">
                  <c:v>56.582000000000001</c:v>
                </c:pt>
                <c:pt idx="151">
                  <c:v>57.475000000000001</c:v>
                </c:pt>
                <c:pt idx="152">
                  <c:v>57.853000000000002</c:v>
                </c:pt>
                <c:pt idx="153">
                  <c:v>58.575000000000003</c:v>
                </c:pt>
                <c:pt idx="154">
                  <c:v>59.228000000000002</c:v>
                </c:pt>
                <c:pt idx="155">
                  <c:v>59.588999999999999</c:v>
                </c:pt>
                <c:pt idx="156">
                  <c:v>60.139000000000003</c:v>
                </c:pt>
                <c:pt idx="157">
                  <c:v>61.012999999999998</c:v>
                </c:pt>
                <c:pt idx="158">
                  <c:v>61.697000000000003</c:v>
                </c:pt>
                <c:pt idx="159">
                  <c:v>62.851999999999997</c:v>
                </c:pt>
                <c:pt idx="160">
                  <c:v>63.826999999999998</c:v>
                </c:pt>
                <c:pt idx="161">
                  <c:v>64.545000000000002</c:v>
                </c:pt>
                <c:pt idx="162">
                  <c:v>65.596000000000004</c:v>
                </c:pt>
                <c:pt idx="163">
                  <c:v>66.691000000000003</c:v>
                </c:pt>
                <c:pt idx="164">
                  <c:v>67.7</c:v>
                </c:pt>
                <c:pt idx="165">
                  <c:v>68.418000000000006</c:v>
                </c:pt>
                <c:pt idx="166">
                  <c:v>69.340999999999994</c:v>
                </c:pt>
                <c:pt idx="167">
                  <c:v>70.274000000000001</c:v>
                </c:pt>
                <c:pt idx="168">
                  <c:v>71.685000000000002</c:v>
                </c:pt>
                <c:pt idx="169">
                  <c:v>72.984999999999999</c:v>
                </c:pt>
                <c:pt idx="170">
                  <c:v>74.462000000000003</c:v>
                </c:pt>
                <c:pt idx="171">
                  <c:v>75.009</c:v>
                </c:pt>
                <c:pt idx="172">
                  <c:v>75.811999999999998</c:v>
                </c:pt>
                <c:pt idx="173">
                  <c:v>76.683999999999997</c:v>
                </c:pt>
                <c:pt idx="174">
                  <c:v>77.316000000000003</c:v>
                </c:pt>
                <c:pt idx="175">
                  <c:v>78.290000000000006</c:v>
                </c:pt>
                <c:pt idx="176">
                  <c:v>78.991</c:v>
                </c:pt>
                <c:pt idx="177">
                  <c:v>79.393000000000001</c:v>
                </c:pt>
                <c:pt idx="178">
                  <c:v>79.965000000000003</c:v>
                </c:pt>
                <c:pt idx="179">
                  <c:v>80.843999999999994</c:v>
                </c:pt>
                <c:pt idx="180">
                  <c:v>82.364999999999995</c:v>
                </c:pt>
                <c:pt idx="181">
                  <c:v>82.536000000000001</c:v>
                </c:pt>
                <c:pt idx="182">
                  <c:v>82.698999999999998</c:v>
                </c:pt>
                <c:pt idx="183">
                  <c:v>83.826999999999998</c:v>
                </c:pt>
                <c:pt idx="184">
                  <c:v>84.475999999999999</c:v>
                </c:pt>
                <c:pt idx="185">
                  <c:v>85.912000000000006</c:v>
                </c:pt>
                <c:pt idx="186">
                  <c:v>86.828000000000003</c:v>
                </c:pt>
                <c:pt idx="187">
                  <c:v>86.981999999999999</c:v>
                </c:pt>
                <c:pt idx="188">
                  <c:v>87.076999999999998</c:v>
                </c:pt>
                <c:pt idx="189">
                  <c:v>87.96</c:v>
                </c:pt>
                <c:pt idx="190">
                  <c:v>89.16</c:v>
                </c:pt>
                <c:pt idx="191">
                  <c:v>89.863</c:v>
                </c:pt>
                <c:pt idx="192">
                  <c:v>91.103999999999999</c:v>
                </c:pt>
                <c:pt idx="193">
                  <c:v>92.578000000000003</c:v>
                </c:pt>
                <c:pt idx="194">
                  <c:v>95.706000000000003</c:v>
                </c:pt>
                <c:pt idx="195">
                  <c:v>98.233000000000004</c:v>
                </c:pt>
                <c:pt idx="196">
                  <c:v>100.50700000000001</c:v>
                </c:pt>
                <c:pt idx="197">
                  <c:v>102.834</c:v>
                </c:pt>
                <c:pt idx="198">
                  <c:v>105.473</c:v>
                </c:pt>
                <c:pt idx="199">
                  <c:v>106.48</c:v>
                </c:pt>
                <c:pt idx="200">
                  <c:v>108.676</c:v>
                </c:pt>
                <c:pt idx="201">
                  <c:v>111.94</c:v>
                </c:pt>
                <c:pt idx="202">
                  <c:v>113.407</c:v>
                </c:pt>
                <c:pt idx="203">
                  <c:v>115.178</c:v>
                </c:pt>
                <c:pt idx="204">
                  <c:v>115.706</c:v>
                </c:pt>
                <c:pt idx="205">
                  <c:v>116.84399999999999</c:v>
                </c:pt>
                <c:pt idx="206">
                  <c:v>117.729</c:v>
                </c:pt>
                <c:pt idx="207">
                  <c:v>118.70099999999999</c:v>
                </c:pt>
                <c:pt idx="208">
                  <c:v>120.36799999999999</c:v>
                </c:pt>
                <c:pt idx="209">
                  <c:v>121.236</c:v>
                </c:pt>
                <c:pt idx="210">
                  <c:v>122.09399999999999</c:v>
                </c:pt>
                <c:pt idx="211">
                  <c:v>123.006</c:v>
                </c:pt>
                <c:pt idx="212">
                  <c:v>124.354</c:v>
                </c:pt>
                <c:pt idx="213">
                  <c:v>126.068</c:v>
                </c:pt>
                <c:pt idx="214">
                  <c:v>128.74299999999999</c:v>
                </c:pt>
                <c:pt idx="215">
                  <c:v>134.91499999999999</c:v>
                </c:pt>
                <c:pt idx="216">
                  <c:v>135.03</c:v>
                </c:pt>
                <c:pt idx="217">
                  <c:v>136.40100000000001</c:v>
                </c:pt>
                <c:pt idx="218">
                  <c:v>138.15899999999999</c:v>
                </c:pt>
                <c:pt idx="219">
                  <c:v>138.547</c:v>
                </c:pt>
                <c:pt idx="220">
                  <c:v>138.57400000000001</c:v>
                </c:pt>
                <c:pt idx="221">
                  <c:v>140.86199999999999</c:v>
                </c:pt>
                <c:pt idx="222">
                  <c:v>144.07400000000001</c:v>
                </c:pt>
                <c:pt idx="223">
                  <c:v>147.40899999999999</c:v>
                </c:pt>
                <c:pt idx="224">
                  <c:v>149.31</c:v>
                </c:pt>
                <c:pt idx="225">
                  <c:v>152.74100000000001</c:v>
                </c:pt>
                <c:pt idx="226">
                  <c:v>159.44900000000001</c:v>
                </c:pt>
                <c:pt idx="227">
                  <c:v>164.81800000000001</c:v>
                </c:pt>
                <c:pt idx="228">
                  <c:v>169.78299999999999</c:v>
                </c:pt>
                <c:pt idx="229">
                  <c:v>175.964</c:v>
                </c:pt>
                <c:pt idx="230">
                  <c:v>184.601</c:v>
                </c:pt>
                <c:pt idx="231">
                  <c:v>198</c:v>
                </c:pt>
                <c:pt idx="232">
                  <c:v>222.87299999999999</c:v>
                </c:pt>
                <c:pt idx="233">
                  <c:v>288.47000000000003</c:v>
                </c:pt>
                <c:pt idx="234">
                  <c:v>328.85700000000003</c:v>
                </c:pt>
                <c:pt idx="235">
                  <c:v>349.78399999999999</c:v>
                </c:pt>
                <c:pt idx="236">
                  <c:v>357.017</c:v>
                </c:pt>
                <c:pt idx="237">
                  <c:v>368.48200000000003</c:v>
                </c:pt>
                <c:pt idx="238">
                  <c:v>379.25099999999998</c:v>
                </c:pt>
                <c:pt idx="239">
                  <c:v>389.84100000000001</c:v>
                </c:pt>
                <c:pt idx="240">
                  <c:v>400.15300000000002</c:v>
                </c:pt>
                <c:pt idx="241">
                  <c:v>417.54899999999998</c:v>
                </c:pt>
                <c:pt idx="242">
                  <c:v>433.32600000000002</c:v>
                </c:pt>
                <c:pt idx="243">
                  <c:v>447.09300000000002</c:v>
                </c:pt>
                <c:pt idx="244">
                  <c:v>461.77600000000001</c:v>
                </c:pt>
                <c:pt idx="245">
                  <c:v>467.32600000000002</c:v>
                </c:pt>
                <c:pt idx="246">
                  <c:v>468.14499999999998</c:v>
                </c:pt>
                <c:pt idx="247">
                  <c:v>475.36599999999999</c:v>
                </c:pt>
                <c:pt idx="248">
                  <c:v>484.51900000000001</c:v>
                </c:pt>
                <c:pt idx="249">
                  <c:v>493.71100000000001</c:v>
                </c:pt>
                <c:pt idx="250">
                  <c:v>498.05200000000002</c:v>
                </c:pt>
                <c:pt idx="251">
                  <c:v>503.142</c:v>
                </c:pt>
                <c:pt idx="252">
                  <c:v>511.262</c:v>
                </c:pt>
                <c:pt idx="253">
                  <c:v>521.38499999999999</c:v>
                </c:pt>
                <c:pt idx="254">
                  <c:v>522.67100000000005</c:v>
                </c:pt>
                <c:pt idx="255">
                  <c:v>527.14499999999998</c:v>
                </c:pt>
                <c:pt idx="256">
                  <c:v>533.01900000000001</c:v>
                </c:pt>
                <c:pt idx="257">
                  <c:v>538.05700000000002</c:v>
                </c:pt>
                <c:pt idx="258">
                  <c:v>554.83600000000001</c:v>
                </c:pt>
                <c:pt idx="259">
                  <c:v>491.28199999999998</c:v>
                </c:pt>
                <c:pt idx="260">
                  <c:v>275.16699999999997</c:v>
                </c:pt>
                <c:pt idx="261">
                  <c:v>182.18</c:v>
                </c:pt>
                <c:pt idx="262">
                  <c:v>112.729</c:v>
                </c:pt>
                <c:pt idx="263">
                  <c:v>100.998</c:v>
                </c:pt>
                <c:pt idx="264">
                  <c:v>85.783000000000001</c:v>
                </c:pt>
                <c:pt idx="265">
                  <c:v>72.146000000000001</c:v>
                </c:pt>
                <c:pt idx="266">
                  <c:v>72.488</c:v>
                </c:pt>
                <c:pt idx="267">
                  <c:v>86.947999999999993</c:v>
                </c:pt>
                <c:pt idx="268">
                  <c:v>88.763999999999996</c:v>
                </c:pt>
                <c:pt idx="269">
                  <c:v>87.701999999999998</c:v>
                </c:pt>
                <c:pt idx="270">
                  <c:v>87.581999999999994</c:v>
                </c:pt>
                <c:pt idx="271">
                  <c:v>84.74</c:v>
                </c:pt>
                <c:pt idx="272">
                  <c:v>81.613</c:v>
                </c:pt>
                <c:pt idx="273">
                  <c:v>76.674999999999997</c:v>
                </c:pt>
                <c:pt idx="274">
                  <c:v>37.668999999999997</c:v>
                </c:pt>
                <c:pt idx="275">
                  <c:v>50.015999999999998</c:v>
                </c:pt>
                <c:pt idx="276">
                  <c:v>55.396000000000001</c:v>
                </c:pt>
                <c:pt idx="277">
                  <c:v>59.503</c:v>
                </c:pt>
                <c:pt idx="278">
                  <c:v>60.654000000000003</c:v>
                </c:pt>
                <c:pt idx="279">
                  <c:v>60.841999999999999</c:v>
                </c:pt>
                <c:pt idx="280">
                  <c:v>62.706000000000003</c:v>
                </c:pt>
                <c:pt idx="281">
                  <c:v>61.261000000000003</c:v>
                </c:pt>
                <c:pt idx="282">
                  <c:v>59.975000000000001</c:v>
                </c:pt>
                <c:pt idx="283">
                  <c:v>57.963999999999999</c:v>
                </c:pt>
                <c:pt idx="284">
                  <c:v>58.067999999999998</c:v>
                </c:pt>
                <c:pt idx="285">
                  <c:v>58.960999999999999</c:v>
                </c:pt>
                <c:pt idx="286">
                  <c:v>58.548999999999999</c:v>
                </c:pt>
                <c:pt idx="287">
                  <c:v>57.999000000000002</c:v>
                </c:pt>
                <c:pt idx="288">
                  <c:v>58.488</c:v>
                </c:pt>
                <c:pt idx="289">
                  <c:v>57.988999999999997</c:v>
                </c:pt>
                <c:pt idx="290">
                  <c:v>59.691000000000003</c:v>
                </c:pt>
                <c:pt idx="291">
                  <c:v>59.192999999999998</c:v>
                </c:pt>
                <c:pt idx="292">
                  <c:v>59.32</c:v>
                </c:pt>
                <c:pt idx="293">
                  <c:v>58.829000000000001</c:v>
                </c:pt>
                <c:pt idx="294">
                  <c:v>59.018000000000001</c:v>
                </c:pt>
                <c:pt idx="295">
                  <c:v>59.276000000000003</c:v>
                </c:pt>
                <c:pt idx="296">
                  <c:v>58.881</c:v>
                </c:pt>
                <c:pt idx="297">
                  <c:v>58.554000000000002</c:v>
                </c:pt>
                <c:pt idx="298">
                  <c:v>57.823</c:v>
                </c:pt>
                <c:pt idx="299">
                  <c:v>57.143000000000001</c:v>
                </c:pt>
                <c:pt idx="300">
                  <c:v>56.456000000000003</c:v>
                </c:pt>
                <c:pt idx="301">
                  <c:v>55.527999999999999</c:v>
                </c:pt>
                <c:pt idx="302">
                  <c:v>55.417000000000002</c:v>
                </c:pt>
                <c:pt idx="303">
                  <c:v>55.561999999999998</c:v>
                </c:pt>
                <c:pt idx="304">
                  <c:v>55.475999999999999</c:v>
                </c:pt>
                <c:pt idx="305">
                  <c:v>54.503999999999998</c:v>
                </c:pt>
                <c:pt idx="306">
                  <c:v>54.091999999999999</c:v>
                </c:pt>
                <c:pt idx="307">
                  <c:v>54.161000000000001</c:v>
                </c:pt>
                <c:pt idx="308">
                  <c:v>54.417999999999999</c:v>
                </c:pt>
                <c:pt idx="309">
                  <c:v>54.307000000000002</c:v>
                </c:pt>
                <c:pt idx="310">
                  <c:v>53.895000000000003</c:v>
                </c:pt>
                <c:pt idx="311">
                  <c:v>52.664999999999999</c:v>
                </c:pt>
                <c:pt idx="312">
                  <c:v>52.991999999999997</c:v>
                </c:pt>
                <c:pt idx="313">
                  <c:v>52.218000000000004</c:v>
                </c:pt>
                <c:pt idx="314">
                  <c:v>52.167000000000002</c:v>
                </c:pt>
                <c:pt idx="315">
                  <c:v>51.926000000000002</c:v>
                </c:pt>
                <c:pt idx="316">
                  <c:v>51.994999999999997</c:v>
                </c:pt>
                <c:pt idx="317">
                  <c:v>51.960999999999999</c:v>
                </c:pt>
                <c:pt idx="318">
                  <c:v>51.256</c:v>
                </c:pt>
                <c:pt idx="319">
                  <c:v>51.779000000000003</c:v>
                </c:pt>
                <c:pt idx="320">
                  <c:v>51.607999999999997</c:v>
                </c:pt>
                <c:pt idx="321">
                  <c:v>51.883000000000003</c:v>
                </c:pt>
                <c:pt idx="322">
                  <c:v>49.459000000000003</c:v>
                </c:pt>
                <c:pt idx="323">
                  <c:v>48.213999999999999</c:v>
                </c:pt>
                <c:pt idx="324">
                  <c:v>48.918999999999997</c:v>
                </c:pt>
                <c:pt idx="325">
                  <c:v>48.703000000000003</c:v>
                </c:pt>
                <c:pt idx="326">
                  <c:v>47.947000000000003</c:v>
                </c:pt>
                <c:pt idx="327">
                  <c:v>47.963999999999999</c:v>
                </c:pt>
                <c:pt idx="328">
                  <c:v>47.774000000000001</c:v>
                </c:pt>
                <c:pt idx="329">
                  <c:v>47.514000000000003</c:v>
                </c:pt>
                <c:pt idx="330">
                  <c:v>46.923999999999999</c:v>
                </c:pt>
                <c:pt idx="331">
                  <c:v>46.872</c:v>
                </c:pt>
                <c:pt idx="332">
                  <c:v>46.491</c:v>
                </c:pt>
                <c:pt idx="333">
                  <c:v>46.472999999999999</c:v>
                </c:pt>
                <c:pt idx="334">
                  <c:v>45.71</c:v>
                </c:pt>
                <c:pt idx="335">
                  <c:v>45.276000000000003</c:v>
                </c:pt>
                <c:pt idx="336">
                  <c:v>45.466999999999999</c:v>
                </c:pt>
                <c:pt idx="337">
                  <c:v>45.988</c:v>
                </c:pt>
                <c:pt idx="338">
                  <c:v>45.884</c:v>
                </c:pt>
                <c:pt idx="339">
                  <c:v>45.536999999999999</c:v>
                </c:pt>
                <c:pt idx="340">
                  <c:v>45.466999999999999</c:v>
                </c:pt>
                <c:pt idx="341">
                  <c:v>45.12</c:v>
                </c:pt>
                <c:pt idx="342">
                  <c:v>44.808</c:v>
                </c:pt>
                <c:pt idx="343">
                  <c:v>44.616999999999997</c:v>
                </c:pt>
                <c:pt idx="344">
                  <c:v>44.392000000000003</c:v>
                </c:pt>
                <c:pt idx="345">
                  <c:v>44.374000000000002</c:v>
                </c:pt>
                <c:pt idx="346">
                  <c:v>44.131999999999998</c:v>
                </c:pt>
                <c:pt idx="347">
                  <c:v>43.889000000000003</c:v>
                </c:pt>
                <c:pt idx="348">
                  <c:v>43.767000000000003</c:v>
                </c:pt>
                <c:pt idx="349">
                  <c:v>43.75</c:v>
                </c:pt>
                <c:pt idx="350">
                  <c:v>43.732999999999997</c:v>
                </c:pt>
                <c:pt idx="351">
                  <c:v>43.75</c:v>
                </c:pt>
                <c:pt idx="352">
                  <c:v>43.542000000000002</c:v>
                </c:pt>
                <c:pt idx="353">
                  <c:v>43.334000000000003</c:v>
                </c:pt>
                <c:pt idx="354">
                  <c:v>43.125999999999998</c:v>
                </c:pt>
                <c:pt idx="355">
                  <c:v>43.021999999999998</c:v>
                </c:pt>
                <c:pt idx="356">
                  <c:v>42.847999999999999</c:v>
                </c:pt>
                <c:pt idx="357">
                  <c:v>42.664000000000001</c:v>
                </c:pt>
                <c:pt idx="358">
                  <c:v>42.439</c:v>
                </c:pt>
                <c:pt idx="359">
                  <c:v>42.369</c:v>
                </c:pt>
                <c:pt idx="360">
                  <c:v>42.091999999999999</c:v>
                </c:pt>
                <c:pt idx="361">
                  <c:v>41.814</c:v>
                </c:pt>
                <c:pt idx="362">
                  <c:v>41.613999999999997</c:v>
                </c:pt>
                <c:pt idx="363">
                  <c:v>41.423000000000002</c:v>
                </c:pt>
                <c:pt idx="364">
                  <c:v>41.345999999999997</c:v>
                </c:pt>
                <c:pt idx="365">
                  <c:v>41.18</c:v>
                </c:pt>
                <c:pt idx="366">
                  <c:v>40.780999999999999</c:v>
                </c:pt>
                <c:pt idx="367">
                  <c:v>40.704000000000001</c:v>
                </c:pt>
                <c:pt idx="368">
                  <c:v>40.591000000000001</c:v>
                </c:pt>
                <c:pt idx="369">
                  <c:v>40.424999999999997</c:v>
                </c:pt>
                <c:pt idx="370">
                  <c:v>40.39</c:v>
                </c:pt>
                <c:pt idx="371">
                  <c:v>40.313000000000002</c:v>
                </c:pt>
                <c:pt idx="372">
                  <c:v>40.051000000000002</c:v>
                </c:pt>
                <c:pt idx="373">
                  <c:v>39.860999999999997</c:v>
                </c:pt>
                <c:pt idx="374">
                  <c:v>39.67</c:v>
                </c:pt>
                <c:pt idx="375">
                  <c:v>39.366999999999997</c:v>
                </c:pt>
                <c:pt idx="376">
                  <c:v>39.055</c:v>
                </c:pt>
                <c:pt idx="377">
                  <c:v>38.872</c:v>
                </c:pt>
                <c:pt idx="378">
                  <c:v>38.923999999999999</c:v>
                </c:pt>
                <c:pt idx="379">
                  <c:v>38.837000000000003</c:v>
                </c:pt>
                <c:pt idx="380">
                  <c:v>38.792999999999999</c:v>
                </c:pt>
                <c:pt idx="381">
                  <c:v>38.497999999999998</c:v>
                </c:pt>
                <c:pt idx="382">
                  <c:v>38.384</c:v>
                </c:pt>
                <c:pt idx="383">
                  <c:v>38.168999999999997</c:v>
                </c:pt>
                <c:pt idx="384">
                  <c:v>38.109000000000002</c:v>
                </c:pt>
                <c:pt idx="385">
                  <c:v>37.97</c:v>
                </c:pt>
                <c:pt idx="386">
                  <c:v>37.814</c:v>
                </c:pt>
                <c:pt idx="387">
                  <c:v>37.814999999999998</c:v>
                </c:pt>
                <c:pt idx="388">
                  <c:v>37.683999999999997</c:v>
                </c:pt>
                <c:pt idx="389">
                  <c:v>37.527000000000001</c:v>
                </c:pt>
                <c:pt idx="390">
                  <c:v>37.423000000000002</c:v>
                </c:pt>
                <c:pt idx="391">
                  <c:v>37.335999999999999</c:v>
                </c:pt>
                <c:pt idx="392">
                  <c:v>37.152000000000001</c:v>
                </c:pt>
                <c:pt idx="393">
                  <c:v>37.073</c:v>
                </c:pt>
                <c:pt idx="394">
                  <c:v>36.892000000000003</c:v>
                </c:pt>
                <c:pt idx="395">
                  <c:v>36.692</c:v>
                </c:pt>
                <c:pt idx="396">
                  <c:v>36.656999999999996</c:v>
                </c:pt>
                <c:pt idx="397">
                  <c:v>36.555999999999997</c:v>
                </c:pt>
                <c:pt idx="398">
                  <c:v>36.590000000000003</c:v>
                </c:pt>
                <c:pt idx="399">
                  <c:v>36.441000000000003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8D94-4C7C-BCC9-915412477D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87018160"/>
        <c:axId val="-987017616"/>
      </c:scatterChart>
      <c:valAx>
        <c:axId val="-987018160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17616"/>
        <c:crosses val="autoZero"/>
        <c:crossBetween val="midCat"/>
      </c:valAx>
      <c:valAx>
        <c:axId val="-987017616"/>
        <c:scaling>
          <c:orientation val="minMax"/>
          <c:max val="100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Température (°C)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18160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Températures de surveillance sous le plateau d'essai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Test!$J$47:$L$47</c:f>
              <c:strCache>
                <c:ptCount val="1"/>
                <c:pt idx="0">
                  <c:v>ths1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Meas!$AR$2:$AR$7001</c:f>
              <c:numCache>
                <c:formatCode>General</c:formatCode>
                <c:ptCount val="7000"/>
                <c:pt idx="0">
                  <c:v>21.888000000000002</c:v>
                </c:pt>
                <c:pt idx="1">
                  <c:v>21.87</c:v>
                </c:pt>
                <c:pt idx="2">
                  <c:v>21.817</c:v>
                </c:pt>
                <c:pt idx="3">
                  <c:v>21.905000000000001</c:v>
                </c:pt>
                <c:pt idx="4">
                  <c:v>21.780999999999999</c:v>
                </c:pt>
                <c:pt idx="5">
                  <c:v>21.798999999999999</c:v>
                </c:pt>
                <c:pt idx="6">
                  <c:v>21.798999999999999</c:v>
                </c:pt>
                <c:pt idx="7">
                  <c:v>21.87</c:v>
                </c:pt>
                <c:pt idx="8">
                  <c:v>21.87</c:v>
                </c:pt>
                <c:pt idx="9">
                  <c:v>21.959</c:v>
                </c:pt>
                <c:pt idx="10">
                  <c:v>21.861999999999998</c:v>
                </c:pt>
                <c:pt idx="11">
                  <c:v>21.879000000000001</c:v>
                </c:pt>
                <c:pt idx="12">
                  <c:v>21.940999999999999</c:v>
                </c:pt>
                <c:pt idx="13">
                  <c:v>21.994</c:v>
                </c:pt>
                <c:pt idx="14">
                  <c:v>21.959</c:v>
                </c:pt>
                <c:pt idx="15">
                  <c:v>22.074999999999999</c:v>
                </c:pt>
                <c:pt idx="16">
                  <c:v>21.933</c:v>
                </c:pt>
                <c:pt idx="17">
                  <c:v>22.128</c:v>
                </c:pt>
                <c:pt idx="18">
                  <c:v>22.029</c:v>
                </c:pt>
                <c:pt idx="19">
                  <c:v>22.206</c:v>
                </c:pt>
                <c:pt idx="20">
                  <c:v>22.251000000000001</c:v>
                </c:pt>
                <c:pt idx="21">
                  <c:v>22.251000000000001</c:v>
                </c:pt>
                <c:pt idx="22">
                  <c:v>22.356000000000002</c:v>
                </c:pt>
                <c:pt idx="23">
                  <c:v>22.373000000000001</c:v>
                </c:pt>
                <c:pt idx="24">
                  <c:v>22.408000000000001</c:v>
                </c:pt>
                <c:pt idx="25">
                  <c:v>22.425999999999998</c:v>
                </c:pt>
                <c:pt idx="26">
                  <c:v>22.541</c:v>
                </c:pt>
                <c:pt idx="27">
                  <c:v>22.631</c:v>
                </c:pt>
                <c:pt idx="28">
                  <c:v>22.701000000000001</c:v>
                </c:pt>
                <c:pt idx="29">
                  <c:v>22.701000000000001</c:v>
                </c:pt>
                <c:pt idx="30">
                  <c:v>22.789000000000001</c:v>
                </c:pt>
                <c:pt idx="31">
                  <c:v>22.771999999999998</c:v>
                </c:pt>
                <c:pt idx="32">
                  <c:v>22.992000000000001</c:v>
                </c:pt>
                <c:pt idx="33">
                  <c:v>22.974</c:v>
                </c:pt>
                <c:pt idx="34">
                  <c:v>23.175000000000001</c:v>
                </c:pt>
                <c:pt idx="35">
                  <c:v>23.253</c:v>
                </c:pt>
                <c:pt idx="36">
                  <c:v>23.254999999999999</c:v>
                </c:pt>
                <c:pt idx="37">
                  <c:v>23.352</c:v>
                </c:pt>
                <c:pt idx="38">
                  <c:v>23.475000000000001</c:v>
                </c:pt>
                <c:pt idx="39">
                  <c:v>23.667999999999999</c:v>
                </c:pt>
                <c:pt idx="40">
                  <c:v>23.66</c:v>
                </c:pt>
                <c:pt idx="41">
                  <c:v>23.844000000000001</c:v>
                </c:pt>
                <c:pt idx="42">
                  <c:v>23.940999999999999</c:v>
                </c:pt>
                <c:pt idx="43">
                  <c:v>24.116</c:v>
                </c:pt>
                <c:pt idx="44">
                  <c:v>24.344999999999999</c:v>
                </c:pt>
                <c:pt idx="45">
                  <c:v>24.425000000000001</c:v>
                </c:pt>
                <c:pt idx="46">
                  <c:v>24.724</c:v>
                </c:pt>
                <c:pt idx="47">
                  <c:v>24.864000000000001</c:v>
                </c:pt>
                <c:pt idx="48">
                  <c:v>25.126999999999999</c:v>
                </c:pt>
                <c:pt idx="49">
                  <c:v>25.460999999999999</c:v>
                </c:pt>
                <c:pt idx="50">
                  <c:v>25.847000000000001</c:v>
                </c:pt>
                <c:pt idx="51">
                  <c:v>26.11</c:v>
                </c:pt>
                <c:pt idx="52">
                  <c:v>26.408000000000001</c:v>
                </c:pt>
                <c:pt idx="53">
                  <c:v>26.9</c:v>
                </c:pt>
                <c:pt idx="54">
                  <c:v>27.443999999999999</c:v>
                </c:pt>
                <c:pt idx="55">
                  <c:v>27.847000000000001</c:v>
                </c:pt>
                <c:pt idx="56">
                  <c:v>28.443999999999999</c:v>
                </c:pt>
                <c:pt idx="57">
                  <c:v>29.187999999999999</c:v>
                </c:pt>
                <c:pt idx="58">
                  <c:v>29.908000000000001</c:v>
                </c:pt>
                <c:pt idx="59">
                  <c:v>30.532</c:v>
                </c:pt>
                <c:pt idx="60">
                  <c:v>31.321999999999999</c:v>
                </c:pt>
                <c:pt idx="61">
                  <c:v>31.971</c:v>
                </c:pt>
                <c:pt idx="62">
                  <c:v>32.831000000000003</c:v>
                </c:pt>
                <c:pt idx="63">
                  <c:v>33.814</c:v>
                </c:pt>
                <c:pt idx="64">
                  <c:v>34.726999999999997</c:v>
                </c:pt>
                <c:pt idx="65">
                  <c:v>35.787999999999997</c:v>
                </c:pt>
                <c:pt idx="66">
                  <c:v>36.915999999999997</c:v>
                </c:pt>
                <c:pt idx="67">
                  <c:v>38.113</c:v>
                </c:pt>
                <c:pt idx="68">
                  <c:v>39.274999999999999</c:v>
                </c:pt>
                <c:pt idx="69">
                  <c:v>40.61</c:v>
                </c:pt>
                <c:pt idx="70">
                  <c:v>42.101999999999997</c:v>
                </c:pt>
                <c:pt idx="71">
                  <c:v>43.662999999999997</c:v>
                </c:pt>
                <c:pt idx="72">
                  <c:v>45.518999999999998</c:v>
                </c:pt>
                <c:pt idx="73">
                  <c:v>47.237000000000002</c:v>
                </c:pt>
                <c:pt idx="74">
                  <c:v>49.219000000000001</c:v>
                </c:pt>
                <c:pt idx="75">
                  <c:v>51.47</c:v>
                </c:pt>
                <c:pt idx="76">
                  <c:v>53.636000000000003</c:v>
                </c:pt>
                <c:pt idx="77">
                  <c:v>56.076000000000001</c:v>
                </c:pt>
                <c:pt idx="78">
                  <c:v>58.481999999999999</c:v>
                </c:pt>
                <c:pt idx="79">
                  <c:v>60.887</c:v>
                </c:pt>
                <c:pt idx="80">
                  <c:v>63.588000000000001</c:v>
                </c:pt>
                <c:pt idx="81">
                  <c:v>66.290000000000006</c:v>
                </c:pt>
                <c:pt idx="82">
                  <c:v>69.094999999999999</c:v>
                </c:pt>
                <c:pt idx="83">
                  <c:v>71.924999999999997</c:v>
                </c:pt>
                <c:pt idx="84">
                  <c:v>74.933999999999997</c:v>
                </c:pt>
                <c:pt idx="85">
                  <c:v>78.102999999999994</c:v>
                </c:pt>
                <c:pt idx="86">
                  <c:v>81.308000000000007</c:v>
                </c:pt>
                <c:pt idx="87">
                  <c:v>84.742000000000004</c:v>
                </c:pt>
                <c:pt idx="88">
                  <c:v>88.227999999999994</c:v>
                </c:pt>
                <c:pt idx="89">
                  <c:v>91.834000000000003</c:v>
                </c:pt>
                <c:pt idx="90">
                  <c:v>95.45</c:v>
                </c:pt>
                <c:pt idx="91">
                  <c:v>99.173000000000002</c:v>
                </c:pt>
                <c:pt idx="92">
                  <c:v>102.947</c:v>
                </c:pt>
                <c:pt idx="93">
                  <c:v>106.739</c:v>
                </c:pt>
                <c:pt idx="94">
                  <c:v>110.764</c:v>
                </c:pt>
                <c:pt idx="95">
                  <c:v>114.85</c:v>
                </c:pt>
                <c:pt idx="96">
                  <c:v>118.937</c:v>
                </c:pt>
                <c:pt idx="97">
                  <c:v>123.199</c:v>
                </c:pt>
                <c:pt idx="98">
                  <c:v>127.83</c:v>
                </c:pt>
                <c:pt idx="99">
                  <c:v>132.49100000000001</c:v>
                </c:pt>
                <c:pt idx="100">
                  <c:v>137.33000000000001</c:v>
                </c:pt>
                <c:pt idx="101">
                  <c:v>142.767</c:v>
                </c:pt>
                <c:pt idx="102">
                  <c:v>148.541</c:v>
                </c:pt>
                <c:pt idx="103">
                  <c:v>155.79900000000001</c:v>
                </c:pt>
                <c:pt idx="104">
                  <c:v>162.05600000000001</c:v>
                </c:pt>
                <c:pt idx="105">
                  <c:v>167.75399999999999</c:v>
                </c:pt>
                <c:pt idx="106">
                  <c:v>173.44800000000001</c:v>
                </c:pt>
                <c:pt idx="107">
                  <c:v>179.12899999999999</c:v>
                </c:pt>
                <c:pt idx="108">
                  <c:v>185.23</c:v>
                </c:pt>
                <c:pt idx="109">
                  <c:v>191.01900000000001</c:v>
                </c:pt>
                <c:pt idx="110">
                  <c:v>197.25200000000001</c:v>
                </c:pt>
                <c:pt idx="111">
                  <c:v>203.24199999999999</c:v>
                </c:pt>
                <c:pt idx="112">
                  <c:v>209.44300000000001</c:v>
                </c:pt>
                <c:pt idx="113">
                  <c:v>215.81800000000001</c:v>
                </c:pt>
                <c:pt idx="114">
                  <c:v>222.191</c:v>
                </c:pt>
                <c:pt idx="115">
                  <c:v>228.518</c:v>
                </c:pt>
                <c:pt idx="116">
                  <c:v>234.887</c:v>
                </c:pt>
                <c:pt idx="117">
                  <c:v>241.71100000000001</c:v>
                </c:pt>
                <c:pt idx="118">
                  <c:v>248.43100000000001</c:v>
                </c:pt>
                <c:pt idx="119">
                  <c:v>255.28399999999999</c:v>
                </c:pt>
                <c:pt idx="120">
                  <c:v>262.07100000000003</c:v>
                </c:pt>
                <c:pt idx="121">
                  <c:v>268.779</c:v>
                </c:pt>
                <c:pt idx="122">
                  <c:v>275.66899999999998</c:v>
                </c:pt>
                <c:pt idx="123">
                  <c:v>282.42399999999998</c:v>
                </c:pt>
                <c:pt idx="124">
                  <c:v>289.31400000000002</c:v>
                </c:pt>
                <c:pt idx="125">
                  <c:v>296.18799999999999</c:v>
                </c:pt>
                <c:pt idx="126">
                  <c:v>303.13499999999999</c:v>
                </c:pt>
                <c:pt idx="127">
                  <c:v>309.97800000000001</c:v>
                </c:pt>
                <c:pt idx="128">
                  <c:v>316.91699999999997</c:v>
                </c:pt>
                <c:pt idx="129">
                  <c:v>323.76900000000001</c:v>
                </c:pt>
                <c:pt idx="130">
                  <c:v>330.738</c:v>
                </c:pt>
                <c:pt idx="131">
                  <c:v>337.50400000000002</c:v>
                </c:pt>
                <c:pt idx="132">
                  <c:v>344.488</c:v>
                </c:pt>
                <c:pt idx="133">
                  <c:v>351.27600000000001</c:v>
                </c:pt>
                <c:pt idx="134">
                  <c:v>358.21</c:v>
                </c:pt>
                <c:pt idx="135">
                  <c:v>364.66300000000001</c:v>
                </c:pt>
                <c:pt idx="136">
                  <c:v>371.21100000000001</c:v>
                </c:pt>
                <c:pt idx="137">
                  <c:v>377.66899999999998</c:v>
                </c:pt>
                <c:pt idx="138">
                  <c:v>383.952</c:v>
                </c:pt>
                <c:pt idx="139">
                  <c:v>389.976</c:v>
                </c:pt>
                <c:pt idx="140">
                  <c:v>395.87599999999998</c:v>
                </c:pt>
                <c:pt idx="141">
                  <c:v>401.71899999999999</c:v>
                </c:pt>
                <c:pt idx="142">
                  <c:v>407.642</c:v>
                </c:pt>
                <c:pt idx="143">
                  <c:v>413.62400000000002</c:v>
                </c:pt>
                <c:pt idx="144">
                  <c:v>419.75400000000002</c:v>
                </c:pt>
                <c:pt idx="145">
                  <c:v>426.11099999999999</c:v>
                </c:pt>
                <c:pt idx="146">
                  <c:v>432.02800000000002</c:v>
                </c:pt>
                <c:pt idx="147">
                  <c:v>437.654</c:v>
                </c:pt>
                <c:pt idx="148">
                  <c:v>443.279</c:v>
                </c:pt>
                <c:pt idx="149">
                  <c:v>449.41800000000001</c:v>
                </c:pt>
                <c:pt idx="150">
                  <c:v>455.28899999999999</c:v>
                </c:pt>
                <c:pt idx="151">
                  <c:v>460.87299999999999</c:v>
                </c:pt>
                <c:pt idx="152">
                  <c:v>465.78800000000001</c:v>
                </c:pt>
                <c:pt idx="153">
                  <c:v>470.65199999999999</c:v>
                </c:pt>
                <c:pt idx="154">
                  <c:v>475.65</c:v>
                </c:pt>
                <c:pt idx="155">
                  <c:v>480.57900000000001</c:v>
                </c:pt>
                <c:pt idx="156">
                  <c:v>485.43799999999999</c:v>
                </c:pt>
                <c:pt idx="157">
                  <c:v>490.29700000000003</c:v>
                </c:pt>
                <c:pt idx="158">
                  <c:v>495.27499999999998</c:v>
                </c:pt>
                <c:pt idx="159">
                  <c:v>500.07400000000001</c:v>
                </c:pt>
                <c:pt idx="160">
                  <c:v>504.63499999999999</c:v>
                </c:pt>
                <c:pt idx="161">
                  <c:v>509.38200000000001</c:v>
                </c:pt>
                <c:pt idx="162">
                  <c:v>514.471</c:v>
                </c:pt>
                <c:pt idx="163">
                  <c:v>519.34799999999996</c:v>
                </c:pt>
                <c:pt idx="164">
                  <c:v>524.29</c:v>
                </c:pt>
                <c:pt idx="165">
                  <c:v>529.19799999999998</c:v>
                </c:pt>
                <c:pt idx="166">
                  <c:v>533.98699999999997</c:v>
                </c:pt>
                <c:pt idx="167">
                  <c:v>538.5</c:v>
                </c:pt>
                <c:pt idx="168">
                  <c:v>542.81299999999999</c:v>
                </c:pt>
                <c:pt idx="169">
                  <c:v>547.03200000000004</c:v>
                </c:pt>
                <c:pt idx="170">
                  <c:v>551.02599999999995</c:v>
                </c:pt>
                <c:pt idx="171">
                  <c:v>555.07799999999997</c:v>
                </c:pt>
                <c:pt idx="172">
                  <c:v>559.14800000000002</c:v>
                </c:pt>
                <c:pt idx="173">
                  <c:v>563.101</c:v>
                </c:pt>
                <c:pt idx="174">
                  <c:v>566.75400000000002</c:v>
                </c:pt>
                <c:pt idx="175">
                  <c:v>570.57399999999996</c:v>
                </c:pt>
                <c:pt idx="176">
                  <c:v>574.32799999999997</c:v>
                </c:pt>
                <c:pt idx="177">
                  <c:v>577.97500000000002</c:v>
                </c:pt>
                <c:pt idx="178">
                  <c:v>581.43799999999999</c:v>
                </c:pt>
                <c:pt idx="179">
                  <c:v>585.06799999999998</c:v>
                </c:pt>
                <c:pt idx="180">
                  <c:v>588.84100000000001</c:v>
                </c:pt>
                <c:pt idx="181">
                  <c:v>592.18200000000002</c:v>
                </c:pt>
                <c:pt idx="182">
                  <c:v>595.73400000000004</c:v>
                </c:pt>
                <c:pt idx="183">
                  <c:v>599.02599999999995</c:v>
                </c:pt>
                <c:pt idx="184">
                  <c:v>602.36900000000003</c:v>
                </c:pt>
                <c:pt idx="185">
                  <c:v>605.53</c:v>
                </c:pt>
                <c:pt idx="186">
                  <c:v>608.79999999999995</c:v>
                </c:pt>
                <c:pt idx="187">
                  <c:v>612.096</c:v>
                </c:pt>
                <c:pt idx="188">
                  <c:v>615.28499999999997</c:v>
                </c:pt>
                <c:pt idx="189">
                  <c:v>618.37699999999995</c:v>
                </c:pt>
                <c:pt idx="190">
                  <c:v>621.37599999999998</c:v>
                </c:pt>
                <c:pt idx="191">
                  <c:v>624.40800000000002</c:v>
                </c:pt>
                <c:pt idx="192">
                  <c:v>627.38199999999995</c:v>
                </c:pt>
                <c:pt idx="193">
                  <c:v>630.25199999999995</c:v>
                </c:pt>
                <c:pt idx="194">
                  <c:v>633.04600000000005</c:v>
                </c:pt>
                <c:pt idx="195">
                  <c:v>636.07399999999996</c:v>
                </c:pt>
                <c:pt idx="196">
                  <c:v>639.22900000000004</c:v>
                </c:pt>
                <c:pt idx="197">
                  <c:v>642.17100000000005</c:v>
                </c:pt>
                <c:pt idx="198">
                  <c:v>645.01400000000001</c:v>
                </c:pt>
                <c:pt idx="199">
                  <c:v>647.94600000000003</c:v>
                </c:pt>
                <c:pt idx="200">
                  <c:v>650.67700000000002</c:v>
                </c:pt>
                <c:pt idx="201">
                  <c:v>653.33699999999999</c:v>
                </c:pt>
                <c:pt idx="202">
                  <c:v>655.97400000000005</c:v>
                </c:pt>
                <c:pt idx="203">
                  <c:v>658.72</c:v>
                </c:pt>
                <c:pt idx="204">
                  <c:v>661.17</c:v>
                </c:pt>
                <c:pt idx="205">
                  <c:v>663.57100000000003</c:v>
                </c:pt>
                <c:pt idx="206">
                  <c:v>665.83199999999999</c:v>
                </c:pt>
                <c:pt idx="207">
                  <c:v>668.21199999999999</c:v>
                </c:pt>
                <c:pt idx="208">
                  <c:v>670.49</c:v>
                </c:pt>
                <c:pt idx="209">
                  <c:v>672.29600000000005</c:v>
                </c:pt>
                <c:pt idx="210">
                  <c:v>673.68799999999999</c:v>
                </c:pt>
                <c:pt idx="211">
                  <c:v>675.08100000000002</c:v>
                </c:pt>
                <c:pt idx="212">
                  <c:v>676.50699999999995</c:v>
                </c:pt>
                <c:pt idx="213">
                  <c:v>677.67399999999998</c:v>
                </c:pt>
                <c:pt idx="214">
                  <c:v>678.84100000000001</c:v>
                </c:pt>
                <c:pt idx="215">
                  <c:v>680.04300000000001</c:v>
                </c:pt>
                <c:pt idx="216">
                  <c:v>681.38800000000003</c:v>
                </c:pt>
                <c:pt idx="217">
                  <c:v>682.56299999999999</c:v>
                </c:pt>
                <c:pt idx="218">
                  <c:v>684.01800000000003</c:v>
                </c:pt>
                <c:pt idx="219">
                  <c:v>685.65899999999999</c:v>
                </c:pt>
                <c:pt idx="220">
                  <c:v>687.66499999999996</c:v>
                </c:pt>
                <c:pt idx="221">
                  <c:v>689.59500000000003</c:v>
                </c:pt>
                <c:pt idx="222">
                  <c:v>691.28099999999995</c:v>
                </c:pt>
                <c:pt idx="223">
                  <c:v>692.98500000000001</c:v>
                </c:pt>
                <c:pt idx="224">
                  <c:v>694.91800000000001</c:v>
                </c:pt>
                <c:pt idx="225">
                  <c:v>697.08900000000006</c:v>
                </c:pt>
                <c:pt idx="226">
                  <c:v>699.25900000000001</c:v>
                </c:pt>
                <c:pt idx="227">
                  <c:v>701.447</c:v>
                </c:pt>
                <c:pt idx="228">
                  <c:v>704.36300000000006</c:v>
                </c:pt>
                <c:pt idx="229">
                  <c:v>706.53899999999999</c:v>
                </c:pt>
                <c:pt idx="230">
                  <c:v>708.91099999999994</c:v>
                </c:pt>
                <c:pt idx="231">
                  <c:v>710.10900000000004</c:v>
                </c:pt>
                <c:pt idx="232">
                  <c:v>711.31600000000003</c:v>
                </c:pt>
                <c:pt idx="233">
                  <c:v>712.37699999999995</c:v>
                </c:pt>
                <c:pt idx="234">
                  <c:v>713.40700000000004</c:v>
                </c:pt>
                <c:pt idx="235">
                  <c:v>714.53899999999999</c:v>
                </c:pt>
                <c:pt idx="236">
                  <c:v>715.63800000000003</c:v>
                </c:pt>
                <c:pt idx="237">
                  <c:v>716.76199999999994</c:v>
                </c:pt>
                <c:pt idx="238">
                  <c:v>717.529</c:v>
                </c:pt>
                <c:pt idx="239">
                  <c:v>718.90099999999995</c:v>
                </c:pt>
                <c:pt idx="240">
                  <c:v>720.41700000000003</c:v>
                </c:pt>
                <c:pt idx="241">
                  <c:v>721.46600000000001</c:v>
                </c:pt>
                <c:pt idx="242">
                  <c:v>722.67600000000004</c:v>
                </c:pt>
                <c:pt idx="243">
                  <c:v>723.673</c:v>
                </c:pt>
                <c:pt idx="244">
                  <c:v>724.78</c:v>
                </c:pt>
                <c:pt idx="245">
                  <c:v>726.19500000000005</c:v>
                </c:pt>
                <c:pt idx="246">
                  <c:v>726.82600000000002</c:v>
                </c:pt>
                <c:pt idx="247">
                  <c:v>727.73199999999997</c:v>
                </c:pt>
                <c:pt idx="248">
                  <c:v>728.67100000000005</c:v>
                </c:pt>
                <c:pt idx="249">
                  <c:v>729.23500000000001</c:v>
                </c:pt>
                <c:pt idx="250">
                  <c:v>729.52599999999995</c:v>
                </c:pt>
                <c:pt idx="251">
                  <c:v>729.83299999999997</c:v>
                </c:pt>
                <c:pt idx="252">
                  <c:v>730.12400000000002</c:v>
                </c:pt>
                <c:pt idx="253">
                  <c:v>731.06399999999996</c:v>
                </c:pt>
                <c:pt idx="254">
                  <c:v>731.67899999999997</c:v>
                </c:pt>
                <c:pt idx="255">
                  <c:v>732.46500000000003</c:v>
                </c:pt>
                <c:pt idx="256">
                  <c:v>733.21699999999998</c:v>
                </c:pt>
                <c:pt idx="257">
                  <c:v>733.31899999999996</c:v>
                </c:pt>
                <c:pt idx="258">
                  <c:v>731.73</c:v>
                </c:pt>
                <c:pt idx="259">
                  <c:v>727.08199999999999</c:v>
                </c:pt>
                <c:pt idx="260">
                  <c:v>711.34</c:v>
                </c:pt>
                <c:pt idx="261">
                  <c:v>697.12300000000005</c:v>
                </c:pt>
                <c:pt idx="262">
                  <c:v>670.52200000000005</c:v>
                </c:pt>
                <c:pt idx="263">
                  <c:v>652.48500000000001</c:v>
                </c:pt>
                <c:pt idx="264">
                  <c:v>632.37400000000002</c:v>
                </c:pt>
                <c:pt idx="265">
                  <c:v>607.077</c:v>
                </c:pt>
                <c:pt idx="266">
                  <c:v>586.053</c:v>
                </c:pt>
                <c:pt idx="267">
                  <c:v>562.49099999999999</c:v>
                </c:pt>
                <c:pt idx="268">
                  <c:v>511.86399999999998</c:v>
                </c:pt>
                <c:pt idx="269">
                  <c:v>496.77199999999999</c:v>
                </c:pt>
                <c:pt idx="270">
                  <c:v>484.803</c:v>
                </c:pt>
                <c:pt idx="271">
                  <c:v>470.30099999999999</c:v>
                </c:pt>
                <c:pt idx="272">
                  <c:v>454.75400000000002</c:v>
                </c:pt>
                <c:pt idx="273">
                  <c:v>436.36399999999998</c:v>
                </c:pt>
                <c:pt idx="274">
                  <c:v>400.27100000000002</c:v>
                </c:pt>
                <c:pt idx="275">
                  <c:v>371.33</c:v>
                </c:pt>
                <c:pt idx="276">
                  <c:v>351.73399999999998</c:v>
                </c:pt>
                <c:pt idx="277">
                  <c:v>337.79300000000001</c:v>
                </c:pt>
                <c:pt idx="278">
                  <c:v>326.75200000000001</c:v>
                </c:pt>
                <c:pt idx="279">
                  <c:v>318.77699999999999</c:v>
                </c:pt>
                <c:pt idx="280">
                  <c:v>313.17399999999998</c:v>
                </c:pt>
                <c:pt idx="281">
                  <c:v>309.26799999999997</c:v>
                </c:pt>
                <c:pt idx="282">
                  <c:v>305.83300000000003</c:v>
                </c:pt>
                <c:pt idx="283">
                  <c:v>302.81700000000001</c:v>
                </c:pt>
                <c:pt idx="284">
                  <c:v>300.10700000000003</c:v>
                </c:pt>
                <c:pt idx="285">
                  <c:v>297.37900000000002</c:v>
                </c:pt>
                <c:pt idx="286">
                  <c:v>294.738</c:v>
                </c:pt>
                <c:pt idx="287">
                  <c:v>292.11200000000002</c:v>
                </c:pt>
                <c:pt idx="288">
                  <c:v>289.62200000000001</c:v>
                </c:pt>
                <c:pt idx="289">
                  <c:v>287.19400000000002</c:v>
                </c:pt>
                <c:pt idx="290">
                  <c:v>284.74799999999999</c:v>
                </c:pt>
                <c:pt idx="291">
                  <c:v>282.233</c:v>
                </c:pt>
                <c:pt idx="292">
                  <c:v>279.89699999999999</c:v>
                </c:pt>
                <c:pt idx="293">
                  <c:v>277.53399999999999</c:v>
                </c:pt>
                <c:pt idx="294">
                  <c:v>275.16300000000001</c:v>
                </c:pt>
                <c:pt idx="295">
                  <c:v>272.93</c:v>
                </c:pt>
                <c:pt idx="296">
                  <c:v>270.714</c:v>
                </c:pt>
                <c:pt idx="297">
                  <c:v>268.55</c:v>
                </c:pt>
                <c:pt idx="298">
                  <c:v>266.35599999999999</c:v>
                </c:pt>
                <c:pt idx="299">
                  <c:v>264.346</c:v>
                </c:pt>
                <c:pt idx="300">
                  <c:v>262.30900000000003</c:v>
                </c:pt>
                <c:pt idx="301">
                  <c:v>260.32499999999999</c:v>
                </c:pt>
                <c:pt idx="302">
                  <c:v>258.42</c:v>
                </c:pt>
                <c:pt idx="303">
                  <c:v>256.601</c:v>
                </c:pt>
                <c:pt idx="304">
                  <c:v>254.84299999999999</c:v>
                </c:pt>
                <c:pt idx="305">
                  <c:v>253.10499999999999</c:v>
                </c:pt>
                <c:pt idx="306">
                  <c:v>251.39</c:v>
                </c:pt>
                <c:pt idx="307">
                  <c:v>249.57</c:v>
                </c:pt>
                <c:pt idx="308">
                  <c:v>247.92500000000001</c:v>
                </c:pt>
                <c:pt idx="309">
                  <c:v>246.37700000000001</c:v>
                </c:pt>
                <c:pt idx="310">
                  <c:v>244.785</c:v>
                </c:pt>
                <c:pt idx="311">
                  <c:v>243.18299999999999</c:v>
                </c:pt>
                <c:pt idx="312">
                  <c:v>241.71299999999999</c:v>
                </c:pt>
                <c:pt idx="313">
                  <c:v>240.203</c:v>
                </c:pt>
                <c:pt idx="314">
                  <c:v>238.69</c:v>
                </c:pt>
                <c:pt idx="315">
                  <c:v>237.26499999999999</c:v>
                </c:pt>
                <c:pt idx="316">
                  <c:v>235.822</c:v>
                </c:pt>
                <c:pt idx="317">
                  <c:v>234.57300000000001</c:v>
                </c:pt>
                <c:pt idx="318">
                  <c:v>233.28899999999999</c:v>
                </c:pt>
                <c:pt idx="319">
                  <c:v>232.012</c:v>
                </c:pt>
                <c:pt idx="320">
                  <c:v>230.62200000000001</c:v>
                </c:pt>
                <c:pt idx="321">
                  <c:v>229.39099999999999</c:v>
                </c:pt>
                <c:pt idx="322">
                  <c:v>228.26499999999999</c:v>
                </c:pt>
                <c:pt idx="323">
                  <c:v>227.143</c:v>
                </c:pt>
                <c:pt idx="324">
                  <c:v>225.83500000000001</c:v>
                </c:pt>
                <c:pt idx="325">
                  <c:v>224.76499999999999</c:v>
                </c:pt>
                <c:pt idx="326">
                  <c:v>223.59800000000001</c:v>
                </c:pt>
                <c:pt idx="327">
                  <c:v>222.43199999999999</c:v>
                </c:pt>
                <c:pt idx="328">
                  <c:v>221.3</c:v>
                </c:pt>
                <c:pt idx="329">
                  <c:v>220.25700000000001</c:v>
                </c:pt>
                <c:pt idx="330">
                  <c:v>219.25</c:v>
                </c:pt>
                <c:pt idx="331">
                  <c:v>218.083</c:v>
                </c:pt>
                <c:pt idx="332">
                  <c:v>217.21700000000001</c:v>
                </c:pt>
                <c:pt idx="333">
                  <c:v>216.12100000000001</c:v>
                </c:pt>
                <c:pt idx="334">
                  <c:v>215.149</c:v>
                </c:pt>
                <c:pt idx="335">
                  <c:v>214.137</c:v>
                </c:pt>
                <c:pt idx="336">
                  <c:v>213.14400000000001</c:v>
                </c:pt>
                <c:pt idx="337">
                  <c:v>212.11500000000001</c:v>
                </c:pt>
                <c:pt idx="338">
                  <c:v>211.15700000000001</c:v>
                </c:pt>
                <c:pt idx="339">
                  <c:v>210.23400000000001</c:v>
                </c:pt>
                <c:pt idx="340">
                  <c:v>209.34700000000001</c:v>
                </c:pt>
                <c:pt idx="341">
                  <c:v>203.06700000000001</c:v>
                </c:pt>
                <c:pt idx="342">
                  <c:v>198.535</c:v>
                </c:pt>
                <c:pt idx="343">
                  <c:v>196.06299999999999</c:v>
                </c:pt>
                <c:pt idx="344">
                  <c:v>150.876</c:v>
                </c:pt>
                <c:pt idx="345">
                  <c:v>111.229</c:v>
                </c:pt>
                <c:pt idx="346">
                  <c:v>106.557</c:v>
                </c:pt>
                <c:pt idx="347">
                  <c:v>105.161</c:v>
                </c:pt>
                <c:pt idx="348">
                  <c:v>108.246</c:v>
                </c:pt>
                <c:pt idx="349">
                  <c:v>113.76300000000001</c:v>
                </c:pt>
                <c:pt idx="350">
                  <c:v>116.28</c:v>
                </c:pt>
                <c:pt idx="351">
                  <c:v>117.98099999999999</c:v>
                </c:pt>
                <c:pt idx="352">
                  <c:v>118.866</c:v>
                </c:pt>
                <c:pt idx="353">
                  <c:v>119.14400000000001</c:v>
                </c:pt>
                <c:pt idx="354">
                  <c:v>119.161</c:v>
                </c:pt>
                <c:pt idx="355">
                  <c:v>119.578</c:v>
                </c:pt>
                <c:pt idx="356">
                  <c:v>120.27200000000001</c:v>
                </c:pt>
                <c:pt idx="357">
                  <c:v>120.869</c:v>
                </c:pt>
                <c:pt idx="358">
                  <c:v>121.321</c:v>
                </c:pt>
                <c:pt idx="359">
                  <c:v>121.85899999999999</c:v>
                </c:pt>
                <c:pt idx="360">
                  <c:v>122.327</c:v>
                </c:pt>
                <c:pt idx="361">
                  <c:v>122.623</c:v>
                </c:pt>
                <c:pt idx="362">
                  <c:v>122.717</c:v>
                </c:pt>
                <c:pt idx="363">
                  <c:v>122.735</c:v>
                </c:pt>
                <c:pt idx="364">
                  <c:v>122.69199999999999</c:v>
                </c:pt>
                <c:pt idx="365">
                  <c:v>122.804</c:v>
                </c:pt>
                <c:pt idx="366">
                  <c:v>122.821</c:v>
                </c:pt>
                <c:pt idx="367">
                  <c:v>122.91800000000001</c:v>
                </c:pt>
                <c:pt idx="368">
                  <c:v>122.943</c:v>
                </c:pt>
                <c:pt idx="369">
                  <c:v>122.95099999999999</c:v>
                </c:pt>
                <c:pt idx="370">
                  <c:v>122.881</c:v>
                </c:pt>
                <c:pt idx="371">
                  <c:v>122.821</c:v>
                </c:pt>
                <c:pt idx="372">
                  <c:v>122.733</c:v>
                </c:pt>
                <c:pt idx="373">
                  <c:v>122.52500000000001</c:v>
                </c:pt>
                <c:pt idx="374">
                  <c:v>122.334</c:v>
                </c:pt>
                <c:pt idx="375">
                  <c:v>122.20399999999999</c:v>
                </c:pt>
                <c:pt idx="376">
                  <c:v>121.979</c:v>
                </c:pt>
                <c:pt idx="377">
                  <c:v>121.79600000000001</c:v>
                </c:pt>
                <c:pt idx="378">
                  <c:v>121.57</c:v>
                </c:pt>
                <c:pt idx="379">
                  <c:v>121.327</c:v>
                </c:pt>
                <c:pt idx="380">
                  <c:v>121.075</c:v>
                </c:pt>
                <c:pt idx="381">
                  <c:v>120.83199999999999</c:v>
                </c:pt>
                <c:pt idx="382">
                  <c:v>120.596</c:v>
                </c:pt>
                <c:pt idx="383">
                  <c:v>120.241</c:v>
                </c:pt>
                <c:pt idx="384">
                  <c:v>120.11199999999999</c:v>
                </c:pt>
                <c:pt idx="385">
                  <c:v>119.869</c:v>
                </c:pt>
                <c:pt idx="386">
                  <c:v>119.574</c:v>
                </c:pt>
                <c:pt idx="387">
                  <c:v>119.26300000000001</c:v>
                </c:pt>
                <c:pt idx="388">
                  <c:v>118.99299999999999</c:v>
                </c:pt>
                <c:pt idx="389">
                  <c:v>118.818</c:v>
                </c:pt>
                <c:pt idx="390">
                  <c:v>118.471</c:v>
                </c:pt>
                <c:pt idx="391">
                  <c:v>118.14100000000001</c:v>
                </c:pt>
                <c:pt idx="392">
                  <c:v>117.94</c:v>
                </c:pt>
                <c:pt idx="393">
                  <c:v>117.705</c:v>
                </c:pt>
                <c:pt idx="394">
                  <c:v>117.367</c:v>
                </c:pt>
                <c:pt idx="395">
                  <c:v>117.13200000000001</c:v>
                </c:pt>
                <c:pt idx="396">
                  <c:v>116.785</c:v>
                </c:pt>
                <c:pt idx="397">
                  <c:v>116.51</c:v>
                </c:pt>
                <c:pt idx="398">
                  <c:v>116.249</c:v>
                </c:pt>
                <c:pt idx="399">
                  <c:v>116.117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A0-41A6-97A8-78DF43F4E361}"/>
            </c:ext>
          </c:extLst>
        </c:ser>
        <c:ser>
          <c:idx val="1"/>
          <c:order val="1"/>
          <c:tx>
            <c:strRef>
              <c:f>Test!$J$48:$L$48</c:f>
              <c:strCache>
                <c:ptCount val="1"/>
                <c:pt idx="0">
                  <c:v>ths2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Meas!$AS$2:$AS$7001</c:f>
              <c:numCache>
                <c:formatCode>General</c:formatCode>
                <c:ptCount val="7000"/>
                <c:pt idx="0">
                  <c:v>21.87</c:v>
                </c:pt>
                <c:pt idx="1">
                  <c:v>21.87</c:v>
                </c:pt>
                <c:pt idx="2">
                  <c:v>21.888000000000002</c:v>
                </c:pt>
                <c:pt idx="3">
                  <c:v>21.87</c:v>
                </c:pt>
                <c:pt idx="4">
                  <c:v>21.852</c:v>
                </c:pt>
                <c:pt idx="5">
                  <c:v>21.87</c:v>
                </c:pt>
                <c:pt idx="6">
                  <c:v>21.852</c:v>
                </c:pt>
                <c:pt idx="7">
                  <c:v>21.888000000000002</c:v>
                </c:pt>
                <c:pt idx="8">
                  <c:v>21.905000000000001</c:v>
                </c:pt>
                <c:pt idx="9">
                  <c:v>21.87</c:v>
                </c:pt>
                <c:pt idx="10">
                  <c:v>21.861999999999998</c:v>
                </c:pt>
                <c:pt idx="11">
                  <c:v>21.844000000000001</c:v>
                </c:pt>
                <c:pt idx="12">
                  <c:v>21.798999999999999</c:v>
                </c:pt>
                <c:pt idx="13">
                  <c:v>21.975999999999999</c:v>
                </c:pt>
                <c:pt idx="14">
                  <c:v>21.87</c:v>
                </c:pt>
                <c:pt idx="15">
                  <c:v>21.826000000000001</c:v>
                </c:pt>
                <c:pt idx="16">
                  <c:v>21.861999999999998</c:v>
                </c:pt>
                <c:pt idx="17">
                  <c:v>21.896999999999998</c:v>
                </c:pt>
                <c:pt idx="18">
                  <c:v>21.834</c:v>
                </c:pt>
                <c:pt idx="19">
                  <c:v>21.852</c:v>
                </c:pt>
                <c:pt idx="20">
                  <c:v>21.844000000000001</c:v>
                </c:pt>
                <c:pt idx="21">
                  <c:v>21.791</c:v>
                </c:pt>
                <c:pt idx="22">
                  <c:v>21.914999999999999</c:v>
                </c:pt>
                <c:pt idx="23">
                  <c:v>21.826000000000001</c:v>
                </c:pt>
                <c:pt idx="24">
                  <c:v>21.896999999999998</c:v>
                </c:pt>
                <c:pt idx="25">
                  <c:v>21.914999999999999</c:v>
                </c:pt>
                <c:pt idx="26">
                  <c:v>21.870999999999999</c:v>
                </c:pt>
                <c:pt idx="27">
                  <c:v>21.891999999999999</c:v>
                </c:pt>
                <c:pt idx="28">
                  <c:v>21.945</c:v>
                </c:pt>
                <c:pt idx="29">
                  <c:v>21.873999999999999</c:v>
                </c:pt>
                <c:pt idx="30">
                  <c:v>21.821000000000002</c:v>
                </c:pt>
                <c:pt idx="31">
                  <c:v>21.803000000000001</c:v>
                </c:pt>
                <c:pt idx="32">
                  <c:v>21.83</c:v>
                </c:pt>
                <c:pt idx="33">
                  <c:v>21.812999999999999</c:v>
                </c:pt>
                <c:pt idx="34">
                  <c:v>21.873999999999999</c:v>
                </c:pt>
                <c:pt idx="35">
                  <c:v>21.9</c:v>
                </c:pt>
                <c:pt idx="36">
                  <c:v>21.884</c:v>
                </c:pt>
                <c:pt idx="37">
                  <c:v>21.821999999999999</c:v>
                </c:pt>
                <c:pt idx="38">
                  <c:v>21.876000000000001</c:v>
                </c:pt>
                <c:pt idx="39">
                  <c:v>21.981999999999999</c:v>
                </c:pt>
                <c:pt idx="40">
                  <c:v>21.832000000000001</c:v>
                </c:pt>
                <c:pt idx="41">
                  <c:v>21.876000000000001</c:v>
                </c:pt>
                <c:pt idx="42">
                  <c:v>21.85</c:v>
                </c:pt>
                <c:pt idx="43">
                  <c:v>21.956</c:v>
                </c:pt>
                <c:pt idx="44">
                  <c:v>21.885000000000002</c:v>
                </c:pt>
                <c:pt idx="45">
                  <c:v>21.931000000000001</c:v>
                </c:pt>
                <c:pt idx="46">
                  <c:v>21.931000000000001</c:v>
                </c:pt>
                <c:pt idx="47">
                  <c:v>21.914000000000001</c:v>
                </c:pt>
                <c:pt idx="48">
                  <c:v>21.949000000000002</c:v>
                </c:pt>
                <c:pt idx="49">
                  <c:v>21.984999999999999</c:v>
                </c:pt>
                <c:pt idx="50">
                  <c:v>22.02</c:v>
                </c:pt>
                <c:pt idx="51">
                  <c:v>22.073</c:v>
                </c:pt>
                <c:pt idx="52">
                  <c:v>22.056000000000001</c:v>
                </c:pt>
                <c:pt idx="53">
                  <c:v>22.056000000000001</c:v>
                </c:pt>
                <c:pt idx="54">
                  <c:v>22.109000000000002</c:v>
                </c:pt>
                <c:pt idx="55">
                  <c:v>22.109000000000002</c:v>
                </c:pt>
                <c:pt idx="56">
                  <c:v>22.091000000000001</c:v>
                </c:pt>
                <c:pt idx="57">
                  <c:v>22.204000000000001</c:v>
                </c:pt>
                <c:pt idx="58">
                  <c:v>22.309000000000001</c:v>
                </c:pt>
                <c:pt idx="59">
                  <c:v>22.266999999999999</c:v>
                </c:pt>
                <c:pt idx="60">
                  <c:v>22.266999999999999</c:v>
                </c:pt>
                <c:pt idx="61">
                  <c:v>22.266999999999999</c:v>
                </c:pt>
                <c:pt idx="62">
                  <c:v>22.302</c:v>
                </c:pt>
                <c:pt idx="63">
                  <c:v>22.46</c:v>
                </c:pt>
                <c:pt idx="64">
                  <c:v>22.477</c:v>
                </c:pt>
                <c:pt idx="65">
                  <c:v>22.512</c:v>
                </c:pt>
                <c:pt idx="66">
                  <c:v>22.495000000000001</c:v>
                </c:pt>
                <c:pt idx="67">
                  <c:v>22.582999999999998</c:v>
                </c:pt>
                <c:pt idx="68">
                  <c:v>22.652999999999999</c:v>
                </c:pt>
                <c:pt idx="69">
                  <c:v>22.757999999999999</c:v>
                </c:pt>
                <c:pt idx="70">
                  <c:v>22.827999999999999</c:v>
                </c:pt>
                <c:pt idx="71">
                  <c:v>22.899000000000001</c:v>
                </c:pt>
                <c:pt idx="72">
                  <c:v>22.986000000000001</c:v>
                </c:pt>
                <c:pt idx="73">
                  <c:v>23.004000000000001</c:v>
                </c:pt>
                <c:pt idx="74">
                  <c:v>23.074000000000002</c:v>
                </c:pt>
                <c:pt idx="75">
                  <c:v>23.231999999999999</c:v>
                </c:pt>
                <c:pt idx="76">
                  <c:v>23.285</c:v>
                </c:pt>
                <c:pt idx="77">
                  <c:v>23.39</c:v>
                </c:pt>
                <c:pt idx="78">
                  <c:v>23.495000000000001</c:v>
                </c:pt>
                <c:pt idx="79">
                  <c:v>23.582999999999998</c:v>
                </c:pt>
                <c:pt idx="80">
                  <c:v>23.722999999999999</c:v>
                </c:pt>
                <c:pt idx="81">
                  <c:v>23.846</c:v>
                </c:pt>
                <c:pt idx="82">
                  <c:v>23.916</c:v>
                </c:pt>
                <c:pt idx="83">
                  <c:v>23.995999999999999</c:v>
                </c:pt>
                <c:pt idx="84">
                  <c:v>24.154</c:v>
                </c:pt>
                <c:pt idx="85">
                  <c:v>24.285</c:v>
                </c:pt>
                <c:pt idx="86">
                  <c:v>24.434999999999999</c:v>
                </c:pt>
                <c:pt idx="87">
                  <c:v>24.558</c:v>
                </c:pt>
                <c:pt idx="88">
                  <c:v>24.707999999999998</c:v>
                </c:pt>
                <c:pt idx="89">
                  <c:v>24.908999999999999</c:v>
                </c:pt>
                <c:pt idx="90">
                  <c:v>25.067</c:v>
                </c:pt>
                <c:pt idx="91">
                  <c:v>25.154</c:v>
                </c:pt>
                <c:pt idx="92">
                  <c:v>25.382000000000001</c:v>
                </c:pt>
                <c:pt idx="93">
                  <c:v>25.558</c:v>
                </c:pt>
                <c:pt idx="94">
                  <c:v>25.742999999999999</c:v>
                </c:pt>
                <c:pt idx="95">
                  <c:v>25.928000000000001</c:v>
                </c:pt>
                <c:pt idx="96">
                  <c:v>26.129000000000001</c:v>
                </c:pt>
                <c:pt idx="97">
                  <c:v>26.367000000000001</c:v>
                </c:pt>
                <c:pt idx="98">
                  <c:v>26.684000000000001</c:v>
                </c:pt>
                <c:pt idx="99">
                  <c:v>26.888000000000002</c:v>
                </c:pt>
                <c:pt idx="100">
                  <c:v>27.196000000000002</c:v>
                </c:pt>
                <c:pt idx="101">
                  <c:v>27.474</c:v>
                </c:pt>
                <c:pt idx="102">
                  <c:v>27.771999999999998</c:v>
                </c:pt>
                <c:pt idx="103">
                  <c:v>28.079000000000001</c:v>
                </c:pt>
                <c:pt idx="104">
                  <c:v>28.422000000000001</c:v>
                </c:pt>
                <c:pt idx="105">
                  <c:v>28.754999999999999</c:v>
                </c:pt>
                <c:pt idx="106">
                  <c:v>29.081</c:v>
                </c:pt>
                <c:pt idx="107">
                  <c:v>29.46</c:v>
                </c:pt>
                <c:pt idx="108">
                  <c:v>29.916</c:v>
                </c:pt>
                <c:pt idx="109">
                  <c:v>30.327000000000002</c:v>
                </c:pt>
                <c:pt idx="110">
                  <c:v>30.827999999999999</c:v>
                </c:pt>
                <c:pt idx="111">
                  <c:v>31.231999999999999</c:v>
                </c:pt>
                <c:pt idx="112">
                  <c:v>31.75</c:v>
                </c:pt>
                <c:pt idx="113">
                  <c:v>32.215000000000003</c:v>
                </c:pt>
                <c:pt idx="114">
                  <c:v>32.750999999999998</c:v>
                </c:pt>
                <c:pt idx="115">
                  <c:v>33.295000000000002</c:v>
                </c:pt>
                <c:pt idx="116">
                  <c:v>33.820999999999998</c:v>
                </c:pt>
                <c:pt idx="117">
                  <c:v>34.576000000000001</c:v>
                </c:pt>
                <c:pt idx="118">
                  <c:v>35.136000000000003</c:v>
                </c:pt>
                <c:pt idx="119">
                  <c:v>35.777999999999999</c:v>
                </c:pt>
                <c:pt idx="120">
                  <c:v>36.488999999999997</c:v>
                </c:pt>
                <c:pt idx="121">
                  <c:v>37.234999999999999</c:v>
                </c:pt>
                <c:pt idx="122">
                  <c:v>38.137</c:v>
                </c:pt>
                <c:pt idx="123">
                  <c:v>39.039000000000001</c:v>
                </c:pt>
                <c:pt idx="124">
                  <c:v>40.08</c:v>
                </c:pt>
                <c:pt idx="125">
                  <c:v>41.137999999999998</c:v>
                </c:pt>
                <c:pt idx="126">
                  <c:v>42.283000000000001</c:v>
                </c:pt>
                <c:pt idx="127">
                  <c:v>43.548999999999999</c:v>
                </c:pt>
                <c:pt idx="128">
                  <c:v>44.798000000000002</c:v>
                </c:pt>
                <c:pt idx="129">
                  <c:v>46.238</c:v>
                </c:pt>
                <c:pt idx="130">
                  <c:v>47.521000000000001</c:v>
                </c:pt>
                <c:pt idx="131">
                  <c:v>48.813000000000002</c:v>
                </c:pt>
                <c:pt idx="132">
                  <c:v>50.24</c:v>
                </c:pt>
                <c:pt idx="133">
                  <c:v>51.58</c:v>
                </c:pt>
                <c:pt idx="134">
                  <c:v>53.143999999999998</c:v>
                </c:pt>
                <c:pt idx="135">
                  <c:v>54.502000000000002</c:v>
                </c:pt>
                <c:pt idx="136">
                  <c:v>56.048999999999999</c:v>
                </c:pt>
                <c:pt idx="137">
                  <c:v>57.543999999999997</c:v>
                </c:pt>
                <c:pt idx="138">
                  <c:v>59.073999999999998</c:v>
                </c:pt>
                <c:pt idx="139">
                  <c:v>60.62</c:v>
                </c:pt>
                <c:pt idx="140">
                  <c:v>62.142000000000003</c:v>
                </c:pt>
                <c:pt idx="141">
                  <c:v>63.783999999999999</c:v>
                </c:pt>
                <c:pt idx="142">
                  <c:v>65.22</c:v>
                </c:pt>
                <c:pt idx="143">
                  <c:v>66.896000000000001</c:v>
                </c:pt>
                <c:pt idx="144">
                  <c:v>68.366</c:v>
                </c:pt>
                <c:pt idx="145">
                  <c:v>69.956999999999994</c:v>
                </c:pt>
                <c:pt idx="146">
                  <c:v>71.427000000000007</c:v>
                </c:pt>
                <c:pt idx="147">
                  <c:v>73.018000000000001</c:v>
                </c:pt>
                <c:pt idx="148">
                  <c:v>74.47</c:v>
                </c:pt>
                <c:pt idx="149">
                  <c:v>75.991</c:v>
                </c:pt>
                <c:pt idx="150">
                  <c:v>77.409000000000006</c:v>
                </c:pt>
                <c:pt idx="151">
                  <c:v>78.861999999999995</c:v>
                </c:pt>
                <c:pt idx="152">
                  <c:v>80.263000000000005</c:v>
                </c:pt>
                <c:pt idx="153">
                  <c:v>81.545000000000002</c:v>
                </c:pt>
                <c:pt idx="154">
                  <c:v>82.912000000000006</c:v>
                </c:pt>
                <c:pt idx="155">
                  <c:v>84.125</c:v>
                </c:pt>
                <c:pt idx="156">
                  <c:v>85.337999999999994</c:v>
                </c:pt>
                <c:pt idx="157">
                  <c:v>86.433999999999997</c:v>
                </c:pt>
                <c:pt idx="158">
                  <c:v>87.548000000000002</c:v>
                </c:pt>
                <c:pt idx="159">
                  <c:v>88.397000000000006</c:v>
                </c:pt>
                <c:pt idx="160">
                  <c:v>89.271000000000001</c:v>
                </c:pt>
                <c:pt idx="161">
                  <c:v>90.058999999999997</c:v>
                </c:pt>
                <c:pt idx="162">
                  <c:v>90.683999999999997</c:v>
                </c:pt>
                <c:pt idx="163">
                  <c:v>91.301000000000002</c:v>
                </c:pt>
                <c:pt idx="164">
                  <c:v>91.694999999999993</c:v>
                </c:pt>
                <c:pt idx="165">
                  <c:v>92.072000000000003</c:v>
                </c:pt>
                <c:pt idx="166">
                  <c:v>92.397000000000006</c:v>
                </c:pt>
                <c:pt idx="167">
                  <c:v>92.680999999999997</c:v>
                </c:pt>
                <c:pt idx="168">
                  <c:v>92.93</c:v>
                </c:pt>
                <c:pt idx="169">
                  <c:v>93.066999999999993</c:v>
                </c:pt>
                <c:pt idx="170">
                  <c:v>93.366</c:v>
                </c:pt>
                <c:pt idx="171">
                  <c:v>93.435000000000002</c:v>
                </c:pt>
                <c:pt idx="172">
                  <c:v>93.709000000000003</c:v>
                </c:pt>
                <c:pt idx="173">
                  <c:v>93.709000000000003</c:v>
                </c:pt>
                <c:pt idx="174">
                  <c:v>93.709000000000003</c:v>
                </c:pt>
                <c:pt idx="175">
                  <c:v>93.897999999999996</c:v>
                </c:pt>
                <c:pt idx="176">
                  <c:v>94.016999999999996</c:v>
                </c:pt>
                <c:pt idx="177">
                  <c:v>93.992999999999995</c:v>
                </c:pt>
                <c:pt idx="178">
                  <c:v>94.034999999999997</c:v>
                </c:pt>
                <c:pt idx="179">
                  <c:v>94.06</c:v>
                </c:pt>
                <c:pt idx="180">
                  <c:v>94.162000000000006</c:v>
                </c:pt>
                <c:pt idx="181">
                  <c:v>94.248000000000005</c:v>
                </c:pt>
                <c:pt idx="182">
                  <c:v>94.308999999999997</c:v>
                </c:pt>
                <c:pt idx="183">
                  <c:v>94.376999999999995</c:v>
                </c:pt>
                <c:pt idx="184">
                  <c:v>94.429000000000002</c:v>
                </c:pt>
                <c:pt idx="185">
                  <c:v>94.497</c:v>
                </c:pt>
                <c:pt idx="186">
                  <c:v>94.522000000000006</c:v>
                </c:pt>
                <c:pt idx="187">
                  <c:v>94.436999999999998</c:v>
                </c:pt>
                <c:pt idx="188">
                  <c:v>94.462999999999994</c:v>
                </c:pt>
                <c:pt idx="189">
                  <c:v>94.540999999999997</c:v>
                </c:pt>
                <c:pt idx="190">
                  <c:v>94.507000000000005</c:v>
                </c:pt>
                <c:pt idx="191">
                  <c:v>94.507000000000005</c:v>
                </c:pt>
                <c:pt idx="192">
                  <c:v>94.445999999999998</c:v>
                </c:pt>
                <c:pt idx="193">
                  <c:v>94.497</c:v>
                </c:pt>
                <c:pt idx="194">
                  <c:v>94.49</c:v>
                </c:pt>
                <c:pt idx="195">
                  <c:v>94.549000000000007</c:v>
                </c:pt>
                <c:pt idx="196">
                  <c:v>94.582999999999998</c:v>
                </c:pt>
                <c:pt idx="197">
                  <c:v>94.566000000000003</c:v>
                </c:pt>
                <c:pt idx="198">
                  <c:v>94.516999999999996</c:v>
                </c:pt>
                <c:pt idx="199">
                  <c:v>94.471999999999994</c:v>
                </c:pt>
                <c:pt idx="200">
                  <c:v>94.513999999999996</c:v>
                </c:pt>
                <c:pt idx="201">
                  <c:v>94.566000000000003</c:v>
                </c:pt>
                <c:pt idx="202">
                  <c:v>94.507000000000005</c:v>
                </c:pt>
                <c:pt idx="203">
                  <c:v>94.454999999999998</c:v>
                </c:pt>
                <c:pt idx="204">
                  <c:v>94.36</c:v>
                </c:pt>
                <c:pt idx="205">
                  <c:v>94.266999999999996</c:v>
                </c:pt>
                <c:pt idx="206">
                  <c:v>94.215000000000003</c:v>
                </c:pt>
                <c:pt idx="207">
                  <c:v>93.957999999999998</c:v>
                </c:pt>
                <c:pt idx="208">
                  <c:v>94.01</c:v>
                </c:pt>
                <c:pt idx="209">
                  <c:v>93.924000000000007</c:v>
                </c:pt>
                <c:pt idx="210">
                  <c:v>93.897999999999996</c:v>
                </c:pt>
                <c:pt idx="211">
                  <c:v>93.873000000000005</c:v>
                </c:pt>
                <c:pt idx="212">
                  <c:v>93.846000000000004</c:v>
                </c:pt>
                <c:pt idx="213">
                  <c:v>93.811999999999998</c:v>
                </c:pt>
                <c:pt idx="214">
                  <c:v>93.828999999999994</c:v>
                </c:pt>
                <c:pt idx="215">
                  <c:v>93.725999999999999</c:v>
                </c:pt>
                <c:pt idx="216">
                  <c:v>93.700999999999993</c:v>
                </c:pt>
                <c:pt idx="217">
                  <c:v>93.658000000000001</c:v>
                </c:pt>
                <c:pt idx="218">
                  <c:v>93.658000000000001</c:v>
                </c:pt>
                <c:pt idx="219">
                  <c:v>93.691999999999993</c:v>
                </c:pt>
                <c:pt idx="220">
                  <c:v>93.700999999999993</c:v>
                </c:pt>
                <c:pt idx="221">
                  <c:v>93.65</c:v>
                </c:pt>
                <c:pt idx="222">
                  <c:v>93.623000000000005</c:v>
                </c:pt>
                <c:pt idx="223">
                  <c:v>93.716999999999999</c:v>
                </c:pt>
                <c:pt idx="224">
                  <c:v>93.768000000000001</c:v>
                </c:pt>
                <c:pt idx="225">
                  <c:v>93.683000000000007</c:v>
                </c:pt>
                <c:pt idx="226">
                  <c:v>93.7</c:v>
                </c:pt>
                <c:pt idx="227">
                  <c:v>93.784999999999997</c:v>
                </c:pt>
                <c:pt idx="228">
                  <c:v>93.76</c:v>
                </c:pt>
                <c:pt idx="229">
                  <c:v>93.674999999999997</c:v>
                </c:pt>
                <c:pt idx="230">
                  <c:v>93.804000000000002</c:v>
                </c:pt>
                <c:pt idx="231">
                  <c:v>93.863</c:v>
                </c:pt>
                <c:pt idx="232">
                  <c:v>93.897999999999996</c:v>
                </c:pt>
                <c:pt idx="233">
                  <c:v>93.905000000000001</c:v>
                </c:pt>
                <c:pt idx="234">
                  <c:v>94</c:v>
                </c:pt>
                <c:pt idx="235">
                  <c:v>94.043999999999997</c:v>
                </c:pt>
                <c:pt idx="236">
                  <c:v>94.137</c:v>
                </c:pt>
                <c:pt idx="237">
                  <c:v>94.188999999999993</c:v>
                </c:pt>
                <c:pt idx="238">
                  <c:v>94.171999999999997</c:v>
                </c:pt>
                <c:pt idx="239">
                  <c:v>94.076999999999998</c:v>
                </c:pt>
                <c:pt idx="240">
                  <c:v>94.197000000000003</c:v>
                </c:pt>
                <c:pt idx="241">
                  <c:v>94.343000000000004</c:v>
                </c:pt>
                <c:pt idx="242">
                  <c:v>94.308999999999997</c:v>
                </c:pt>
                <c:pt idx="243">
                  <c:v>94.385000000000005</c:v>
                </c:pt>
                <c:pt idx="244">
                  <c:v>94.418999999999997</c:v>
                </c:pt>
                <c:pt idx="245">
                  <c:v>94.471000000000004</c:v>
                </c:pt>
                <c:pt idx="246">
                  <c:v>94.590999999999994</c:v>
                </c:pt>
                <c:pt idx="247">
                  <c:v>94.573999999999998</c:v>
                </c:pt>
                <c:pt idx="248">
                  <c:v>94.710999999999999</c:v>
                </c:pt>
                <c:pt idx="249">
                  <c:v>94.864999999999995</c:v>
                </c:pt>
                <c:pt idx="250">
                  <c:v>94.915999999999997</c:v>
                </c:pt>
                <c:pt idx="251">
                  <c:v>94.968000000000004</c:v>
                </c:pt>
                <c:pt idx="252">
                  <c:v>95.070999999999998</c:v>
                </c:pt>
                <c:pt idx="253">
                  <c:v>95.156000000000006</c:v>
                </c:pt>
                <c:pt idx="254">
                  <c:v>95.275999999999996</c:v>
                </c:pt>
                <c:pt idx="255">
                  <c:v>95.396000000000001</c:v>
                </c:pt>
                <c:pt idx="256">
                  <c:v>95.567999999999998</c:v>
                </c:pt>
                <c:pt idx="257">
                  <c:v>95.772999999999996</c:v>
                </c:pt>
                <c:pt idx="258">
                  <c:v>95.893000000000001</c:v>
                </c:pt>
                <c:pt idx="259">
                  <c:v>96.046999999999997</c:v>
                </c:pt>
                <c:pt idx="260">
                  <c:v>96.201999999999998</c:v>
                </c:pt>
                <c:pt idx="261">
                  <c:v>96.406999999999996</c:v>
                </c:pt>
                <c:pt idx="262">
                  <c:v>96.63</c:v>
                </c:pt>
                <c:pt idx="263">
                  <c:v>96.938999999999993</c:v>
                </c:pt>
                <c:pt idx="264">
                  <c:v>97.161000000000001</c:v>
                </c:pt>
                <c:pt idx="265">
                  <c:v>97.400999999999996</c:v>
                </c:pt>
                <c:pt idx="266">
                  <c:v>97.658000000000001</c:v>
                </c:pt>
                <c:pt idx="267">
                  <c:v>97.897999999999996</c:v>
                </c:pt>
                <c:pt idx="268">
                  <c:v>98.138000000000005</c:v>
                </c:pt>
                <c:pt idx="269">
                  <c:v>98.343999999999994</c:v>
                </c:pt>
                <c:pt idx="270">
                  <c:v>98.584999999999994</c:v>
                </c:pt>
                <c:pt idx="271">
                  <c:v>98.774000000000001</c:v>
                </c:pt>
                <c:pt idx="272">
                  <c:v>98.963999999999999</c:v>
                </c:pt>
                <c:pt idx="273">
                  <c:v>99.135999999999996</c:v>
                </c:pt>
                <c:pt idx="274">
                  <c:v>99.274000000000001</c:v>
                </c:pt>
                <c:pt idx="275">
                  <c:v>99.429000000000002</c:v>
                </c:pt>
                <c:pt idx="276">
                  <c:v>99.671000000000006</c:v>
                </c:pt>
                <c:pt idx="277">
                  <c:v>99.790999999999997</c:v>
                </c:pt>
                <c:pt idx="278">
                  <c:v>99.963999999999999</c:v>
                </c:pt>
                <c:pt idx="279">
                  <c:v>100.084</c:v>
                </c:pt>
                <c:pt idx="280">
                  <c:v>100.274</c:v>
                </c:pt>
                <c:pt idx="281">
                  <c:v>100.437</c:v>
                </c:pt>
                <c:pt idx="282">
                  <c:v>100.592</c:v>
                </c:pt>
                <c:pt idx="283">
                  <c:v>100.678</c:v>
                </c:pt>
                <c:pt idx="284">
                  <c:v>100.88500000000001</c:v>
                </c:pt>
                <c:pt idx="285">
                  <c:v>101.006</c:v>
                </c:pt>
                <c:pt idx="286">
                  <c:v>101.074</c:v>
                </c:pt>
                <c:pt idx="287">
                  <c:v>101.143</c:v>
                </c:pt>
                <c:pt idx="288">
                  <c:v>101.289</c:v>
                </c:pt>
                <c:pt idx="289">
                  <c:v>101.42700000000001</c:v>
                </c:pt>
                <c:pt idx="290">
                  <c:v>101.479</c:v>
                </c:pt>
                <c:pt idx="291">
                  <c:v>101.58199999999999</c:v>
                </c:pt>
                <c:pt idx="292">
                  <c:v>101.744</c:v>
                </c:pt>
                <c:pt idx="293">
                  <c:v>101.821</c:v>
                </c:pt>
                <c:pt idx="294">
                  <c:v>101.976</c:v>
                </c:pt>
                <c:pt idx="295">
                  <c:v>102.062</c:v>
                </c:pt>
                <c:pt idx="296">
                  <c:v>102.148</c:v>
                </c:pt>
                <c:pt idx="297">
                  <c:v>102.303</c:v>
                </c:pt>
                <c:pt idx="298">
                  <c:v>102.38</c:v>
                </c:pt>
                <c:pt idx="299">
                  <c:v>102.45699999999999</c:v>
                </c:pt>
                <c:pt idx="300">
                  <c:v>102.578</c:v>
                </c:pt>
                <c:pt idx="301">
                  <c:v>102.69799999999999</c:v>
                </c:pt>
                <c:pt idx="302">
                  <c:v>102.777</c:v>
                </c:pt>
                <c:pt idx="303">
                  <c:v>102.836</c:v>
                </c:pt>
                <c:pt idx="304">
                  <c:v>102.94</c:v>
                </c:pt>
                <c:pt idx="305">
                  <c:v>103.137</c:v>
                </c:pt>
                <c:pt idx="306">
                  <c:v>103.137</c:v>
                </c:pt>
                <c:pt idx="307">
                  <c:v>103.18899999999999</c:v>
                </c:pt>
                <c:pt idx="308">
                  <c:v>103.327</c:v>
                </c:pt>
                <c:pt idx="309">
                  <c:v>103.38800000000001</c:v>
                </c:pt>
                <c:pt idx="310">
                  <c:v>103.491</c:v>
                </c:pt>
                <c:pt idx="311">
                  <c:v>103.637</c:v>
                </c:pt>
                <c:pt idx="312">
                  <c:v>103.68899999999999</c:v>
                </c:pt>
                <c:pt idx="313">
                  <c:v>103.792</c:v>
                </c:pt>
                <c:pt idx="314">
                  <c:v>103.82599999999999</c:v>
                </c:pt>
                <c:pt idx="315">
                  <c:v>103.93</c:v>
                </c:pt>
                <c:pt idx="316">
                  <c:v>104.01600000000001</c:v>
                </c:pt>
                <c:pt idx="317">
                  <c:v>104.137</c:v>
                </c:pt>
                <c:pt idx="318">
                  <c:v>104.223</c:v>
                </c:pt>
                <c:pt idx="319">
                  <c:v>104.334</c:v>
                </c:pt>
                <c:pt idx="320">
                  <c:v>104.21299999999999</c:v>
                </c:pt>
                <c:pt idx="321">
                  <c:v>104.489</c:v>
                </c:pt>
                <c:pt idx="322">
                  <c:v>104.541</c:v>
                </c:pt>
                <c:pt idx="323">
                  <c:v>104.723</c:v>
                </c:pt>
                <c:pt idx="324">
                  <c:v>104.705</c:v>
                </c:pt>
                <c:pt idx="325">
                  <c:v>104.851</c:v>
                </c:pt>
                <c:pt idx="326">
                  <c:v>104.937</c:v>
                </c:pt>
                <c:pt idx="327">
                  <c:v>104.97199999999999</c:v>
                </c:pt>
                <c:pt idx="328">
                  <c:v>105.041</c:v>
                </c:pt>
                <c:pt idx="329">
                  <c:v>105.127</c:v>
                </c:pt>
                <c:pt idx="330">
                  <c:v>105.161</c:v>
                </c:pt>
                <c:pt idx="331">
                  <c:v>105.23</c:v>
                </c:pt>
                <c:pt idx="332">
                  <c:v>105.351</c:v>
                </c:pt>
                <c:pt idx="333">
                  <c:v>105.36799999999999</c:v>
                </c:pt>
                <c:pt idx="334">
                  <c:v>105.437</c:v>
                </c:pt>
                <c:pt idx="335">
                  <c:v>105.506</c:v>
                </c:pt>
                <c:pt idx="336">
                  <c:v>105.575</c:v>
                </c:pt>
                <c:pt idx="337">
                  <c:v>105.696</c:v>
                </c:pt>
                <c:pt idx="338">
                  <c:v>105.73</c:v>
                </c:pt>
                <c:pt idx="339">
                  <c:v>105.79900000000001</c:v>
                </c:pt>
                <c:pt idx="340">
                  <c:v>105.937</c:v>
                </c:pt>
                <c:pt idx="341">
                  <c:v>105.989</c:v>
                </c:pt>
                <c:pt idx="342">
                  <c:v>106.075</c:v>
                </c:pt>
                <c:pt idx="343">
                  <c:v>106.092</c:v>
                </c:pt>
                <c:pt idx="344">
                  <c:v>106.178</c:v>
                </c:pt>
                <c:pt idx="345">
                  <c:v>106.178</c:v>
                </c:pt>
                <c:pt idx="346">
                  <c:v>106.282</c:v>
                </c:pt>
                <c:pt idx="347">
                  <c:v>106.29900000000001</c:v>
                </c:pt>
                <c:pt idx="348">
                  <c:v>106.38500000000001</c:v>
                </c:pt>
                <c:pt idx="349">
                  <c:v>106.45399999999999</c:v>
                </c:pt>
                <c:pt idx="350">
                  <c:v>106.523</c:v>
                </c:pt>
                <c:pt idx="351">
                  <c:v>106.54</c:v>
                </c:pt>
                <c:pt idx="352">
                  <c:v>106.575</c:v>
                </c:pt>
                <c:pt idx="353">
                  <c:v>106.592</c:v>
                </c:pt>
                <c:pt idx="354">
                  <c:v>106.643</c:v>
                </c:pt>
                <c:pt idx="355">
                  <c:v>106.678</c:v>
                </c:pt>
                <c:pt idx="356">
                  <c:v>106.747</c:v>
                </c:pt>
                <c:pt idx="357">
                  <c:v>106.82299999999999</c:v>
                </c:pt>
                <c:pt idx="358">
                  <c:v>106.771</c:v>
                </c:pt>
                <c:pt idx="359">
                  <c:v>106.874</c:v>
                </c:pt>
                <c:pt idx="360">
                  <c:v>106.961</c:v>
                </c:pt>
                <c:pt idx="361">
                  <c:v>106.961</c:v>
                </c:pt>
                <c:pt idx="362">
                  <c:v>107.003</c:v>
                </c:pt>
                <c:pt idx="363">
                  <c:v>107.02</c:v>
                </c:pt>
                <c:pt idx="364">
                  <c:v>107.03</c:v>
                </c:pt>
                <c:pt idx="365">
                  <c:v>107.124</c:v>
                </c:pt>
                <c:pt idx="366">
                  <c:v>107.124</c:v>
                </c:pt>
                <c:pt idx="367">
                  <c:v>107.133</c:v>
                </c:pt>
                <c:pt idx="368">
                  <c:v>107.175</c:v>
                </c:pt>
                <c:pt idx="369">
                  <c:v>107.26900000000001</c:v>
                </c:pt>
                <c:pt idx="370">
                  <c:v>107.304</c:v>
                </c:pt>
                <c:pt idx="371">
                  <c:v>107.279</c:v>
                </c:pt>
                <c:pt idx="372">
                  <c:v>107.32899999999999</c:v>
                </c:pt>
                <c:pt idx="373">
                  <c:v>107.32899999999999</c:v>
                </c:pt>
                <c:pt idx="374">
                  <c:v>107.312</c:v>
                </c:pt>
                <c:pt idx="375">
                  <c:v>107.44199999999999</c:v>
                </c:pt>
                <c:pt idx="376">
                  <c:v>107.407</c:v>
                </c:pt>
                <c:pt idx="377">
                  <c:v>107.432</c:v>
                </c:pt>
                <c:pt idx="378">
                  <c:v>107.536</c:v>
                </c:pt>
                <c:pt idx="379">
                  <c:v>107.48399999999999</c:v>
                </c:pt>
                <c:pt idx="380">
                  <c:v>107.544</c:v>
                </c:pt>
                <c:pt idx="381">
                  <c:v>107.61199999999999</c:v>
                </c:pt>
                <c:pt idx="382">
                  <c:v>107.58499999999999</c:v>
                </c:pt>
                <c:pt idx="383">
                  <c:v>107.61199999999999</c:v>
                </c:pt>
                <c:pt idx="384">
                  <c:v>107.65600000000001</c:v>
                </c:pt>
                <c:pt idx="385">
                  <c:v>107.67400000000001</c:v>
                </c:pt>
                <c:pt idx="386">
                  <c:v>107.65600000000001</c:v>
                </c:pt>
                <c:pt idx="387">
                  <c:v>107.675</c:v>
                </c:pt>
                <c:pt idx="388">
                  <c:v>107.68300000000001</c:v>
                </c:pt>
                <c:pt idx="389">
                  <c:v>107.80200000000001</c:v>
                </c:pt>
                <c:pt idx="390">
                  <c:v>107.768</c:v>
                </c:pt>
                <c:pt idx="391">
                  <c:v>107.785</c:v>
                </c:pt>
                <c:pt idx="392">
                  <c:v>107.809</c:v>
                </c:pt>
                <c:pt idx="393">
                  <c:v>107.851</c:v>
                </c:pt>
                <c:pt idx="394">
                  <c:v>107.878</c:v>
                </c:pt>
                <c:pt idx="395">
                  <c:v>107.92</c:v>
                </c:pt>
                <c:pt idx="396">
                  <c:v>107.989</c:v>
                </c:pt>
                <c:pt idx="397">
                  <c:v>107.871</c:v>
                </c:pt>
                <c:pt idx="398">
                  <c:v>107.871</c:v>
                </c:pt>
                <c:pt idx="399">
                  <c:v>108.01600000000001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BA0-41A6-97A8-78DF43F4E361}"/>
            </c:ext>
          </c:extLst>
        </c:ser>
        <c:ser>
          <c:idx val="2"/>
          <c:order val="2"/>
          <c:tx>
            <c:strRef>
              <c:f>Test!$J$49:$L$49</c:f>
              <c:strCache>
                <c:ptCount val="1"/>
                <c:pt idx="0">
                  <c:v>ths3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Meas!$AT$2:$AT$7001</c:f>
              <c:numCache>
                <c:formatCode>General</c:formatCode>
                <c:ptCount val="7000"/>
                <c:pt idx="0">
                  <c:v>22.029</c:v>
                </c:pt>
                <c:pt idx="1">
                  <c:v>21.994</c:v>
                </c:pt>
                <c:pt idx="2">
                  <c:v>22.065000000000001</c:v>
                </c:pt>
                <c:pt idx="3">
                  <c:v>21.994</c:v>
                </c:pt>
                <c:pt idx="4">
                  <c:v>21.994</c:v>
                </c:pt>
                <c:pt idx="5">
                  <c:v>22.029</c:v>
                </c:pt>
                <c:pt idx="6">
                  <c:v>21.994</c:v>
                </c:pt>
                <c:pt idx="7">
                  <c:v>21.959</c:v>
                </c:pt>
                <c:pt idx="8">
                  <c:v>21.994</c:v>
                </c:pt>
                <c:pt idx="9">
                  <c:v>22.047000000000001</c:v>
                </c:pt>
                <c:pt idx="10">
                  <c:v>21.896999999999998</c:v>
                </c:pt>
                <c:pt idx="11">
                  <c:v>22.039000000000001</c:v>
                </c:pt>
                <c:pt idx="12">
                  <c:v>21.975999999999999</c:v>
                </c:pt>
                <c:pt idx="13">
                  <c:v>22.012</c:v>
                </c:pt>
                <c:pt idx="14">
                  <c:v>21.994</c:v>
                </c:pt>
                <c:pt idx="15">
                  <c:v>22.021000000000001</c:v>
                </c:pt>
                <c:pt idx="16">
                  <c:v>22.021000000000001</c:v>
                </c:pt>
                <c:pt idx="17">
                  <c:v>21.968</c:v>
                </c:pt>
                <c:pt idx="18">
                  <c:v>21.975999999999999</c:v>
                </c:pt>
                <c:pt idx="19">
                  <c:v>22.047000000000001</c:v>
                </c:pt>
                <c:pt idx="20">
                  <c:v>21.95</c:v>
                </c:pt>
                <c:pt idx="21">
                  <c:v>21.95</c:v>
                </c:pt>
                <c:pt idx="22">
                  <c:v>22.074999999999999</c:v>
                </c:pt>
                <c:pt idx="23">
                  <c:v>21.95</c:v>
                </c:pt>
                <c:pt idx="24">
                  <c:v>21.986000000000001</c:v>
                </c:pt>
                <c:pt idx="25">
                  <c:v>22.021000000000001</c:v>
                </c:pt>
                <c:pt idx="26">
                  <c:v>21.925000000000001</c:v>
                </c:pt>
                <c:pt idx="27">
                  <c:v>21.963000000000001</c:v>
                </c:pt>
                <c:pt idx="28">
                  <c:v>21.963000000000001</c:v>
                </c:pt>
                <c:pt idx="29">
                  <c:v>21.998000000000001</c:v>
                </c:pt>
                <c:pt idx="30">
                  <c:v>22.068999999999999</c:v>
                </c:pt>
                <c:pt idx="31">
                  <c:v>22.033999999999999</c:v>
                </c:pt>
                <c:pt idx="32">
                  <c:v>22.042999999999999</c:v>
                </c:pt>
                <c:pt idx="33">
                  <c:v>21.972000000000001</c:v>
                </c:pt>
                <c:pt idx="34">
                  <c:v>22.087</c:v>
                </c:pt>
                <c:pt idx="35">
                  <c:v>22.059000000000001</c:v>
                </c:pt>
                <c:pt idx="36">
                  <c:v>22.042999999999999</c:v>
                </c:pt>
                <c:pt idx="37">
                  <c:v>21.963999999999999</c:v>
                </c:pt>
                <c:pt idx="38">
                  <c:v>21.963999999999999</c:v>
                </c:pt>
                <c:pt idx="39">
                  <c:v>22.035</c:v>
                </c:pt>
                <c:pt idx="40">
                  <c:v>22.027000000000001</c:v>
                </c:pt>
                <c:pt idx="41">
                  <c:v>22.071000000000002</c:v>
                </c:pt>
                <c:pt idx="42">
                  <c:v>22.08</c:v>
                </c:pt>
                <c:pt idx="43">
                  <c:v>22.045000000000002</c:v>
                </c:pt>
                <c:pt idx="44">
                  <c:v>22.009</c:v>
                </c:pt>
                <c:pt idx="45">
                  <c:v>22.109000000000002</c:v>
                </c:pt>
                <c:pt idx="46">
                  <c:v>22.02</c:v>
                </c:pt>
                <c:pt idx="47">
                  <c:v>22.126000000000001</c:v>
                </c:pt>
                <c:pt idx="48">
                  <c:v>22.073</c:v>
                </c:pt>
                <c:pt idx="49">
                  <c:v>22.073</c:v>
                </c:pt>
                <c:pt idx="50">
                  <c:v>22.109000000000002</c:v>
                </c:pt>
                <c:pt idx="51">
                  <c:v>22.091000000000001</c:v>
                </c:pt>
                <c:pt idx="52">
                  <c:v>22.109000000000002</c:v>
                </c:pt>
                <c:pt idx="53">
                  <c:v>22.161000000000001</c:v>
                </c:pt>
                <c:pt idx="54">
                  <c:v>22.056000000000001</c:v>
                </c:pt>
                <c:pt idx="55">
                  <c:v>22.126000000000001</c:v>
                </c:pt>
                <c:pt idx="56">
                  <c:v>22.161000000000001</c:v>
                </c:pt>
                <c:pt idx="57">
                  <c:v>22.132999999999999</c:v>
                </c:pt>
                <c:pt idx="58">
                  <c:v>22.169</c:v>
                </c:pt>
                <c:pt idx="59">
                  <c:v>22.161000000000001</c:v>
                </c:pt>
                <c:pt idx="60">
                  <c:v>22.213999999999999</c:v>
                </c:pt>
                <c:pt idx="61">
                  <c:v>22.248999999999999</c:v>
                </c:pt>
                <c:pt idx="62">
                  <c:v>22.283999999999999</c:v>
                </c:pt>
                <c:pt idx="63">
                  <c:v>22.266999999999999</c:v>
                </c:pt>
                <c:pt idx="64">
                  <c:v>22.302</c:v>
                </c:pt>
                <c:pt idx="65">
                  <c:v>22.302</c:v>
                </c:pt>
                <c:pt idx="66">
                  <c:v>22.337</c:v>
                </c:pt>
                <c:pt idx="67">
                  <c:v>22.355</c:v>
                </c:pt>
                <c:pt idx="68">
                  <c:v>22.46</c:v>
                </c:pt>
                <c:pt idx="69">
                  <c:v>22.372</c:v>
                </c:pt>
                <c:pt idx="70">
                  <c:v>22.425000000000001</c:v>
                </c:pt>
                <c:pt idx="71">
                  <c:v>22.442</c:v>
                </c:pt>
                <c:pt idx="72">
                  <c:v>22.512</c:v>
                </c:pt>
                <c:pt idx="73">
                  <c:v>22.6</c:v>
                </c:pt>
                <c:pt idx="74">
                  <c:v>22.635000000000002</c:v>
                </c:pt>
                <c:pt idx="75">
                  <c:v>22.617999999999999</c:v>
                </c:pt>
                <c:pt idx="76">
                  <c:v>22.67</c:v>
                </c:pt>
                <c:pt idx="77">
                  <c:v>22.67</c:v>
                </c:pt>
                <c:pt idx="78">
                  <c:v>22.846</c:v>
                </c:pt>
                <c:pt idx="79">
                  <c:v>22.827999999999999</c:v>
                </c:pt>
                <c:pt idx="80">
                  <c:v>22.969000000000001</c:v>
                </c:pt>
                <c:pt idx="81">
                  <c:v>23.056000000000001</c:v>
                </c:pt>
                <c:pt idx="82">
                  <c:v>23.039000000000001</c:v>
                </c:pt>
                <c:pt idx="83">
                  <c:v>23.154</c:v>
                </c:pt>
                <c:pt idx="84">
                  <c:v>23.259</c:v>
                </c:pt>
                <c:pt idx="85">
                  <c:v>23.285</c:v>
                </c:pt>
                <c:pt idx="86">
                  <c:v>23.382000000000001</c:v>
                </c:pt>
                <c:pt idx="87">
                  <c:v>23.452000000000002</c:v>
                </c:pt>
                <c:pt idx="88">
                  <c:v>23.567</c:v>
                </c:pt>
                <c:pt idx="89">
                  <c:v>23.733000000000001</c:v>
                </c:pt>
                <c:pt idx="90">
                  <c:v>23.838000000000001</c:v>
                </c:pt>
                <c:pt idx="91">
                  <c:v>23.943000000000001</c:v>
                </c:pt>
                <c:pt idx="92">
                  <c:v>24.084</c:v>
                </c:pt>
                <c:pt idx="93">
                  <c:v>24.294</c:v>
                </c:pt>
                <c:pt idx="94">
                  <c:v>24.338999999999999</c:v>
                </c:pt>
                <c:pt idx="95">
                  <c:v>24.559000000000001</c:v>
                </c:pt>
                <c:pt idx="96">
                  <c:v>24.602</c:v>
                </c:pt>
                <c:pt idx="97">
                  <c:v>24.805</c:v>
                </c:pt>
                <c:pt idx="98">
                  <c:v>24.928999999999998</c:v>
                </c:pt>
                <c:pt idx="99">
                  <c:v>25.08</c:v>
                </c:pt>
                <c:pt idx="100">
                  <c:v>25.3</c:v>
                </c:pt>
                <c:pt idx="101">
                  <c:v>25.544</c:v>
                </c:pt>
                <c:pt idx="102">
                  <c:v>25.754000000000001</c:v>
                </c:pt>
                <c:pt idx="103">
                  <c:v>26.042999999999999</c:v>
                </c:pt>
                <c:pt idx="104">
                  <c:v>26.14</c:v>
                </c:pt>
                <c:pt idx="105">
                  <c:v>26.579000000000001</c:v>
                </c:pt>
                <c:pt idx="106">
                  <c:v>26.588999999999999</c:v>
                </c:pt>
                <c:pt idx="107">
                  <c:v>26.914999999999999</c:v>
                </c:pt>
                <c:pt idx="108">
                  <c:v>27.423999999999999</c:v>
                </c:pt>
                <c:pt idx="109">
                  <c:v>27.713000000000001</c:v>
                </c:pt>
                <c:pt idx="110">
                  <c:v>27.898</c:v>
                </c:pt>
                <c:pt idx="111">
                  <c:v>28.213999999999999</c:v>
                </c:pt>
                <c:pt idx="112">
                  <c:v>28.626999999999999</c:v>
                </c:pt>
                <c:pt idx="113">
                  <c:v>28.933</c:v>
                </c:pt>
                <c:pt idx="114">
                  <c:v>29.381</c:v>
                </c:pt>
                <c:pt idx="115">
                  <c:v>29.89</c:v>
                </c:pt>
                <c:pt idx="116">
                  <c:v>30.082999999999998</c:v>
                </c:pt>
                <c:pt idx="117">
                  <c:v>30.75</c:v>
                </c:pt>
                <c:pt idx="118">
                  <c:v>33.628</c:v>
                </c:pt>
                <c:pt idx="119">
                  <c:v>27.626000000000001</c:v>
                </c:pt>
                <c:pt idx="120">
                  <c:v>34.155000000000001</c:v>
                </c:pt>
                <c:pt idx="121">
                  <c:v>27.818999999999999</c:v>
                </c:pt>
                <c:pt idx="122">
                  <c:v>30.170999999999999</c:v>
                </c:pt>
                <c:pt idx="123">
                  <c:v>41.329000000000001</c:v>
                </c:pt>
                <c:pt idx="124">
                  <c:v>24.853999999999999</c:v>
                </c:pt>
                <c:pt idx="125">
                  <c:v>31.452000000000002</c:v>
                </c:pt>
                <c:pt idx="126">
                  <c:v>42.04</c:v>
                </c:pt>
                <c:pt idx="127">
                  <c:v>40.808</c:v>
                </c:pt>
                <c:pt idx="128">
                  <c:v>35.241</c:v>
                </c:pt>
                <c:pt idx="129">
                  <c:v>30.417000000000002</c:v>
                </c:pt>
                <c:pt idx="130">
                  <c:v>40.634999999999998</c:v>
                </c:pt>
                <c:pt idx="131">
                  <c:v>40.287999999999997</c:v>
                </c:pt>
                <c:pt idx="132">
                  <c:v>41.901000000000003</c:v>
                </c:pt>
                <c:pt idx="133">
                  <c:v>41.814999999999998</c:v>
                </c:pt>
                <c:pt idx="134">
                  <c:v>37.322000000000003</c:v>
                </c:pt>
                <c:pt idx="135">
                  <c:v>38.917999999999999</c:v>
                </c:pt>
                <c:pt idx="136">
                  <c:v>39.005000000000003</c:v>
                </c:pt>
                <c:pt idx="137">
                  <c:v>45.648000000000003</c:v>
                </c:pt>
                <c:pt idx="138">
                  <c:v>42.491</c:v>
                </c:pt>
                <c:pt idx="139">
                  <c:v>47.225999999999999</c:v>
                </c:pt>
                <c:pt idx="140">
                  <c:v>43.722999999999999</c:v>
                </c:pt>
                <c:pt idx="141">
                  <c:v>46.896999999999998</c:v>
                </c:pt>
                <c:pt idx="142">
                  <c:v>49.862000000000002</c:v>
                </c:pt>
                <c:pt idx="143">
                  <c:v>47.503999999999998</c:v>
                </c:pt>
                <c:pt idx="144">
                  <c:v>48.246000000000002</c:v>
                </c:pt>
                <c:pt idx="145">
                  <c:v>49.277000000000001</c:v>
                </c:pt>
                <c:pt idx="146">
                  <c:v>50.204999999999998</c:v>
                </c:pt>
                <c:pt idx="147">
                  <c:v>51.356999999999999</c:v>
                </c:pt>
                <c:pt idx="148">
                  <c:v>49.104999999999997</c:v>
                </c:pt>
                <c:pt idx="149">
                  <c:v>53.384999999999998</c:v>
                </c:pt>
                <c:pt idx="150">
                  <c:v>54.468000000000004</c:v>
                </c:pt>
                <c:pt idx="151">
                  <c:v>55.481999999999999</c:v>
                </c:pt>
                <c:pt idx="152">
                  <c:v>56.1</c:v>
                </c:pt>
                <c:pt idx="153">
                  <c:v>57.595999999999997</c:v>
                </c:pt>
                <c:pt idx="154">
                  <c:v>58.283000000000001</c:v>
                </c:pt>
                <c:pt idx="155">
                  <c:v>59.537999999999997</c:v>
                </c:pt>
                <c:pt idx="156">
                  <c:v>61.354999999999997</c:v>
                </c:pt>
                <c:pt idx="157">
                  <c:v>67.716999999999999</c:v>
                </c:pt>
                <c:pt idx="158">
                  <c:v>62.244999999999997</c:v>
                </c:pt>
                <c:pt idx="159">
                  <c:v>60.698</c:v>
                </c:pt>
                <c:pt idx="160">
                  <c:v>64.956000000000003</c:v>
                </c:pt>
                <c:pt idx="161">
                  <c:v>60.869</c:v>
                </c:pt>
                <c:pt idx="162">
                  <c:v>67.152000000000001</c:v>
                </c:pt>
                <c:pt idx="163">
                  <c:v>64.468000000000004</c:v>
                </c:pt>
                <c:pt idx="164">
                  <c:v>71.221999999999994</c:v>
                </c:pt>
                <c:pt idx="165">
                  <c:v>72.623999999999995</c:v>
                </c:pt>
                <c:pt idx="166">
                  <c:v>73.069000000000003</c:v>
                </c:pt>
                <c:pt idx="167">
                  <c:v>74.138000000000005</c:v>
                </c:pt>
                <c:pt idx="168">
                  <c:v>75.838999999999999</c:v>
                </c:pt>
                <c:pt idx="169">
                  <c:v>73.394999999999996</c:v>
                </c:pt>
                <c:pt idx="170">
                  <c:v>78.340999999999994</c:v>
                </c:pt>
                <c:pt idx="171">
                  <c:v>96.468000000000004</c:v>
                </c:pt>
                <c:pt idx="172">
                  <c:v>80.956000000000003</c:v>
                </c:pt>
                <c:pt idx="173">
                  <c:v>82.545000000000002</c:v>
                </c:pt>
                <c:pt idx="174">
                  <c:v>84.287999999999997</c:v>
                </c:pt>
                <c:pt idx="175">
                  <c:v>85.45</c:v>
                </c:pt>
                <c:pt idx="176">
                  <c:v>84.784000000000006</c:v>
                </c:pt>
                <c:pt idx="177">
                  <c:v>95.962999999999994</c:v>
                </c:pt>
                <c:pt idx="178">
                  <c:v>89.048000000000002</c:v>
                </c:pt>
                <c:pt idx="179">
                  <c:v>135.797</c:v>
                </c:pt>
                <c:pt idx="180">
                  <c:v>111.011</c:v>
                </c:pt>
                <c:pt idx="181">
                  <c:v>79.409000000000006</c:v>
                </c:pt>
                <c:pt idx="182">
                  <c:v>97.462000000000003</c:v>
                </c:pt>
                <c:pt idx="183">
                  <c:v>91.600999999999999</c:v>
                </c:pt>
                <c:pt idx="184">
                  <c:v>102.66200000000001</c:v>
                </c:pt>
                <c:pt idx="185">
                  <c:v>101.07599999999999</c:v>
                </c:pt>
                <c:pt idx="186">
                  <c:v>104.1</c:v>
                </c:pt>
                <c:pt idx="187">
                  <c:v>127.91200000000001</c:v>
                </c:pt>
                <c:pt idx="188">
                  <c:v>127.239</c:v>
                </c:pt>
                <c:pt idx="189">
                  <c:v>128.99700000000001</c:v>
                </c:pt>
                <c:pt idx="190">
                  <c:v>137.99299999999999</c:v>
                </c:pt>
                <c:pt idx="191">
                  <c:v>173.167</c:v>
                </c:pt>
                <c:pt idx="192">
                  <c:v>284.79300000000001</c:v>
                </c:pt>
                <c:pt idx="193">
                  <c:v>155.494</c:v>
                </c:pt>
                <c:pt idx="194">
                  <c:v>303.87400000000002</c:v>
                </c:pt>
                <c:pt idx="195">
                  <c:v>350.52199999999999</c:v>
                </c:pt>
                <c:pt idx="196">
                  <c:v>345.19299999999998</c:v>
                </c:pt>
                <c:pt idx="197">
                  <c:v>169.81899999999999</c:v>
                </c:pt>
                <c:pt idx="198">
                  <c:v>123.03400000000001</c:v>
                </c:pt>
                <c:pt idx="199">
                  <c:v>126.40900000000001</c:v>
                </c:pt>
                <c:pt idx="200">
                  <c:v>123.379</c:v>
                </c:pt>
                <c:pt idx="201">
                  <c:v>107.52200000000001</c:v>
                </c:pt>
                <c:pt idx="202">
                  <c:v>132.89599999999999</c:v>
                </c:pt>
                <c:pt idx="203">
                  <c:v>128.10499999999999</c:v>
                </c:pt>
                <c:pt idx="204">
                  <c:v>129.86199999999999</c:v>
                </c:pt>
                <c:pt idx="205">
                  <c:v>167.05799999999999</c:v>
                </c:pt>
                <c:pt idx="206">
                  <c:v>147.745</c:v>
                </c:pt>
                <c:pt idx="207">
                  <c:v>143.85499999999999</c:v>
                </c:pt>
                <c:pt idx="208">
                  <c:v>266.40600000000001</c:v>
                </c:pt>
                <c:pt idx="209">
                  <c:v>246.17500000000001</c:v>
                </c:pt>
                <c:pt idx="210">
                  <c:v>141.029</c:v>
                </c:pt>
                <c:pt idx="211">
                  <c:v>201.62</c:v>
                </c:pt>
                <c:pt idx="212">
                  <c:v>140.923</c:v>
                </c:pt>
                <c:pt idx="213">
                  <c:v>216.40299999999999</c:v>
                </c:pt>
                <c:pt idx="214">
                  <c:v>181.63900000000001</c:v>
                </c:pt>
                <c:pt idx="215">
                  <c:v>245.185</c:v>
                </c:pt>
                <c:pt idx="216">
                  <c:v>281.15100000000001</c:v>
                </c:pt>
                <c:pt idx="217">
                  <c:v>265.19600000000003</c:v>
                </c:pt>
                <c:pt idx="218">
                  <c:v>136.262</c:v>
                </c:pt>
                <c:pt idx="219">
                  <c:v>354.56</c:v>
                </c:pt>
                <c:pt idx="220">
                  <c:v>174.67699999999999</c:v>
                </c:pt>
                <c:pt idx="221">
                  <c:v>187.697</c:v>
                </c:pt>
                <c:pt idx="222">
                  <c:v>97.992999999999995</c:v>
                </c:pt>
                <c:pt idx="223">
                  <c:v>344.01299999999998</c:v>
                </c:pt>
                <c:pt idx="224">
                  <c:v>148.06</c:v>
                </c:pt>
                <c:pt idx="225">
                  <c:v>192.26499999999999</c:v>
                </c:pt>
                <c:pt idx="226">
                  <c:v>356.60199999999998</c:v>
                </c:pt>
                <c:pt idx="227">
                  <c:v>298.48599999999999</c:v>
                </c:pt>
                <c:pt idx="228">
                  <c:v>106.574</c:v>
                </c:pt>
                <c:pt idx="229">
                  <c:v>194.62200000000001</c:v>
                </c:pt>
                <c:pt idx="230">
                  <c:v>395.30500000000001</c:v>
                </c:pt>
                <c:pt idx="231">
                  <c:v>514.06200000000001</c:v>
                </c:pt>
                <c:pt idx="232">
                  <c:v>415.012</c:v>
                </c:pt>
                <c:pt idx="233">
                  <c:v>341.56799999999998</c:v>
                </c:pt>
                <c:pt idx="234">
                  <c:v>261.69799999999998</c:v>
                </c:pt>
                <c:pt idx="235">
                  <c:v>309.05700000000002</c:v>
                </c:pt>
                <c:pt idx="236">
                  <c:v>380.23099999999999</c:v>
                </c:pt>
                <c:pt idx="237">
                  <c:v>332.78699999999998</c:v>
                </c:pt>
                <c:pt idx="238">
                  <c:v>629.02700000000004</c:v>
                </c:pt>
                <c:pt idx="239">
                  <c:v>326.59800000000001</c:v>
                </c:pt>
                <c:pt idx="240">
                  <c:v>500.94600000000003</c:v>
                </c:pt>
                <c:pt idx="241">
                  <c:v>517.13699999999994</c:v>
                </c:pt>
                <c:pt idx="242">
                  <c:v>804.495</c:v>
                </c:pt>
                <c:pt idx="243">
                  <c:v>621.91099999999994</c:v>
                </c:pt>
                <c:pt idx="244">
                  <c:v>252.77</c:v>
                </c:pt>
                <c:pt idx="245">
                  <c:v>409.40600000000001</c:v>
                </c:pt>
                <c:pt idx="246">
                  <c:v>529.73199999999997</c:v>
                </c:pt>
                <c:pt idx="247">
                  <c:v>669.20600000000002</c:v>
                </c:pt>
                <c:pt idx="248">
                  <c:v>598.66600000000005</c:v>
                </c:pt>
                <c:pt idx="249">
                  <c:v>602.35900000000004</c:v>
                </c:pt>
                <c:pt idx="250">
                  <c:v>665.54300000000001</c:v>
                </c:pt>
                <c:pt idx="251">
                  <c:v>756.80899999999997</c:v>
                </c:pt>
                <c:pt idx="252">
                  <c:v>743.96100000000001</c:v>
                </c:pt>
                <c:pt idx="253">
                  <c:v>735.33600000000001</c:v>
                </c:pt>
                <c:pt idx="254">
                  <c:v>649.60900000000004</c:v>
                </c:pt>
                <c:pt idx="255">
                  <c:v>453.03100000000001</c:v>
                </c:pt>
                <c:pt idx="256">
                  <c:v>581.56200000000001</c:v>
                </c:pt>
                <c:pt idx="257">
                  <c:v>802.02</c:v>
                </c:pt>
                <c:pt idx="258">
                  <c:v>859.39599999999996</c:v>
                </c:pt>
                <c:pt idx="259">
                  <c:v>990.32799999999997</c:v>
                </c:pt>
                <c:pt idx="260">
                  <c:v>909.37400000000002</c:v>
                </c:pt>
                <c:pt idx="261">
                  <c:v>897.21199999999999</c:v>
                </c:pt>
                <c:pt idx="262">
                  <c:v>727.25300000000004</c:v>
                </c:pt>
                <c:pt idx="263">
                  <c:v>1189.846</c:v>
                </c:pt>
                <c:pt idx="264">
                  <c:v>-80.548000000000002</c:v>
                </c:pt>
                <c:pt idx="265">
                  <c:v>9.8999999999999993E+37</c:v>
                </c:pt>
                <c:pt idx="266">
                  <c:v>776.68799999999999</c:v>
                </c:pt>
                <c:pt idx="267">
                  <c:v>531.93499999999995</c:v>
                </c:pt>
                <c:pt idx="268">
                  <c:v>919.69399999999996</c:v>
                </c:pt>
                <c:pt idx="269">
                  <c:v>686.51300000000003</c:v>
                </c:pt>
                <c:pt idx="270">
                  <c:v>747.23400000000004</c:v>
                </c:pt>
                <c:pt idx="271">
                  <c:v>773.25900000000001</c:v>
                </c:pt>
                <c:pt idx="272">
                  <c:v>580.54399999999998</c:v>
                </c:pt>
                <c:pt idx="273">
                  <c:v>768.745</c:v>
                </c:pt>
                <c:pt idx="274">
                  <c:v>521.48500000000001</c:v>
                </c:pt>
                <c:pt idx="275">
                  <c:v>794.30799999999999</c:v>
                </c:pt>
                <c:pt idx="276">
                  <c:v>795.226</c:v>
                </c:pt>
                <c:pt idx="277">
                  <c:v>954.43600000000004</c:v>
                </c:pt>
                <c:pt idx="278">
                  <c:v>807.73599999999999</c:v>
                </c:pt>
                <c:pt idx="279">
                  <c:v>956.84900000000005</c:v>
                </c:pt>
                <c:pt idx="280">
                  <c:v>861.01499999999999</c:v>
                </c:pt>
                <c:pt idx="281">
                  <c:v>819.36699999999996</c:v>
                </c:pt>
                <c:pt idx="282">
                  <c:v>954.30100000000004</c:v>
                </c:pt>
                <c:pt idx="283">
                  <c:v>763.82600000000002</c:v>
                </c:pt>
                <c:pt idx="284">
                  <c:v>868.41700000000003</c:v>
                </c:pt>
                <c:pt idx="285">
                  <c:v>872.33600000000001</c:v>
                </c:pt>
                <c:pt idx="286">
                  <c:v>849.846</c:v>
                </c:pt>
                <c:pt idx="287">
                  <c:v>876.57299999999998</c:v>
                </c:pt>
                <c:pt idx="288">
                  <c:v>925.702</c:v>
                </c:pt>
                <c:pt idx="289">
                  <c:v>948.31299999999999</c:v>
                </c:pt>
                <c:pt idx="290">
                  <c:v>913.61400000000003</c:v>
                </c:pt>
                <c:pt idx="291">
                  <c:v>983.56500000000005</c:v>
                </c:pt>
                <c:pt idx="292">
                  <c:v>933.77800000000002</c:v>
                </c:pt>
                <c:pt idx="293">
                  <c:v>862.96400000000006</c:v>
                </c:pt>
                <c:pt idx="294">
                  <c:v>906.35799999999995</c:v>
                </c:pt>
                <c:pt idx="295">
                  <c:v>550.72900000000004</c:v>
                </c:pt>
                <c:pt idx="296">
                  <c:v>535.75099999999998</c:v>
                </c:pt>
                <c:pt idx="297">
                  <c:v>581.50800000000004</c:v>
                </c:pt>
                <c:pt idx="298">
                  <c:v>460.50900000000001</c:v>
                </c:pt>
                <c:pt idx="299">
                  <c:v>651.53700000000003</c:v>
                </c:pt>
                <c:pt idx="300">
                  <c:v>535.18200000000002</c:v>
                </c:pt>
                <c:pt idx="301">
                  <c:v>560.25099999999998</c:v>
                </c:pt>
                <c:pt idx="302">
                  <c:v>457.56599999999997</c:v>
                </c:pt>
                <c:pt idx="303">
                  <c:v>615.74</c:v>
                </c:pt>
                <c:pt idx="304">
                  <c:v>416.42599999999999</c:v>
                </c:pt>
                <c:pt idx="305">
                  <c:v>470.23700000000002</c:v>
                </c:pt>
                <c:pt idx="306">
                  <c:v>510.69600000000003</c:v>
                </c:pt>
                <c:pt idx="307">
                  <c:v>533.42200000000003</c:v>
                </c:pt>
                <c:pt idx="308">
                  <c:v>348.08800000000002</c:v>
                </c:pt>
                <c:pt idx="309">
                  <c:v>469.56099999999998</c:v>
                </c:pt>
                <c:pt idx="310">
                  <c:v>569.94299999999998</c:v>
                </c:pt>
                <c:pt idx="311">
                  <c:v>388.358</c:v>
                </c:pt>
                <c:pt idx="312">
                  <c:v>427.572</c:v>
                </c:pt>
                <c:pt idx="313">
                  <c:v>285.81900000000002</c:v>
                </c:pt>
                <c:pt idx="314">
                  <c:v>600.52300000000002</c:v>
                </c:pt>
                <c:pt idx="315">
                  <c:v>300.92399999999998</c:v>
                </c:pt>
                <c:pt idx="316">
                  <c:v>253.227</c:v>
                </c:pt>
                <c:pt idx="317">
                  <c:v>524.94399999999996</c:v>
                </c:pt>
                <c:pt idx="318">
                  <c:v>9.8999999999999993E+37</c:v>
                </c:pt>
                <c:pt idx="319">
                  <c:v>136.07</c:v>
                </c:pt>
                <c:pt idx="320">
                  <c:v>140.34299999999999</c:v>
                </c:pt>
                <c:pt idx="321">
                  <c:v>144.83199999999999</c:v>
                </c:pt>
                <c:pt idx="322">
                  <c:v>139.023</c:v>
                </c:pt>
                <c:pt idx="323">
                  <c:v>138.27500000000001</c:v>
                </c:pt>
                <c:pt idx="324">
                  <c:v>137.76499999999999</c:v>
                </c:pt>
                <c:pt idx="325">
                  <c:v>137.05099999999999</c:v>
                </c:pt>
                <c:pt idx="326">
                  <c:v>136.577</c:v>
                </c:pt>
                <c:pt idx="327">
                  <c:v>135.86000000000001</c:v>
                </c:pt>
                <c:pt idx="328">
                  <c:v>135.37100000000001</c:v>
                </c:pt>
                <c:pt idx="329">
                  <c:v>134.863</c:v>
                </c:pt>
                <c:pt idx="330">
                  <c:v>134.23400000000001</c:v>
                </c:pt>
                <c:pt idx="331">
                  <c:v>133.797</c:v>
                </c:pt>
                <c:pt idx="332">
                  <c:v>133.30699999999999</c:v>
                </c:pt>
                <c:pt idx="333">
                  <c:v>132.57300000000001</c:v>
                </c:pt>
                <c:pt idx="334">
                  <c:v>131.99600000000001</c:v>
                </c:pt>
                <c:pt idx="335">
                  <c:v>131.64599999999999</c:v>
                </c:pt>
                <c:pt idx="336">
                  <c:v>130.947</c:v>
                </c:pt>
                <c:pt idx="337">
                  <c:v>130.422</c:v>
                </c:pt>
                <c:pt idx="338">
                  <c:v>130.00299999999999</c:v>
                </c:pt>
                <c:pt idx="339">
                  <c:v>129.61799999999999</c:v>
                </c:pt>
                <c:pt idx="340">
                  <c:v>129.006</c:v>
                </c:pt>
                <c:pt idx="341">
                  <c:v>128.53399999999999</c:v>
                </c:pt>
                <c:pt idx="342">
                  <c:v>127.992</c:v>
                </c:pt>
                <c:pt idx="343">
                  <c:v>127.083</c:v>
                </c:pt>
                <c:pt idx="344">
                  <c:v>126.348</c:v>
                </c:pt>
                <c:pt idx="345">
                  <c:v>125.15900000000001</c:v>
                </c:pt>
                <c:pt idx="346">
                  <c:v>124.19799999999999</c:v>
                </c:pt>
                <c:pt idx="347">
                  <c:v>122.84099999999999</c:v>
                </c:pt>
                <c:pt idx="348">
                  <c:v>121.834</c:v>
                </c:pt>
                <c:pt idx="349">
                  <c:v>121.244</c:v>
                </c:pt>
                <c:pt idx="350">
                  <c:v>120.29</c:v>
                </c:pt>
                <c:pt idx="351">
                  <c:v>119.456</c:v>
                </c:pt>
                <c:pt idx="352">
                  <c:v>118.727</c:v>
                </c:pt>
                <c:pt idx="353">
                  <c:v>117.964</c:v>
                </c:pt>
                <c:pt idx="354">
                  <c:v>116.922</c:v>
                </c:pt>
                <c:pt idx="355">
                  <c:v>116.193</c:v>
                </c:pt>
                <c:pt idx="356">
                  <c:v>115.551</c:v>
                </c:pt>
                <c:pt idx="357">
                  <c:v>114.846</c:v>
                </c:pt>
                <c:pt idx="358">
                  <c:v>114.065</c:v>
                </c:pt>
                <c:pt idx="359">
                  <c:v>113.423</c:v>
                </c:pt>
                <c:pt idx="360">
                  <c:v>112.867</c:v>
                </c:pt>
                <c:pt idx="361">
                  <c:v>112.22499999999999</c:v>
                </c:pt>
                <c:pt idx="362">
                  <c:v>111.504</c:v>
                </c:pt>
                <c:pt idx="363">
                  <c:v>110.881</c:v>
                </c:pt>
                <c:pt idx="364">
                  <c:v>110.149</c:v>
                </c:pt>
                <c:pt idx="365">
                  <c:v>109.726</c:v>
                </c:pt>
                <c:pt idx="366">
                  <c:v>109.14</c:v>
                </c:pt>
                <c:pt idx="367">
                  <c:v>108.581</c:v>
                </c:pt>
                <c:pt idx="368">
                  <c:v>108.10599999999999</c:v>
                </c:pt>
                <c:pt idx="369">
                  <c:v>107.44199999999999</c:v>
                </c:pt>
                <c:pt idx="370">
                  <c:v>107.02800000000001</c:v>
                </c:pt>
                <c:pt idx="371">
                  <c:v>106.486</c:v>
                </c:pt>
                <c:pt idx="372">
                  <c:v>105.881</c:v>
                </c:pt>
                <c:pt idx="373">
                  <c:v>105.381</c:v>
                </c:pt>
                <c:pt idx="374">
                  <c:v>105.054</c:v>
                </c:pt>
                <c:pt idx="375">
                  <c:v>104.495</c:v>
                </c:pt>
                <c:pt idx="376">
                  <c:v>103.857</c:v>
                </c:pt>
                <c:pt idx="377">
                  <c:v>103.313</c:v>
                </c:pt>
                <c:pt idx="378">
                  <c:v>102.934</c:v>
                </c:pt>
                <c:pt idx="379">
                  <c:v>102.434</c:v>
                </c:pt>
                <c:pt idx="380">
                  <c:v>101.908</c:v>
                </c:pt>
                <c:pt idx="381">
                  <c:v>101.408</c:v>
                </c:pt>
                <c:pt idx="382">
                  <c:v>101.036</c:v>
                </c:pt>
                <c:pt idx="383">
                  <c:v>100.581</c:v>
                </c:pt>
                <c:pt idx="384">
                  <c:v>100.142</c:v>
                </c:pt>
                <c:pt idx="385">
                  <c:v>99.814999999999998</c:v>
                </c:pt>
                <c:pt idx="386">
                  <c:v>99.314999999999998</c:v>
                </c:pt>
                <c:pt idx="387">
                  <c:v>98.953999999999994</c:v>
                </c:pt>
                <c:pt idx="388">
                  <c:v>98.721000000000004</c:v>
                </c:pt>
                <c:pt idx="389">
                  <c:v>98.203000000000003</c:v>
                </c:pt>
                <c:pt idx="390">
                  <c:v>97.792000000000002</c:v>
                </c:pt>
                <c:pt idx="391">
                  <c:v>97.466999999999999</c:v>
                </c:pt>
                <c:pt idx="392">
                  <c:v>97.182000000000002</c:v>
                </c:pt>
                <c:pt idx="393">
                  <c:v>96.744</c:v>
                </c:pt>
                <c:pt idx="394">
                  <c:v>96.325000000000003</c:v>
                </c:pt>
                <c:pt idx="395">
                  <c:v>96.126999999999995</c:v>
                </c:pt>
                <c:pt idx="396">
                  <c:v>95.852999999999994</c:v>
                </c:pt>
                <c:pt idx="397">
                  <c:v>95.393000000000001</c:v>
                </c:pt>
                <c:pt idx="398">
                  <c:v>95.102000000000004</c:v>
                </c:pt>
                <c:pt idx="399">
                  <c:v>94.869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BA0-41A6-97A8-78DF43F4E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87028496"/>
        <c:axId val="-987023600"/>
      </c:scatterChart>
      <c:valAx>
        <c:axId val="-987028496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23600"/>
        <c:crosses val="autoZero"/>
        <c:crossBetween val="midCat"/>
      </c:valAx>
      <c:valAx>
        <c:axId val="-987023600"/>
        <c:scaling>
          <c:orientation val="minMax"/>
          <c:max val="100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Température (°C)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28496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RHR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Test!$J$11:$L$11</c:f>
              <c:strCache>
                <c:ptCount val="1"/>
                <c:pt idx="0">
                  <c:v>RHR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8.3833333337679505E-2</c:v>
                </c:pt>
                <c:pt idx="2">
                  <c:v>0.16949999844655395</c:v>
                </c:pt>
                <c:pt idx="3">
                  <c:v>0.25400000740773976</c:v>
                </c:pt>
                <c:pt idx="4">
                  <c:v>0.33816666807979345</c:v>
                </c:pt>
                <c:pt idx="5">
                  <c:v>0.42250000289641321</c:v>
                </c:pt>
                <c:pt idx="6">
                  <c:v>0.50583333475515246</c:v>
                </c:pt>
                <c:pt idx="7">
                  <c:v>0.59300000430084765</c:v>
                </c:pt>
                <c:pt idx="8">
                  <c:v>0.67716666497290134</c:v>
                </c:pt>
                <c:pt idx="9">
                  <c:v>0.7614999997895211</c:v>
                </c:pt>
                <c:pt idx="10">
                  <c:v>0.84566667093895376</c:v>
                </c:pt>
                <c:pt idx="11">
                  <c:v>0.93000000575557351</c:v>
                </c:pt>
                <c:pt idx="12">
                  <c:v>1.0141666664276272</c:v>
                </c:pt>
                <c:pt idx="13">
                  <c:v>1.1014999996405095</c:v>
                </c:pt>
                <c:pt idx="14">
                  <c:v>1.1858333344571292</c:v>
                </c:pt>
                <c:pt idx="15">
                  <c:v>1.2700000056065619</c:v>
                </c:pt>
                <c:pt idx="16">
                  <c:v>1.3543333404231817</c:v>
                </c:pt>
                <c:pt idx="17">
                  <c:v>1.4385000010952353</c:v>
                </c:pt>
                <c:pt idx="18">
                  <c:v>1.5220000070985407</c:v>
                </c:pt>
                <c:pt idx="19">
                  <c:v>1.6060000041034073</c:v>
                </c:pt>
                <c:pt idx="20">
                  <c:v>1.6910000040661544</c:v>
                </c:pt>
                <c:pt idx="21">
                  <c:v>1.7760000040289015</c:v>
                </c:pt>
                <c:pt idx="22">
                  <c:v>1.8606666661798954</c:v>
                </c:pt>
                <c:pt idx="23">
                  <c:v>1.944666673662141</c:v>
                </c:pt>
                <c:pt idx="24">
                  <c:v>2.0300000009592623</c:v>
                </c:pt>
                <c:pt idx="25">
                  <c:v>2.1140000084415078</c:v>
                </c:pt>
                <c:pt idx="26">
                  <c:v>2.2000000008847564</c:v>
                </c:pt>
                <c:pt idx="27">
                  <c:v>2.2844999993685633</c:v>
                </c:pt>
                <c:pt idx="28">
                  <c:v>2.368833334185183</c:v>
                </c:pt>
                <c:pt idx="29">
                  <c:v>2.4530000053346157</c:v>
                </c:pt>
                <c:pt idx="30">
                  <c:v>2.5373333401512355</c:v>
                </c:pt>
                <c:pt idx="31">
                  <c:v>2.6246666733641177</c:v>
                </c:pt>
                <c:pt idx="32">
                  <c:v>2.7088333340361714</c:v>
                </c:pt>
                <c:pt idx="33">
                  <c:v>2.7931666688527912</c:v>
                </c:pt>
                <c:pt idx="34">
                  <c:v>2.8778333414811641</c:v>
                </c:pt>
                <c:pt idx="35">
                  <c:v>2.9621666658204049</c:v>
                </c:pt>
                <c:pt idx="36">
                  <c:v>3.0463333369698375</c:v>
                </c:pt>
                <c:pt idx="37">
                  <c:v>3.1336666701827198</c:v>
                </c:pt>
                <c:pt idx="38">
                  <c:v>3.2180000049993396</c:v>
                </c:pt>
                <c:pt idx="39">
                  <c:v>3.3021666656713933</c:v>
                </c:pt>
                <c:pt idx="40">
                  <c:v>3.386500000488013</c:v>
                </c:pt>
                <c:pt idx="41">
                  <c:v>3.4701666701585054</c:v>
                </c:pt>
                <c:pt idx="42">
                  <c:v>3.5555000079330057</c:v>
                </c:pt>
                <c:pt idx="43">
                  <c:v>3.6401666700839996</c:v>
                </c:pt>
                <c:pt idx="44">
                  <c:v>3.7250000063795596</c:v>
                </c:pt>
                <c:pt idx="45">
                  <c:v>3.816500004613772</c:v>
                </c:pt>
                <c:pt idx="46">
                  <c:v>3.9016666682437062</c:v>
                </c:pt>
                <c:pt idx="47">
                  <c:v>3.9875000074971467</c:v>
                </c:pt>
                <c:pt idx="48">
                  <c:v>4.0723333333153278</c:v>
                </c:pt>
                <c:pt idx="49">
                  <c:v>4.1563333407975733</c:v>
                </c:pt>
                <c:pt idx="50">
                  <c:v>4.2408333392813802</c:v>
                </c:pt>
                <c:pt idx="51">
                  <c:v>4.3249999999534339</c:v>
                </c:pt>
                <c:pt idx="52">
                  <c:v>4.4093333347700536</c:v>
                </c:pt>
                <c:pt idx="53">
                  <c:v>4.4984999997541308</c:v>
                </c:pt>
                <c:pt idx="54">
                  <c:v>4.5818333316128701</c:v>
                </c:pt>
                <c:pt idx="55">
                  <c:v>4.6653333376161754</c:v>
                </c:pt>
                <c:pt idx="56">
                  <c:v>4.7545000026002526</c:v>
                </c:pt>
                <c:pt idx="57">
                  <c:v>4.8393333388958126</c:v>
                </c:pt>
                <c:pt idx="58">
                  <c:v>4.9286666675470769</c:v>
                </c:pt>
                <c:pt idx="59">
                  <c:v>5.0161666749045253</c:v>
                </c:pt>
                <c:pt idx="60">
                  <c:v>5.100333335576579</c:v>
                </c:pt>
                <c:pt idx="61">
                  <c:v>5.1863333384972066</c:v>
                </c:pt>
                <c:pt idx="62">
                  <c:v>5.2703333355020732</c:v>
                </c:pt>
                <c:pt idx="63">
                  <c:v>5.3546666703186929</c:v>
                </c:pt>
                <c:pt idx="64">
                  <c:v>5.4383333399891853</c:v>
                </c:pt>
                <c:pt idx="65">
                  <c:v>5.5219999991822988</c:v>
                </c:pt>
                <c:pt idx="66">
                  <c:v>5.6063333339989185</c:v>
                </c:pt>
                <c:pt idx="67">
                  <c:v>5.6908333324827254</c:v>
                </c:pt>
                <c:pt idx="68">
                  <c:v>5.7753333414439112</c:v>
                </c:pt>
                <c:pt idx="69">
                  <c:v>5.8600000035949051</c:v>
                </c:pt>
                <c:pt idx="70">
                  <c:v>5.9443333384115249</c:v>
                </c:pt>
                <c:pt idx="71">
                  <c:v>6.0290000005625188</c:v>
                </c:pt>
                <c:pt idx="72">
                  <c:v>6.1133333353791386</c:v>
                </c:pt>
                <c:pt idx="73">
                  <c:v>6.1968333413824439</c:v>
                </c:pt>
                <c:pt idx="74">
                  <c:v>6.2810000020544976</c:v>
                </c:pt>
                <c:pt idx="75">
                  <c:v>6.3655000005383044</c:v>
                </c:pt>
                <c:pt idx="76">
                  <c:v>6.4496666716877371</c:v>
                </c:pt>
                <c:pt idx="77">
                  <c:v>6.5345000079832971</c:v>
                </c:pt>
                <c:pt idx="78">
                  <c:v>6.6186666686553508</c:v>
                </c:pt>
                <c:pt idx="79">
                  <c:v>6.7021666746586561</c:v>
                </c:pt>
                <c:pt idx="80">
                  <c:v>6.786666673142463</c:v>
                </c:pt>
                <c:pt idx="81">
                  <c:v>6.8710000079590827</c:v>
                </c:pt>
                <c:pt idx="82">
                  <c:v>6.9556666701100767</c:v>
                </c:pt>
                <c:pt idx="83">
                  <c:v>7.0400000049266964</c:v>
                </c:pt>
                <c:pt idx="84">
                  <c:v>7.1241666655987501</c:v>
                </c:pt>
                <c:pt idx="85">
                  <c:v>7.2076666716020554</c:v>
                </c:pt>
                <c:pt idx="86">
                  <c:v>7.2926666715648025</c:v>
                </c:pt>
                <c:pt idx="87">
                  <c:v>7.3775000078603625</c:v>
                </c:pt>
                <c:pt idx="88">
                  <c:v>7.4616666685324162</c:v>
                </c:pt>
                <c:pt idx="89">
                  <c:v>7.5461666670162231</c:v>
                </c:pt>
                <c:pt idx="90">
                  <c:v>7.6306666655000299</c:v>
                </c:pt>
                <c:pt idx="91">
                  <c:v>7.7143333351705223</c:v>
                </c:pt>
                <c:pt idx="92">
                  <c:v>7.7986666699871421</c:v>
                </c:pt>
                <c:pt idx="93">
                  <c:v>7.8828333411365747</c:v>
                </c:pt>
                <c:pt idx="94">
                  <c:v>7.9676666669547558</c:v>
                </c:pt>
                <c:pt idx="95">
                  <c:v>8.0518333381041884</c:v>
                </c:pt>
                <c:pt idx="96">
                  <c:v>8.1361666729208082</c:v>
                </c:pt>
                <c:pt idx="97">
                  <c:v>8.2195000047795475</c:v>
                </c:pt>
                <c:pt idx="98">
                  <c:v>8.3043333410751075</c:v>
                </c:pt>
                <c:pt idx="99">
                  <c:v>8.3888333395589143</c:v>
                </c:pt>
                <c:pt idx="100">
                  <c:v>8.473000000230968</c:v>
                </c:pt>
                <c:pt idx="101">
                  <c:v>8.557833336526528</c:v>
                </c:pt>
                <c:pt idx="102">
                  <c:v>8.6420000076759607</c:v>
                </c:pt>
                <c:pt idx="103">
                  <c:v>8.7258333410136402</c:v>
                </c:pt>
                <c:pt idx="104">
                  <c:v>8.8105000031646341</c:v>
                </c:pt>
                <c:pt idx="105">
                  <c:v>8.8953333394601941</c:v>
                </c:pt>
                <c:pt idx="106">
                  <c:v>8.9795000001322478</c:v>
                </c:pt>
                <c:pt idx="107">
                  <c:v>9.0638333349488676</c:v>
                </c:pt>
                <c:pt idx="108">
                  <c:v>9.1480000060983002</c:v>
                </c:pt>
                <c:pt idx="109">
                  <c:v>9.2318333394359797</c:v>
                </c:pt>
                <c:pt idx="110">
                  <c:v>9.3198333377949893</c:v>
                </c:pt>
                <c:pt idx="111">
                  <c:v>9.4043333362787962</c:v>
                </c:pt>
                <c:pt idx="112">
                  <c:v>9.488833334762603</c:v>
                </c:pt>
                <c:pt idx="113">
                  <c:v>9.5733333332464099</c:v>
                </c:pt>
                <c:pt idx="114">
                  <c:v>9.6571666665840894</c:v>
                </c:pt>
                <c:pt idx="115">
                  <c:v>9.7418333392124623</c:v>
                </c:pt>
                <c:pt idx="116">
                  <c:v>9.8253333347383887</c:v>
                </c:pt>
                <c:pt idx="117">
                  <c:v>9.910833336180076</c:v>
                </c:pt>
                <c:pt idx="118">
                  <c:v>9.9951666709966958</c:v>
                </c:pt>
                <c:pt idx="119">
                  <c:v>10.079333331668749</c:v>
                </c:pt>
                <c:pt idx="120">
                  <c:v>10.164166667964309</c:v>
                </c:pt>
                <c:pt idx="121">
                  <c:v>10.248333339113742</c:v>
                </c:pt>
                <c:pt idx="122">
                  <c:v>10.331999998306856</c:v>
                </c:pt>
                <c:pt idx="123">
                  <c:v>10.416000005789101</c:v>
                </c:pt>
                <c:pt idx="124">
                  <c:v>10.500500004272908</c:v>
                </c:pt>
                <c:pt idx="125">
                  <c:v>10.584833339089528</c:v>
                </c:pt>
                <c:pt idx="126">
                  <c:v>10.668999999761581</c:v>
                </c:pt>
                <c:pt idx="127">
                  <c:v>10.753333334578201</c:v>
                </c:pt>
                <c:pt idx="128">
                  <c:v>10.837500005727634</c:v>
                </c:pt>
                <c:pt idx="129">
                  <c:v>10.921166664920747</c:v>
                </c:pt>
                <c:pt idx="130">
                  <c:v>11.006000001216307</c:v>
                </c:pt>
                <c:pt idx="131">
                  <c:v>11.090499999700114</c:v>
                </c:pt>
                <c:pt idx="132">
                  <c:v>11.174999998183921</c:v>
                </c:pt>
                <c:pt idx="133">
                  <c:v>11.259166669333354</c:v>
                </c:pt>
                <c:pt idx="134">
                  <c:v>11.343500004149973</c:v>
                </c:pt>
                <c:pt idx="135">
                  <c:v>11.427166673820466</c:v>
                </c:pt>
                <c:pt idx="136">
                  <c:v>11.511500008637086</c:v>
                </c:pt>
                <c:pt idx="137">
                  <c:v>11.595666669309139</c:v>
                </c:pt>
                <c:pt idx="138">
                  <c:v>11.680500005604699</c:v>
                </c:pt>
                <c:pt idx="139">
                  <c:v>11.764666666276753</c:v>
                </c:pt>
                <c:pt idx="140">
                  <c:v>11.849000001093373</c:v>
                </c:pt>
                <c:pt idx="141">
                  <c:v>11.932833334431052</c:v>
                </c:pt>
                <c:pt idx="142">
                  <c:v>12.017333332914859</c:v>
                </c:pt>
                <c:pt idx="143">
                  <c:v>12.102166669210419</c:v>
                </c:pt>
                <c:pt idx="144">
                  <c:v>12.187000005505979</c:v>
                </c:pt>
                <c:pt idx="145">
                  <c:v>12.271166666178033</c:v>
                </c:pt>
                <c:pt idx="146">
                  <c:v>12.355333337327465</c:v>
                </c:pt>
                <c:pt idx="147">
                  <c:v>12.439333334332332</c:v>
                </c:pt>
                <c:pt idx="148">
                  <c:v>12.523833332816139</c:v>
                </c:pt>
                <c:pt idx="149">
                  <c:v>12.608666669111699</c:v>
                </c:pt>
                <c:pt idx="150">
                  <c:v>12.693333341740072</c:v>
                </c:pt>
                <c:pt idx="151">
                  <c:v>12.777666666079313</c:v>
                </c:pt>
                <c:pt idx="152">
                  <c:v>12.861833337228745</c:v>
                </c:pt>
                <c:pt idx="153">
                  <c:v>12.945833334233612</c:v>
                </c:pt>
                <c:pt idx="154">
                  <c:v>13.030333332717419</c:v>
                </c:pt>
                <c:pt idx="155">
                  <c:v>13.114666667534038</c:v>
                </c:pt>
                <c:pt idx="156">
                  <c:v>13.198833338683471</c:v>
                </c:pt>
                <c:pt idx="157">
                  <c:v>13.282999999355525</c:v>
                </c:pt>
                <c:pt idx="158">
                  <c:v>13.367833335651085</c:v>
                </c:pt>
                <c:pt idx="159">
                  <c:v>13.451833332655951</c:v>
                </c:pt>
                <c:pt idx="160">
                  <c:v>13.536333341617137</c:v>
                </c:pt>
                <c:pt idx="161">
                  <c:v>13.620500002289191</c:v>
                </c:pt>
                <c:pt idx="162">
                  <c:v>13.705333338584751</c:v>
                </c:pt>
                <c:pt idx="163">
                  <c:v>13.789499999256805</c:v>
                </c:pt>
                <c:pt idx="164">
                  <c:v>13.873833334073424</c:v>
                </c:pt>
                <c:pt idx="165">
                  <c:v>13.95783334155567</c:v>
                </c:pt>
                <c:pt idx="166">
                  <c:v>14.042833341518417</c:v>
                </c:pt>
                <c:pt idx="167">
                  <c:v>14.127500003669411</c:v>
                </c:pt>
                <c:pt idx="168">
                  <c:v>14.212333339964971</c:v>
                </c:pt>
                <c:pt idx="169">
                  <c:v>14.296500000637025</c:v>
                </c:pt>
                <c:pt idx="170">
                  <c:v>14.380833335453644</c:v>
                </c:pt>
                <c:pt idx="171">
                  <c:v>14.465000006603077</c:v>
                </c:pt>
                <c:pt idx="172">
                  <c:v>14.549333341419697</c:v>
                </c:pt>
                <c:pt idx="173">
                  <c:v>14.634000003570691</c:v>
                </c:pt>
                <c:pt idx="174">
                  <c:v>14.718833339866251</c:v>
                </c:pt>
                <c:pt idx="175">
                  <c:v>14.803000000538304</c:v>
                </c:pt>
                <c:pt idx="176">
                  <c:v>14.887833336833864</c:v>
                </c:pt>
                <c:pt idx="177">
                  <c:v>14.972000007983297</c:v>
                </c:pt>
                <c:pt idx="178">
                  <c:v>15.056500006467104</c:v>
                </c:pt>
                <c:pt idx="179">
                  <c:v>15.141000004950911</c:v>
                </c:pt>
                <c:pt idx="180">
                  <c:v>15.225333339767531</c:v>
                </c:pt>
                <c:pt idx="181">
                  <c:v>15.309500000439584</c:v>
                </c:pt>
                <c:pt idx="182">
                  <c:v>15.394333336735144</c:v>
                </c:pt>
                <c:pt idx="183">
                  <c:v>15.478500007884577</c:v>
                </c:pt>
                <c:pt idx="184">
                  <c:v>15.562833332223818</c:v>
                </c:pt>
                <c:pt idx="185">
                  <c:v>15.64700000337325</c:v>
                </c:pt>
                <c:pt idx="186">
                  <c:v>15.73183333966881</c:v>
                </c:pt>
                <c:pt idx="187">
                  <c:v>15.816000000340864</c:v>
                </c:pt>
                <c:pt idx="188">
                  <c:v>15.900166671490297</c:v>
                </c:pt>
                <c:pt idx="189">
                  <c:v>15.984666669974104</c:v>
                </c:pt>
                <c:pt idx="190">
                  <c:v>16.069000004790723</c:v>
                </c:pt>
                <c:pt idx="191">
                  <c:v>16.15350000327453</c:v>
                </c:pt>
                <c:pt idx="192">
                  <c:v>16.238166665425524</c:v>
                </c:pt>
                <c:pt idx="193">
                  <c:v>16.32266667438671</c:v>
                </c:pt>
                <c:pt idx="194">
                  <c:v>16.407166672870517</c:v>
                </c:pt>
                <c:pt idx="195">
                  <c:v>16.490500004729256</c:v>
                </c:pt>
                <c:pt idx="196">
                  <c:v>16.575000003213063</c:v>
                </c:pt>
                <c:pt idx="197">
                  <c:v>16.65950000169687</c:v>
                </c:pt>
                <c:pt idx="198">
                  <c:v>16.744166674325243</c:v>
                </c:pt>
                <c:pt idx="199">
                  <c:v>16.828499998664483</c:v>
                </c:pt>
                <c:pt idx="200">
                  <c:v>16.912666669813916</c:v>
                </c:pt>
                <c:pt idx="201">
                  <c:v>16.997000004630536</c:v>
                </c:pt>
                <c:pt idx="202">
                  <c:v>17.081500003114343</c:v>
                </c:pt>
                <c:pt idx="203">
                  <c:v>17.16600000159815</c:v>
                </c:pt>
                <c:pt idx="204">
                  <c:v>17.250166672747582</c:v>
                </c:pt>
                <c:pt idx="205">
                  <c:v>17.334999998565763</c:v>
                </c:pt>
                <c:pt idx="206">
                  <c:v>17.418333340901881</c:v>
                </c:pt>
                <c:pt idx="207">
                  <c:v>17.502333337906748</c:v>
                </c:pt>
                <c:pt idx="208">
                  <c:v>17.587166674202308</c:v>
                </c:pt>
                <c:pt idx="209">
                  <c:v>17.672166674165055</c:v>
                </c:pt>
                <c:pt idx="210">
                  <c:v>17.755666669690982</c:v>
                </c:pt>
                <c:pt idx="211">
                  <c:v>17.840166668174788</c:v>
                </c:pt>
                <c:pt idx="212">
                  <c:v>17.924666666658595</c:v>
                </c:pt>
                <c:pt idx="213">
                  <c:v>18.014000005787238</c:v>
                </c:pt>
                <c:pt idx="214">
                  <c:v>18.0998333345633</c:v>
                </c:pt>
                <c:pt idx="215">
                  <c:v>18.187166667776182</c:v>
                </c:pt>
                <c:pt idx="216">
                  <c:v>18.275666667614132</c:v>
                </c:pt>
                <c:pt idx="217">
                  <c:v>18.363500002305955</c:v>
                </c:pt>
                <c:pt idx="218">
                  <c:v>18.453500006580725</c:v>
                </c:pt>
                <c:pt idx="219">
                  <c:v>18.537166665773839</c:v>
                </c:pt>
                <c:pt idx="220">
                  <c:v>18.621666674735025</c:v>
                </c:pt>
                <c:pt idx="221">
                  <c:v>18.706666674697772</c:v>
                </c:pt>
                <c:pt idx="222">
                  <c:v>18.790999999037012</c:v>
                </c:pt>
                <c:pt idx="223">
                  <c:v>18.875166670186445</c:v>
                </c:pt>
                <c:pt idx="224">
                  <c:v>18.960000006482005</c:v>
                </c:pt>
                <c:pt idx="225">
                  <c:v>19.044666668632999</c:v>
                </c:pt>
                <c:pt idx="226">
                  <c:v>19.129500004928559</c:v>
                </c:pt>
                <c:pt idx="227">
                  <c:v>19.213666665600613</c:v>
                </c:pt>
                <c:pt idx="228">
                  <c:v>19.298500001896173</c:v>
                </c:pt>
                <c:pt idx="229">
                  <c:v>19.382666673045605</c:v>
                </c:pt>
                <c:pt idx="230">
                  <c:v>19.467499998863786</c:v>
                </c:pt>
                <c:pt idx="231">
                  <c:v>19.551666670013219</c:v>
                </c:pt>
                <c:pt idx="232">
                  <c:v>19.636166668497026</c:v>
                </c:pt>
                <c:pt idx="233">
                  <c:v>19.720666666980833</c:v>
                </c:pt>
                <c:pt idx="234">
                  <c:v>19.805000001797453</c:v>
                </c:pt>
                <c:pt idx="235">
                  <c:v>19.889166672946885</c:v>
                </c:pt>
                <c:pt idx="236">
                  <c:v>19.973333333618939</c:v>
                </c:pt>
                <c:pt idx="237">
                  <c:v>20.057666668435559</c:v>
                </c:pt>
                <c:pt idx="238">
                  <c:v>20.142166666919366</c:v>
                </c:pt>
                <c:pt idx="239">
                  <c:v>20.226666665403172</c:v>
                </c:pt>
                <c:pt idx="240">
                  <c:v>20.310833336552605</c:v>
                </c:pt>
                <c:pt idx="241">
                  <c:v>20.395166671369225</c:v>
                </c:pt>
                <c:pt idx="242">
                  <c:v>20.479333332041278</c:v>
                </c:pt>
                <c:pt idx="243">
                  <c:v>20.563666666857898</c:v>
                </c:pt>
                <c:pt idx="244">
                  <c:v>20.648333339486271</c:v>
                </c:pt>
                <c:pt idx="245">
                  <c:v>20.732833337970078</c:v>
                </c:pt>
                <c:pt idx="246">
                  <c:v>20.817333336453885</c:v>
                </c:pt>
                <c:pt idx="247">
                  <c:v>20.901666671270505</c:v>
                </c:pt>
                <c:pt idx="248">
                  <c:v>20.985833331942558</c:v>
                </c:pt>
                <c:pt idx="249">
                  <c:v>21.070666668238118</c:v>
                </c:pt>
                <c:pt idx="250">
                  <c:v>21.155333340866491</c:v>
                </c:pt>
                <c:pt idx="251">
                  <c:v>21.239833339350298</c:v>
                </c:pt>
                <c:pt idx="252">
                  <c:v>21.324333337834105</c:v>
                </c:pt>
                <c:pt idx="253">
                  <c:v>21.408666672650725</c:v>
                </c:pt>
                <c:pt idx="254">
                  <c:v>21.492833333322778</c:v>
                </c:pt>
                <c:pt idx="255">
                  <c:v>21.577166668139398</c:v>
                </c:pt>
                <c:pt idx="256">
                  <c:v>21.661833340767771</c:v>
                </c:pt>
                <c:pt idx="257">
                  <c:v>21.746666666585952</c:v>
                </c:pt>
                <c:pt idx="258">
                  <c:v>21.830833337735385</c:v>
                </c:pt>
                <c:pt idx="259">
                  <c:v>21.915166672552004</c:v>
                </c:pt>
                <c:pt idx="260">
                  <c:v>21.999833334702998</c:v>
                </c:pt>
                <c:pt idx="261">
                  <c:v>22.085166672477499</c:v>
                </c:pt>
                <c:pt idx="262">
                  <c:v>22.169833334628493</c:v>
                </c:pt>
                <c:pt idx="263">
                  <c:v>22.254333333112299</c:v>
                </c:pt>
                <c:pt idx="264">
                  <c:v>22.339333333075047</c:v>
                </c:pt>
                <c:pt idx="265">
                  <c:v>22.423666667891666</c:v>
                </c:pt>
                <c:pt idx="266">
                  <c:v>22.508333340520039</c:v>
                </c:pt>
                <c:pt idx="267">
                  <c:v>22.59316666633822</c:v>
                </c:pt>
                <c:pt idx="268">
                  <c:v>22.677333337487653</c:v>
                </c:pt>
                <c:pt idx="269">
                  <c:v>22.762166673783213</c:v>
                </c:pt>
                <c:pt idx="270">
                  <c:v>22.846500008599833</c:v>
                </c:pt>
                <c:pt idx="271">
                  <c:v>22.930666669271886</c:v>
                </c:pt>
                <c:pt idx="272">
                  <c:v>23.015500005567446</c:v>
                </c:pt>
                <c:pt idx="273">
                  <c:v>23.0996666662395</c:v>
                </c:pt>
                <c:pt idx="274">
                  <c:v>23.18450000253506</c:v>
                </c:pt>
                <c:pt idx="275">
                  <c:v>23.269166675163433</c:v>
                </c:pt>
                <c:pt idx="276">
                  <c:v>23.354000000981614</c:v>
                </c:pt>
                <c:pt idx="277">
                  <c:v>23.438166672131047</c:v>
                </c:pt>
                <c:pt idx="278">
                  <c:v>23.522666670614854</c:v>
                </c:pt>
                <c:pt idx="279">
                  <c:v>23.60716666909866</c:v>
                </c:pt>
                <c:pt idx="280">
                  <c:v>23.69200000539422</c:v>
                </c:pt>
                <c:pt idx="281">
                  <c:v>23.776666667545214</c:v>
                </c:pt>
                <c:pt idx="282">
                  <c:v>23.861000002361834</c:v>
                </c:pt>
                <c:pt idx="283">
                  <c:v>23.945166673511267</c:v>
                </c:pt>
                <c:pt idx="284">
                  <c:v>24.029500008327886</c:v>
                </c:pt>
                <c:pt idx="285">
                  <c:v>24.11366666899994</c:v>
                </c:pt>
                <c:pt idx="286">
                  <c:v>24.1985000052955</c:v>
                </c:pt>
                <c:pt idx="287">
                  <c:v>24.282666665967554</c:v>
                </c:pt>
                <c:pt idx="288">
                  <c:v>24.367500002263114</c:v>
                </c:pt>
                <c:pt idx="289">
                  <c:v>24.451666673412547</c:v>
                </c:pt>
                <c:pt idx="290">
                  <c:v>24.536499999230728</c:v>
                </c:pt>
                <c:pt idx="291">
                  <c:v>24.6211666718591</c:v>
                </c:pt>
                <c:pt idx="292">
                  <c:v>24.70600000815466</c:v>
                </c:pt>
                <c:pt idx="293">
                  <c:v>24.790166668826714</c:v>
                </c:pt>
                <c:pt idx="294">
                  <c:v>24.875166668789461</c:v>
                </c:pt>
                <c:pt idx="295">
                  <c:v>24.959666667273268</c:v>
                </c:pt>
                <c:pt idx="296">
                  <c:v>25.044000002089888</c:v>
                </c:pt>
                <c:pt idx="297">
                  <c:v>25.128666674718261</c:v>
                </c:pt>
                <c:pt idx="298">
                  <c:v>25.213500000536442</c:v>
                </c:pt>
                <c:pt idx="299">
                  <c:v>25.297666671685874</c:v>
                </c:pt>
                <c:pt idx="300">
                  <c:v>25.382500007981434</c:v>
                </c:pt>
                <c:pt idx="301">
                  <c:v>25.466666668653488</c:v>
                </c:pt>
                <c:pt idx="302">
                  <c:v>25.551166667137295</c:v>
                </c:pt>
                <c:pt idx="303">
                  <c:v>25.635666665621102</c:v>
                </c:pt>
                <c:pt idx="304">
                  <c:v>25.720166674582288</c:v>
                </c:pt>
                <c:pt idx="305">
                  <c:v>25.804666673066095</c:v>
                </c:pt>
                <c:pt idx="306">
                  <c:v>25.888500006403774</c:v>
                </c:pt>
                <c:pt idx="307">
                  <c:v>25.974166671512648</c:v>
                </c:pt>
                <c:pt idx="308">
                  <c:v>26.060833339579403</c:v>
                </c:pt>
                <c:pt idx="309">
                  <c:v>26.145000000251457</c:v>
                </c:pt>
                <c:pt idx="310">
                  <c:v>26.229333335068077</c:v>
                </c:pt>
                <c:pt idx="311">
                  <c:v>26.313833333551884</c:v>
                </c:pt>
                <c:pt idx="312">
                  <c:v>26.399000007659197</c:v>
                </c:pt>
                <c:pt idx="313">
                  <c:v>26.482500003185123</c:v>
                </c:pt>
                <c:pt idx="314">
                  <c:v>26.56700000166893</c:v>
                </c:pt>
                <c:pt idx="315">
                  <c:v>26.65133333648555</c:v>
                </c:pt>
                <c:pt idx="316">
                  <c:v>26.735500007634982</c:v>
                </c:pt>
                <c:pt idx="317">
                  <c:v>26.820333333453164</c:v>
                </c:pt>
                <c:pt idx="318">
                  <c:v>26.905500007560477</c:v>
                </c:pt>
                <c:pt idx="319">
                  <c:v>26.990333333378658</c:v>
                </c:pt>
                <c:pt idx="320">
                  <c:v>27.07450000452809</c:v>
                </c:pt>
                <c:pt idx="321">
                  <c:v>27.15883333934471</c:v>
                </c:pt>
                <c:pt idx="322">
                  <c:v>27.243500001495704</c:v>
                </c:pt>
                <c:pt idx="323">
                  <c:v>27.328333337791264</c:v>
                </c:pt>
                <c:pt idx="324">
                  <c:v>27.413666665088385</c:v>
                </c:pt>
                <c:pt idx="325">
                  <c:v>27.498333337716758</c:v>
                </c:pt>
                <c:pt idx="326">
                  <c:v>27.582666672533378</c:v>
                </c:pt>
                <c:pt idx="327">
                  <c:v>27.666833333205432</c:v>
                </c:pt>
                <c:pt idx="328">
                  <c:v>27.751000004354864</c:v>
                </c:pt>
                <c:pt idx="329">
                  <c:v>27.835833340650424</c:v>
                </c:pt>
                <c:pt idx="330">
                  <c:v>27.921333331614733</c:v>
                </c:pt>
                <c:pt idx="331">
                  <c:v>28.005833340575919</c:v>
                </c:pt>
                <c:pt idx="332">
                  <c:v>28.090166664915159</c:v>
                </c:pt>
                <c:pt idx="333">
                  <c:v>28.174333336064592</c:v>
                </c:pt>
                <c:pt idx="334">
                  <c:v>28.258666670881212</c:v>
                </c:pt>
                <c:pt idx="335">
                  <c:v>28.342833331553265</c:v>
                </c:pt>
                <c:pt idx="336">
                  <c:v>28.428333332994953</c:v>
                </c:pt>
                <c:pt idx="337">
                  <c:v>28.5133333329577</c:v>
                </c:pt>
                <c:pt idx="338">
                  <c:v>28.59766666777432</c:v>
                </c:pt>
                <c:pt idx="339">
                  <c:v>28.681833338923752</c:v>
                </c:pt>
                <c:pt idx="340">
                  <c:v>28.766166673740372</c:v>
                </c:pt>
                <c:pt idx="341">
                  <c:v>28.850333334412426</c:v>
                </c:pt>
                <c:pt idx="342">
                  <c:v>28.935833335854113</c:v>
                </c:pt>
                <c:pt idx="343">
                  <c:v>29.02033333433792</c:v>
                </c:pt>
                <c:pt idx="344">
                  <c:v>29.10466666915454</c:v>
                </c:pt>
                <c:pt idx="345">
                  <c:v>29.188833340303972</c:v>
                </c:pt>
                <c:pt idx="346">
                  <c:v>29.273166675120592</c:v>
                </c:pt>
                <c:pt idx="347">
                  <c:v>29.358333338750526</c:v>
                </c:pt>
                <c:pt idx="348">
                  <c:v>29.443666666047648</c:v>
                </c:pt>
                <c:pt idx="349">
                  <c:v>29.52783333719708</c:v>
                </c:pt>
                <c:pt idx="350">
                  <c:v>29.6121666720137</c:v>
                </c:pt>
                <c:pt idx="351">
                  <c:v>29.696333332685754</c:v>
                </c:pt>
                <c:pt idx="352">
                  <c:v>29.781666670460254</c:v>
                </c:pt>
                <c:pt idx="353">
                  <c:v>29.865833341609687</c:v>
                </c:pt>
                <c:pt idx="354">
                  <c:v>29.951500006718561</c:v>
                </c:pt>
                <c:pt idx="355">
                  <c:v>30.036000005202368</c:v>
                </c:pt>
                <c:pt idx="356">
                  <c:v>30.120166665874422</c:v>
                </c:pt>
                <c:pt idx="357">
                  <c:v>30.205000002169982</c:v>
                </c:pt>
                <c:pt idx="358">
                  <c:v>30.289166673319414</c:v>
                </c:pt>
                <c:pt idx="359">
                  <c:v>30.373500008136034</c:v>
                </c:pt>
                <c:pt idx="360">
                  <c:v>30.458999999100342</c:v>
                </c:pt>
                <c:pt idx="361">
                  <c:v>30.543500008061528</c:v>
                </c:pt>
                <c:pt idx="362">
                  <c:v>30.628166670212522</c:v>
                </c:pt>
                <c:pt idx="363">
                  <c:v>30.712500005029142</c:v>
                </c:pt>
                <c:pt idx="364">
                  <c:v>30.796666665701196</c:v>
                </c:pt>
                <c:pt idx="365">
                  <c:v>30.881500001996756</c:v>
                </c:pt>
                <c:pt idx="366">
                  <c:v>30.967000003438443</c:v>
                </c:pt>
                <c:pt idx="367">
                  <c:v>31.05150000192225</c:v>
                </c:pt>
                <c:pt idx="368">
                  <c:v>31.13583333673887</c:v>
                </c:pt>
                <c:pt idx="369">
                  <c:v>31.220000007888302</c:v>
                </c:pt>
                <c:pt idx="370">
                  <c:v>31.304166668560356</c:v>
                </c:pt>
                <c:pt idx="371">
                  <c:v>31.389000004855916</c:v>
                </c:pt>
                <c:pt idx="372">
                  <c:v>31.474500006297603</c:v>
                </c:pt>
                <c:pt idx="373">
                  <c:v>31.55900000478141</c:v>
                </c:pt>
                <c:pt idx="374">
                  <c:v>31.64333333959803</c:v>
                </c:pt>
                <c:pt idx="375">
                  <c:v>31.727500000270084</c:v>
                </c:pt>
                <c:pt idx="376">
                  <c:v>31.812333336565644</c:v>
                </c:pt>
                <c:pt idx="377">
                  <c:v>31.896999998716637</c:v>
                </c:pt>
                <c:pt idx="378">
                  <c:v>31.982833337970078</c:v>
                </c:pt>
                <c:pt idx="379">
                  <c:v>32.067666674265638</c:v>
                </c:pt>
                <c:pt idx="380">
                  <c:v>32.151833334937692</c:v>
                </c:pt>
                <c:pt idx="381">
                  <c:v>32.236000006087124</c:v>
                </c:pt>
                <c:pt idx="382">
                  <c:v>32.320333340903744</c:v>
                </c:pt>
                <c:pt idx="383">
                  <c:v>32.405666668200865</c:v>
                </c:pt>
                <c:pt idx="384">
                  <c:v>32.491166669642553</c:v>
                </c:pt>
                <c:pt idx="385">
                  <c:v>32.57566666812636</c:v>
                </c:pt>
                <c:pt idx="386">
                  <c:v>32.660166666610166</c:v>
                </c:pt>
                <c:pt idx="387">
                  <c:v>32.744333337759599</c:v>
                </c:pt>
                <c:pt idx="388">
                  <c:v>32.829166674055159</c:v>
                </c:pt>
                <c:pt idx="389">
                  <c:v>32.914333337685093</c:v>
                </c:pt>
                <c:pt idx="390">
                  <c:v>33.000166666461155</c:v>
                </c:pt>
                <c:pt idx="391">
                  <c:v>33.085000002756715</c:v>
                </c:pt>
                <c:pt idx="392">
                  <c:v>33.169166673906147</c:v>
                </c:pt>
                <c:pt idx="393">
                  <c:v>33.253499998245388</c:v>
                </c:pt>
                <c:pt idx="394">
                  <c:v>33.337666669394821</c:v>
                </c:pt>
                <c:pt idx="395">
                  <c:v>33.423000007169321</c:v>
                </c:pt>
                <c:pt idx="396">
                  <c:v>33.508833335945383</c:v>
                </c:pt>
                <c:pt idx="397">
                  <c:v>33.593500008573756</c:v>
                </c:pt>
                <c:pt idx="398">
                  <c:v>33.677833332912996</c:v>
                </c:pt>
                <c:pt idx="399">
                  <c:v>33.761166675249115</c:v>
                </c:pt>
              </c:numCache>
            </c:numRef>
          </c:xVal>
          <c:yVal>
            <c:numRef>
              <c:f>Meas!$H$2:$H$7001</c:f>
              <c:numCache>
                <c:formatCode>General</c:formatCode>
                <c:ptCount val="7000"/>
                <c:pt idx="0">
                  <c:v>0</c:v>
                </c:pt>
                <c:pt idx="1">
                  <c:v>-154.39522862040914</c:v>
                </c:pt>
                <c:pt idx="2">
                  <c:v>67.213766594322109</c:v>
                </c:pt>
                <c:pt idx="3">
                  <c:v>-64.398160851600068</c:v>
                </c:pt>
                <c:pt idx="4">
                  <c:v>-23.081715034199526</c:v>
                </c:pt>
                <c:pt idx="5">
                  <c:v>-100.76686321455358</c:v>
                </c:pt>
                <c:pt idx="6">
                  <c:v>-61.981943812648893</c:v>
                </c:pt>
                <c:pt idx="7">
                  <c:v>-63.450927027199256</c:v>
                </c:pt>
                <c:pt idx="8">
                  <c:v>-38.182131525525357</c:v>
                </c:pt>
                <c:pt idx="9">
                  <c:v>-14.493018169926847</c:v>
                </c:pt>
                <c:pt idx="10">
                  <c:v>-8.7793850561862712</c:v>
                </c:pt>
                <c:pt idx="11">
                  <c:v>-29.023906630440294</c:v>
                </c:pt>
                <c:pt idx="12">
                  <c:v>10.48239934510822</c:v>
                </c:pt>
                <c:pt idx="13">
                  <c:v>14.578938753994509</c:v>
                </c:pt>
                <c:pt idx="14">
                  <c:v>-5.600229568725088</c:v>
                </c:pt>
                <c:pt idx="15">
                  <c:v>-5.2281824239650518</c:v>
                </c:pt>
                <c:pt idx="16">
                  <c:v>-16.451664661248014</c:v>
                </c:pt>
                <c:pt idx="17">
                  <c:v>24.513779571017871</c:v>
                </c:pt>
                <c:pt idx="18">
                  <c:v>0.92376578130897768</c:v>
                </c:pt>
                <c:pt idx="19">
                  <c:v>28.497071410634049</c:v>
                </c:pt>
                <c:pt idx="20">
                  <c:v>44.615189619968071</c:v>
                </c:pt>
                <c:pt idx="21">
                  <c:v>17.425135461916572</c:v>
                </c:pt>
                <c:pt idx="22">
                  <c:v>-3.7487356497699631</c:v>
                </c:pt>
                <c:pt idx="23">
                  <c:v>30.134494049925706</c:v>
                </c:pt>
                <c:pt idx="24">
                  <c:v>-18.715898255197942</c:v>
                </c:pt>
                <c:pt idx="25">
                  <c:v>-23.098040951490251</c:v>
                </c:pt>
                <c:pt idx="26">
                  <c:v>-41.981824167651865</c:v>
                </c:pt>
                <c:pt idx="27">
                  <c:v>-0.95518318313027917</c:v>
                </c:pt>
                <c:pt idx="28">
                  <c:v>17.412945728890453</c:v>
                </c:pt>
                <c:pt idx="29">
                  <c:v>27.331624659893983</c:v>
                </c:pt>
                <c:pt idx="30">
                  <c:v>20.20302036013835</c:v>
                </c:pt>
                <c:pt idx="31">
                  <c:v>8.9589005007567231</c:v>
                </c:pt>
                <c:pt idx="32">
                  <c:v>-27.453021214029679</c:v>
                </c:pt>
                <c:pt idx="33">
                  <c:v>-22.988169794201536</c:v>
                </c:pt>
                <c:pt idx="34">
                  <c:v>6.7150908819025483</c:v>
                </c:pt>
                <c:pt idx="35">
                  <c:v>1.117477486084002</c:v>
                </c:pt>
                <c:pt idx="36">
                  <c:v>-2.8103312487505003</c:v>
                </c:pt>
                <c:pt idx="37">
                  <c:v>7.6409611352932547</c:v>
                </c:pt>
                <c:pt idx="38">
                  <c:v>44.786705778366859</c:v>
                </c:pt>
                <c:pt idx="39">
                  <c:v>6.3531935823471368</c:v>
                </c:pt>
                <c:pt idx="40">
                  <c:v>3.1702915176727262</c:v>
                </c:pt>
                <c:pt idx="41">
                  <c:v>-8.0435195951142084</c:v>
                </c:pt>
                <c:pt idx="42">
                  <c:v>-10.270486156693485</c:v>
                </c:pt>
                <c:pt idx="43">
                  <c:v>-36.31912041931605</c:v>
                </c:pt>
                <c:pt idx="44">
                  <c:v>-40.222273024424425</c:v>
                </c:pt>
                <c:pt idx="45">
                  <c:v>-0.38807817498036579</c:v>
                </c:pt>
                <c:pt idx="46">
                  <c:v>-17.258994087654472</c:v>
                </c:pt>
                <c:pt idx="47">
                  <c:v>-43.192684954118775</c:v>
                </c:pt>
                <c:pt idx="48">
                  <c:v>-15.015659572644678</c:v>
                </c:pt>
                <c:pt idx="49">
                  <c:v>-31.415351899555251</c:v>
                </c:pt>
                <c:pt idx="50">
                  <c:v>-46.45207751923796</c:v>
                </c:pt>
                <c:pt idx="51">
                  <c:v>-30.487925668302765</c:v>
                </c:pt>
                <c:pt idx="52">
                  <c:v>-48.86563462960904</c:v>
                </c:pt>
                <c:pt idx="53">
                  <c:v>-51.032382681417815</c:v>
                </c:pt>
                <c:pt idx="54">
                  <c:v>-16.867067388277455</c:v>
                </c:pt>
                <c:pt idx="55">
                  <c:v>-27.275760015980786</c:v>
                </c:pt>
                <c:pt idx="56">
                  <c:v>-4.9948518882037209</c:v>
                </c:pt>
                <c:pt idx="57">
                  <c:v>-33.268306959524168</c:v>
                </c:pt>
                <c:pt idx="58">
                  <c:v>-33.329178860651801</c:v>
                </c:pt>
                <c:pt idx="59">
                  <c:v>-4.9830200871476897</c:v>
                </c:pt>
                <c:pt idx="60">
                  <c:v>-19.202788544016098</c:v>
                </c:pt>
                <c:pt idx="61">
                  <c:v>15.851262171299835</c:v>
                </c:pt>
                <c:pt idx="62">
                  <c:v>0.35696940393364857</c:v>
                </c:pt>
                <c:pt idx="63">
                  <c:v>15.122175406982574</c:v>
                </c:pt>
                <c:pt idx="64">
                  <c:v>5.8888888590397412</c:v>
                </c:pt>
                <c:pt idx="65">
                  <c:v>33.789447991519623</c:v>
                </c:pt>
                <c:pt idx="66">
                  <c:v>39.493574009208068</c:v>
                </c:pt>
                <c:pt idx="67">
                  <c:v>70.032764855689891</c:v>
                </c:pt>
                <c:pt idx="68">
                  <c:v>35.888914092004462</c:v>
                </c:pt>
                <c:pt idx="69">
                  <c:v>6.1141410960463167</c:v>
                </c:pt>
                <c:pt idx="70">
                  <c:v>20.529274611560776</c:v>
                </c:pt>
                <c:pt idx="71">
                  <c:v>6.8751358098820603</c:v>
                </c:pt>
                <c:pt idx="72">
                  <c:v>-30.636920045462158</c:v>
                </c:pt>
                <c:pt idx="73">
                  <c:v>-72.256671408390474</c:v>
                </c:pt>
                <c:pt idx="74">
                  <c:v>-89.938456474549085</c:v>
                </c:pt>
                <c:pt idx="75">
                  <c:v>-84.256916994902284</c:v>
                </c:pt>
                <c:pt idx="76">
                  <c:v>-118.42504963112363</c:v>
                </c:pt>
                <c:pt idx="77">
                  <c:v>-174.78982564117501</c:v>
                </c:pt>
                <c:pt idx="78">
                  <c:v>-212.91662797326728</c:v>
                </c:pt>
                <c:pt idx="79">
                  <c:v>-227.20790836277826</c:v>
                </c:pt>
                <c:pt idx="80">
                  <c:v>-201.65145055669018</c:v>
                </c:pt>
                <c:pt idx="81">
                  <c:v>-201.73547555515549</c:v>
                </c:pt>
                <c:pt idx="82">
                  <c:v>-238.65800961450353</c:v>
                </c:pt>
                <c:pt idx="83">
                  <c:v>-241.18011765327864</c:v>
                </c:pt>
                <c:pt idx="84">
                  <c:v>-200.45645568753579</c:v>
                </c:pt>
                <c:pt idx="85">
                  <c:v>-158.3225726228797</c:v>
                </c:pt>
                <c:pt idx="86">
                  <c:v>-173.39611153897255</c:v>
                </c:pt>
                <c:pt idx="87">
                  <c:v>-163.97961014425684</c:v>
                </c:pt>
                <c:pt idx="88">
                  <c:v>-89.418313849293071</c:v>
                </c:pt>
                <c:pt idx="89">
                  <c:v>-84.364646435595546</c:v>
                </c:pt>
                <c:pt idx="90">
                  <c:v>-51.471673414773292</c:v>
                </c:pt>
                <c:pt idx="91">
                  <c:v>-38.68753522620927</c:v>
                </c:pt>
                <c:pt idx="92">
                  <c:v>-11.8495059657906</c:v>
                </c:pt>
                <c:pt idx="93">
                  <c:v>20.282128153339958</c:v>
                </c:pt>
                <c:pt idx="94">
                  <c:v>71.717720908713275</c:v>
                </c:pt>
                <c:pt idx="95">
                  <c:v>68.537506187478527</c:v>
                </c:pt>
                <c:pt idx="96">
                  <c:v>43.174966749527307</c:v>
                </c:pt>
                <c:pt idx="97">
                  <c:v>31.338692147787839</c:v>
                </c:pt>
                <c:pt idx="98">
                  <c:v>59.90777577889358</c:v>
                </c:pt>
                <c:pt idx="99">
                  <c:v>54.467567655603901</c:v>
                </c:pt>
                <c:pt idx="100">
                  <c:v>28.350230764366867</c:v>
                </c:pt>
                <c:pt idx="101">
                  <c:v>64.587050889284768</c:v>
                </c:pt>
                <c:pt idx="102">
                  <c:v>48.806657450650334</c:v>
                </c:pt>
                <c:pt idx="103">
                  <c:v>106.81568565747371</c:v>
                </c:pt>
                <c:pt idx="104">
                  <c:v>99.863284482515098</c:v>
                </c:pt>
                <c:pt idx="105">
                  <c:v>124.94982736737074</c:v>
                </c:pt>
                <c:pt idx="106">
                  <c:v>144.94047111440693</c:v>
                </c:pt>
                <c:pt idx="107">
                  <c:v>168.19206244798713</c:v>
                </c:pt>
                <c:pt idx="108">
                  <c:v>215.38069514106539</c:v>
                </c:pt>
                <c:pt idx="109">
                  <c:v>239.08860686565436</c:v>
                </c:pt>
                <c:pt idx="110">
                  <c:v>265.85984001843292</c:v>
                </c:pt>
                <c:pt idx="111">
                  <c:v>261.94085100200687</c:v>
                </c:pt>
                <c:pt idx="112">
                  <c:v>333.49722684204045</c:v>
                </c:pt>
                <c:pt idx="113">
                  <c:v>342.97863232398328</c:v>
                </c:pt>
                <c:pt idx="114">
                  <c:v>382.39537314086471</c:v>
                </c:pt>
                <c:pt idx="115">
                  <c:v>320.01896382193144</c:v>
                </c:pt>
                <c:pt idx="116">
                  <c:v>330.31194013587486</c:v>
                </c:pt>
                <c:pt idx="117">
                  <c:v>321.64867985069031</c:v>
                </c:pt>
                <c:pt idx="118">
                  <c:v>167.24899832418848</c:v>
                </c:pt>
                <c:pt idx="119">
                  <c:v>252.59556950126139</c:v>
                </c:pt>
                <c:pt idx="120">
                  <c:v>284.58300938117179</c:v>
                </c:pt>
                <c:pt idx="121">
                  <c:v>285.45332030692185</c:v>
                </c:pt>
                <c:pt idx="122">
                  <c:v>324.21399834888905</c:v>
                </c:pt>
                <c:pt idx="123">
                  <c:v>333.7692247619828</c:v>
                </c:pt>
                <c:pt idx="124">
                  <c:v>235.90576539948779</c:v>
                </c:pt>
                <c:pt idx="125">
                  <c:v>247.96539649146914</c:v>
                </c:pt>
                <c:pt idx="126">
                  <c:v>235.32360405532617</c:v>
                </c:pt>
                <c:pt idx="127">
                  <c:v>231.81545665608795</c:v>
                </c:pt>
                <c:pt idx="128">
                  <c:v>233.32972072262601</c:v>
                </c:pt>
                <c:pt idx="129">
                  <c:v>212.15127117223653</c:v>
                </c:pt>
                <c:pt idx="130">
                  <c:v>365.61005883436388</c:v>
                </c:pt>
                <c:pt idx="131">
                  <c:v>270.24361262357627</c:v>
                </c:pt>
                <c:pt idx="132">
                  <c:v>251.70822831040255</c:v>
                </c:pt>
                <c:pt idx="133">
                  <c:v>265.044815325912</c:v>
                </c:pt>
                <c:pt idx="134">
                  <c:v>234.81407015451163</c:v>
                </c:pt>
                <c:pt idx="135">
                  <c:v>216.07881955343984</c:v>
                </c:pt>
                <c:pt idx="136">
                  <c:v>280.59060215178118</c:v>
                </c:pt>
                <c:pt idx="137">
                  <c:v>242.09635688753477</c:v>
                </c:pt>
                <c:pt idx="138">
                  <c:v>252.81845298015332</c:v>
                </c:pt>
                <c:pt idx="139">
                  <c:v>274.09314480693558</c:v>
                </c:pt>
                <c:pt idx="140">
                  <c:v>258.65028953565434</c:v>
                </c:pt>
                <c:pt idx="141">
                  <c:v>277.16171256525195</c:v>
                </c:pt>
                <c:pt idx="142">
                  <c:v>283.12069920518138</c:v>
                </c:pt>
                <c:pt idx="143">
                  <c:v>283.20431551367523</c:v>
                </c:pt>
                <c:pt idx="144">
                  <c:v>253.83254098296212</c:v>
                </c:pt>
                <c:pt idx="145">
                  <c:v>99.210935750702575</c:v>
                </c:pt>
                <c:pt idx="146">
                  <c:v>154.80504037962606</c:v>
                </c:pt>
                <c:pt idx="147">
                  <c:v>215.79433689594831</c:v>
                </c:pt>
                <c:pt idx="148">
                  <c:v>265.48047655280311</c:v>
                </c:pt>
                <c:pt idx="149">
                  <c:v>286.51582763072327</c:v>
                </c:pt>
                <c:pt idx="150">
                  <c:v>337.02724935557455</c:v>
                </c:pt>
                <c:pt idx="151">
                  <c:v>323.46265225125245</c:v>
                </c:pt>
                <c:pt idx="152">
                  <c:v>312.26588690966508</c:v>
                </c:pt>
                <c:pt idx="153">
                  <c:v>329.31855880061107</c:v>
                </c:pt>
                <c:pt idx="154">
                  <c:v>231.91628829791463</c:v>
                </c:pt>
                <c:pt idx="155">
                  <c:v>254.56332552437118</c:v>
                </c:pt>
                <c:pt idx="156">
                  <c:v>339.0368308873384</c:v>
                </c:pt>
                <c:pt idx="157">
                  <c:v>431.34205244661041</c:v>
                </c:pt>
                <c:pt idx="158">
                  <c:v>349.98571251363478</c:v>
                </c:pt>
                <c:pt idx="159">
                  <c:v>308.31986882321621</c:v>
                </c:pt>
                <c:pt idx="160">
                  <c:v>233.81935599226784</c:v>
                </c:pt>
                <c:pt idx="161">
                  <c:v>260.0540932701611</c:v>
                </c:pt>
                <c:pt idx="162">
                  <c:v>145.86100177231114</c:v>
                </c:pt>
                <c:pt idx="163">
                  <c:v>167.29573384229369</c:v>
                </c:pt>
                <c:pt idx="164">
                  <c:v>171.38840633147424</c:v>
                </c:pt>
                <c:pt idx="165">
                  <c:v>191.84611191894481</c:v>
                </c:pt>
                <c:pt idx="166">
                  <c:v>183.32901898257694</c:v>
                </c:pt>
                <c:pt idx="167">
                  <c:v>203.13661289860235</c:v>
                </c:pt>
                <c:pt idx="168">
                  <c:v>151.26354198930835</c:v>
                </c:pt>
                <c:pt idx="169">
                  <c:v>200.19493479044036</c:v>
                </c:pt>
                <c:pt idx="170">
                  <c:v>182.6373478473806</c:v>
                </c:pt>
                <c:pt idx="171">
                  <c:v>190.48152519810682</c:v>
                </c:pt>
                <c:pt idx="172">
                  <c:v>199.72135574804122</c:v>
                </c:pt>
                <c:pt idx="173">
                  <c:v>212.18483775176222</c:v>
                </c:pt>
                <c:pt idx="174">
                  <c:v>244.04571585652187</c:v>
                </c:pt>
                <c:pt idx="175">
                  <c:v>273.2921555498317</c:v>
                </c:pt>
                <c:pt idx="176">
                  <c:v>304.08487754167209</c:v>
                </c:pt>
                <c:pt idx="177">
                  <c:v>284.3642728689864</c:v>
                </c:pt>
                <c:pt idx="178">
                  <c:v>386.09684379804509</c:v>
                </c:pt>
                <c:pt idx="179">
                  <c:v>278.89975297738897</c:v>
                </c:pt>
                <c:pt idx="180">
                  <c:v>319.3934847611622</c:v>
                </c:pt>
                <c:pt idx="181">
                  <c:v>337.38525837441767</c:v>
                </c:pt>
                <c:pt idx="182">
                  <c:v>398.71175743040584</c:v>
                </c:pt>
                <c:pt idx="183">
                  <c:v>432.44459738117683</c:v>
                </c:pt>
                <c:pt idx="184">
                  <c:v>445.56767383395174</c:v>
                </c:pt>
                <c:pt idx="185">
                  <c:v>403.38496223722359</c:v>
                </c:pt>
                <c:pt idx="186">
                  <c:v>454.60888459009055</c:v>
                </c:pt>
                <c:pt idx="187">
                  <c:v>427.59888129426105</c:v>
                </c:pt>
                <c:pt idx="188">
                  <c:v>452.27029904670047</c:v>
                </c:pt>
                <c:pt idx="189">
                  <c:v>390.74861931574219</c:v>
                </c:pt>
                <c:pt idx="190">
                  <c:v>417.30001715183852</c:v>
                </c:pt>
                <c:pt idx="191">
                  <c:v>510.21093088588952</c:v>
                </c:pt>
                <c:pt idx="192">
                  <c:v>463.86444320583246</c:v>
                </c:pt>
                <c:pt idx="193">
                  <c:v>474.58802093577594</c:v>
                </c:pt>
                <c:pt idx="194">
                  <c:v>489.21971232106455</c:v>
                </c:pt>
                <c:pt idx="195">
                  <c:v>445.12875632858169</c:v>
                </c:pt>
                <c:pt idx="196">
                  <c:v>450.2813087966008</c:v>
                </c:pt>
                <c:pt idx="197">
                  <c:v>452.59522708681186</c:v>
                </c:pt>
                <c:pt idx="198">
                  <c:v>443.07856379364006</c:v>
                </c:pt>
                <c:pt idx="199">
                  <c:v>475.67805840075204</c:v>
                </c:pt>
                <c:pt idx="200">
                  <c:v>492.90255225642119</c:v>
                </c:pt>
                <c:pt idx="201">
                  <c:v>566.20688105123111</c:v>
                </c:pt>
                <c:pt idx="202">
                  <c:v>459.31660981398409</c:v>
                </c:pt>
                <c:pt idx="203">
                  <c:v>459.69017360061082</c:v>
                </c:pt>
                <c:pt idx="204">
                  <c:v>466.10269754989901</c:v>
                </c:pt>
                <c:pt idx="205">
                  <c:v>427.70668809550318</c:v>
                </c:pt>
                <c:pt idx="206">
                  <c:v>450.14626608111234</c:v>
                </c:pt>
                <c:pt idx="207">
                  <c:v>504.15727235569119</c:v>
                </c:pt>
                <c:pt idx="208">
                  <c:v>510.54078491007442</c:v>
                </c:pt>
                <c:pt idx="209">
                  <c:v>515.72925971821269</c:v>
                </c:pt>
                <c:pt idx="210">
                  <c:v>515.7741661462187</c:v>
                </c:pt>
                <c:pt idx="211">
                  <c:v>529.20230493753309</c:v>
                </c:pt>
                <c:pt idx="212">
                  <c:v>450.56182617424855</c:v>
                </c:pt>
                <c:pt idx="213">
                  <c:v>403.72379501771036</c:v>
                </c:pt>
                <c:pt idx="214">
                  <c:v>499.09381434416548</c:v>
                </c:pt>
                <c:pt idx="215">
                  <c:v>479.08333628277927</c:v>
                </c:pt>
                <c:pt idx="216">
                  <c:v>464.24323326816278</c:v>
                </c:pt>
                <c:pt idx="217">
                  <c:v>534.35306887191018</c:v>
                </c:pt>
                <c:pt idx="218">
                  <c:v>572.9317989688916</c:v>
                </c:pt>
                <c:pt idx="219">
                  <c:v>574.22931532183884</c:v>
                </c:pt>
                <c:pt idx="220">
                  <c:v>636.70565457787905</c:v>
                </c:pt>
                <c:pt idx="221">
                  <c:v>714.60312513548195</c:v>
                </c:pt>
                <c:pt idx="222">
                  <c:v>745.24330615405836</c:v>
                </c:pt>
                <c:pt idx="223">
                  <c:v>817.64170533512208</c:v>
                </c:pt>
                <c:pt idx="224">
                  <c:v>872.29712911017293</c:v>
                </c:pt>
                <c:pt idx="225">
                  <c:v>952.38577325902918</c:v>
                </c:pt>
                <c:pt idx="226">
                  <c:v>1038.5813170851779</c:v>
                </c:pt>
                <c:pt idx="227">
                  <c:v>1142.3436296333064</c:v>
                </c:pt>
                <c:pt idx="228">
                  <c:v>1287.8282210639468</c:v>
                </c:pt>
                <c:pt idx="229">
                  <c:v>1287.6334535622082</c:v>
                </c:pt>
                <c:pt idx="230">
                  <c:v>1281.5193720145378</c:v>
                </c:pt>
                <c:pt idx="231">
                  <c:v>1354.4837794557156</c:v>
                </c:pt>
                <c:pt idx="232">
                  <c:v>1394.3903486428849</c:v>
                </c:pt>
                <c:pt idx="233">
                  <c:v>1419.4598727355858</c:v>
                </c:pt>
                <c:pt idx="234">
                  <c:v>1513.1270833232491</c:v>
                </c:pt>
                <c:pt idx="235">
                  <c:v>1488.945558076791</c:v>
                </c:pt>
                <c:pt idx="236">
                  <c:v>1555.185173983419</c:v>
                </c:pt>
                <c:pt idx="237">
                  <c:v>1591.3174402575096</c:v>
                </c:pt>
                <c:pt idx="238">
                  <c:v>1584.9066893457659</c:v>
                </c:pt>
                <c:pt idx="239">
                  <c:v>1589.79973706537</c:v>
                </c:pt>
                <c:pt idx="240">
                  <c:v>1513.7508047387034</c:v>
                </c:pt>
                <c:pt idx="241">
                  <c:v>1578.6176487042301</c:v>
                </c:pt>
                <c:pt idx="242">
                  <c:v>1599.1765774164523</c:v>
                </c:pt>
                <c:pt idx="243">
                  <c:v>1557.4398269903393</c:v>
                </c:pt>
                <c:pt idx="244">
                  <c:v>1611.6651009716304</c:v>
                </c:pt>
                <c:pt idx="245">
                  <c:v>1654.059765700835</c:v>
                </c:pt>
                <c:pt idx="246">
                  <c:v>1589.0894282820036</c:v>
                </c:pt>
                <c:pt idx="247">
                  <c:v>1592.602208398162</c:v>
                </c:pt>
                <c:pt idx="248">
                  <c:v>1544.4249243677834</c:v>
                </c:pt>
                <c:pt idx="249">
                  <c:v>1554.3551829288233</c:v>
                </c:pt>
                <c:pt idx="250">
                  <c:v>1600.2617091785169</c:v>
                </c:pt>
                <c:pt idx="251">
                  <c:v>1604.035882535178</c:v>
                </c:pt>
                <c:pt idx="252">
                  <c:v>1675.8596262315973</c:v>
                </c:pt>
                <c:pt idx="253">
                  <c:v>1572.7599059212353</c:v>
                </c:pt>
                <c:pt idx="254">
                  <c:v>1592.8380838271016</c:v>
                </c:pt>
                <c:pt idx="255">
                  <c:v>1618.1304041371768</c:v>
                </c:pt>
                <c:pt idx="256">
                  <c:v>1555.3051452131683</c:v>
                </c:pt>
                <c:pt idx="257">
                  <c:v>1482.2211806598543</c:v>
                </c:pt>
                <c:pt idx="258">
                  <c:v>1475.3393831041078</c:v>
                </c:pt>
                <c:pt idx="259">
                  <c:v>1187.2345322926074</c:v>
                </c:pt>
                <c:pt idx="260">
                  <c:v>1325.6649207829555</c:v>
                </c:pt>
                <c:pt idx="261">
                  <c:v>1203.8063363528195</c:v>
                </c:pt>
                <c:pt idx="262">
                  <c:v>804.54184821953925</c:v>
                </c:pt>
                <c:pt idx="263">
                  <c:v>540.22980453749028</c:v>
                </c:pt>
                <c:pt idx="264">
                  <c:v>57.972643949980529</c:v>
                </c:pt>
                <c:pt idx="265">
                  <c:v>-136.3816098348554</c:v>
                </c:pt>
                <c:pt idx="266">
                  <c:v>-698.86653041530155</c:v>
                </c:pt>
                <c:pt idx="267">
                  <c:v>-1117.823525603739</c:v>
                </c:pt>
                <c:pt idx="268">
                  <c:v>-1633.7935716649083</c:v>
                </c:pt>
                <c:pt idx="269">
                  <c:v>-1985.965585793349</c:v>
                </c:pt>
                <c:pt idx="270">
                  <c:v>-2523.9362547473588</c:v>
                </c:pt>
                <c:pt idx="271">
                  <c:v>-2727.0458318841747</c:v>
                </c:pt>
                <c:pt idx="272">
                  <c:v>-2957.383512555512</c:v>
                </c:pt>
                <c:pt idx="273">
                  <c:v>-3562.0216088909701</c:v>
                </c:pt>
                <c:pt idx="274">
                  <c:v>-3689.6597523901387</c:v>
                </c:pt>
                <c:pt idx="275">
                  <c:v>-3510.0793260632295</c:v>
                </c:pt>
                <c:pt idx="276">
                  <c:v>-3421.0846541637875</c:v>
                </c:pt>
                <c:pt idx="277">
                  <c:v>-3168.8223623126328</c:v>
                </c:pt>
                <c:pt idx="278">
                  <c:v>-2775.5437157298502</c:v>
                </c:pt>
                <c:pt idx="279">
                  <c:v>-2545.255219895449</c:v>
                </c:pt>
                <c:pt idx="280">
                  <c:v>-2190.325522947649</c:v>
                </c:pt>
                <c:pt idx="281">
                  <c:v>-1989.2958229760754</c:v>
                </c:pt>
                <c:pt idx="282">
                  <c:v>-1619.1493446034992</c:v>
                </c:pt>
                <c:pt idx="283">
                  <c:v>-1279.9707520029963</c:v>
                </c:pt>
                <c:pt idx="284">
                  <c:v>-1275.46120625821</c:v>
                </c:pt>
                <c:pt idx="285">
                  <c:v>-677.29440972750626</c:v>
                </c:pt>
                <c:pt idx="286">
                  <c:v>-321.39549550900739</c:v>
                </c:pt>
                <c:pt idx="287">
                  <c:v>-344.17622413912636</c:v>
                </c:pt>
                <c:pt idx="288">
                  <c:v>-106.94148975131719</c:v>
                </c:pt>
                <c:pt idx="289">
                  <c:v>-179.07291541243069</c:v>
                </c:pt>
                <c:pt idx="290">
                  <c:v>-142.79861976688008</c:v>
                </c:pt>
                <c:pt idx="291">
                  <c:v>-66.688001133376929</c:v>
                </c:pt>
                <c:pt idx="292">
                  <c:v>-30.686094591005443</c:v>
                </c:pt>
                <c:pt idx="293">
                  <c:v>38.867094178773108</c:v>
                </c:pt>
                <c:pt idx="294">
                  <c:v>141.7301561550145</c:v>
                </c:pt>
                <c:pt idx="295">
                  <c:v>228.40308995378257</c:v>
                </c:pt>
                <c:pt idx="296">
                  <c:v>229.53031190913248</c:v>
                </c:pt>
                <c:pt idx="297">
                  <c:v>279.57930876972461</c:v>
                </c:pt>
                <c:pt idx="298">
                  <c:v>262.36230008072113</c:v>
                </c:pt>
                <c:pt idx="299">
                  <c:v>278.24413636346628</c:v>
                </c:pt>
                <c:pt idx="300">
                  <c:v>299.01884889010518</c:v>
                </c:pt>
                <c:pt idx="301">
                  <c:v>266.62896676737529</c:v>
                </c:pt>
                <c:pt idx="302">
                  <c:v>275.86507850652202</c:v>
                </c:pt>
                <c:pt idx="303">
                  <c:v>260.38482170950476</c:v>
                </c:pt>
                <c:pt idx="304">
                  <c:v>274.32039447713646</c:v>
                </c:pt>
                <c:pt idx="305">
                  <c:v>269.54312356560729</c:v>
                </c:pt>
                <c:pt idx="306">
                  <c:v>242.28818976589676</c:v>
                </c:pt>
                <c:pt idx="307">
                  <c:v>214.28716848190169</c:v>
                </c:pt>
                <c:pt idx="308">
                  <c:v>208.70280196615988</c:v>
                </c:pt>
                <c:pt idx="309">
                  <c:v>171.08124106374976</c:v>
                </c:pt>
                <c:pt idx="310">
                  <c:v>181.24889232106196</c:v>
                </c:pt>
                <c:pt idx="311">
                  <c:v>159.87922004347976</c:v>
                </c:pt>
                <c:pt idx="312">
                  <c:v>166.17602890986538</c:v>
                </c:pt>
                <c:pt idx="313">
                  <c:v>145.31747316739819</c:v>
                </c:pt>
                <c:pt idx="314">
                  <c:v>139.15678408525159</c:v>
                </c:pt>
                <c:pt idx="315">
                  <c:v>149.31526029524713</c:v>
                </c:pt>
                <c:pt idx="316">
                  <c:v>263.70764944911241</c:v>
                </c:pt>
                <c:pt idx="317">
                  <c:v>176.63295153513872</c:v>
                </c:pt>
                <c:pt idx="318">
                  <c:v>143.94074057703332</c:v>
                </c:pt>
                <c:pt idx="319">
                  <c:v>123.20642997356553</c:v>
                </c:pt>
                <c:pt idx="320">
                  <c:v>2340.1759658208171</c:v>
                </c:pt>
                <c:pt idx="321">
                  <c:v>2379.3182833752962</c:v>
                </c:pt>
                <c:pt idx="322">
                  <c:v>2480.9762372322493</c:v>
                </c:pt>
                <c:pt idx="323">
                  <c:v>2402.6244683565192</c:v>
                </c:pt>
                <c:pt idx="324">
                  <c:v>2348.3245614578836</c:v>
                </c:pt>
                <c:pt idx="325">
                  <c:v>2704.3876916416593</c:v>
                </c:pt>
                <c:pt idx="326">
                  <c:v>2474.861131878301</c:v>
                </c:pt>
                <c:pt idx="327">
                  <c:v>2533.9501476891451</c:v>
                </c:pt>
                <c:pt idx="328">
                  <c:v>2235.3570070562077</c:v>
                </c:pt>
                <c:pt idx="329">
                  <c:v>2480.9670265653926</c:v>
                </c:pt>
                <c:pt idx="330">
                  <c:v>2566.4699167984868</c:v>
                </c:pt>
                <c:pt idx="331">
                  <c:v>2478.2660582602302</c:v>
                </c:pt>
                <c:pt idx="332">
                  <c:v>309.52566650182661</c:v>
                </c:pt>
                <c:pt idx="333">
                  <c:v>373.81884250072915</c:v>
                </c:pt>
                <c:pt idx="334">
                  <c:v>181.52651404347321</c:v>
                </c:pt>
                <c:pt idx="335">
                  <c:v>271.71983081485229</c:v>
                </c:pt>
                <c:pt idx="336">
                  <c:v>357.39875120583952</c:v>
                </c:pt>
                <c:pt idx="337">
                  <c:v>30.622988649334477</c:v>
                </c:pt>
                <c:pt idx="338">
                  <c:v>242.38597814798521</c:v>
                </c:pt>
                <c:pt idx="339">
                  <c:v>155.36896464191148</c:v>
                </c:pt>
                <c:pt idx="340">
                  <c:v>57.337481376564327</c:v>
                </c:pt>
                <c:pt idx="341">
                  <c:v>-185.96356283228909</c:v>
                </c:pt>
                <c:pt idx="342">
                  <c:v>-416.90353037547516</c:v>
                </c:pt>
                <c:pt idx="343">
                  <c:v>-496.28585815261812</c:v>
                </c:pt>
                <c:pt idx="344">
                  <c:v>-539.33533535094466</c:v>
                </c:pt>
                <c:pt idx="345">
                  <c:v>-509.01718203588808</c:v>
                </c:pt>
                <c:pt idx="346">
                  <c:v>-339.56842309226175</c:v>
                </c:pt>
                <c:pt idx="347">
                  <c:v>-284.32844045981955</c:v>
                </c:pt>
                <c:pt idx="348">
                  <c:v>-279.07042030039457</c:v>
                </c:pt>
                <c:pt idx="349">
                  <c:v>-282.64428993109988</c:v>
                </c:pt>
                <c:pt idx="350">
                  <c:v>-249.63883582227811</c:v>
                </c:pt>
                <c:pt idx="351">
                  <c:v>-253.19438302554931</c:v>
                </c:pt>
                <c:pt idx="352">
                  <c:v>45.405908566158907</c:v>
                </c:pt>
                <c:pt idx="353">
                  <c:v>129.91186515507894</c:v>
                </c:pt>
                <c:pt idx="354">
                  <c:v>309.91253564067893</c:v>
                </c:pt>
                <c:pt idx="355">
                  <c:v>478.53350639109391</c:v>
                </c:pt>
                <c:pt idx="356">
                  <c:v>475.41684053117234</c:v>
                </c:pt>
                <c:pt idx="357">
                  <c:v>352.77428410059258</c:v>
                </c:pt>
                <c:pt idx="358">
                  <c:v>263.72063695044659</c:v>
                </c:pt>
                <c:pt idx="359">
                  <c:v>183.21221425237843</c:v>
                </c:pt>
                <c:pt idx="360">
                  <c:v>124.54438611454128</c:v>
                </c:pt>
                <c:pt idx="361">
                  <c:v>136.64036700991736</c:v>
                </c:pt>
                <c:pt idx="362">
                  <c:v>95.982218017941165</c:v>
                </c:pt>
                <c:pt idx="363">
                  <c:v>109.98002234771114</c:v>
                </c:pt>
                <c:pt idx="364">
                  <c:v>83.506207288086941</c:v>
                </c:pt>
                <c:pt idx="365">
                  <c:v>64.161306599505352</c:v>
                </c:pt>
                <c:pt idx="366">
                  <c:v>82.324274022686012</c:v>
                </c:pt>
                <c:pt idx="367">
                  <c:v>37.575283233144503</c:v>
                </c:pt>
                <c:pt idx="368">
                  <c:v>107.91050168724792</c:v>
                </c:pt>
                <c:pt idx="369">
                  <c:v>42.271264129664878</c:v>
                </c:pt>
                <c:pt idx="370">
                  <c:v>51.07540253835198</c:v>
                </c:pt>
                <c:pt idx="371">
                  <c:v>59.444280513677477</c:v>
                </c:pt>
                <c:pt idx="372">
                  <c:v>37.578959195337475</c:v>
                </c:pt>
                <c:pt idx="373">
                  <c:v>52.154538162885352</c:v>
                </c:pt>
                <c:pt idx="374">
                  <c:v>49.356952749114008</c:v>
                </c:pt>
                <c:pt idx="375">
                  <c:v>65.260000306001274</c:v>
                </c:pt>
                <c:pt idx="376">
                  <c:v>31.377781294673408</c:v>
                </c:pt>
                <c:pt idx="377">
                  <c:v>74.592680365683037</c:v>
                </c:pt>
                <c:pt idx="378">
                  <c:v>45.763117255297928</c:v>
                </c:pt>
                <c:pt idx="379">
                  <c:v>74.324683855735159</c:v>
                </c:pt>
                <c:pt idx="380">
                  <c:v>10.624475084454968</c:v>
                </c:pt>
                <c:pt idx="381">
                  <c:v>29.652854383279443</c:v>
                </c:pt>
                <c:pt idx="382">
                  <c:v>55.837198310334962</c:v>
                </c:pt>
                <c:pt idx="383">
                  <c:v>130.39554140965561</c:v>
                </c:pt>
                <c:pt idx="384">
                  <c:v>12.826983648461731</c:v>
                </c:pt>
                <c:pt idx="385">
                  <c:v>42.935246041931514</c:v>
                </c:pt>
                <c:pt idx="386">
                  <c:v>34.516505705464169</c:v>
                </c:pt>
                <c:pt idx="387">
                  <c:v>-3.2327814980175553</c:v>
                </c:pt>
                <c:pt idx="388">
                  <c:v>27.79209954220515</c:v>
                </c:pt>
                <c:pt idx="389">
                  <c:v>-8.0802751846162177</c:v>
                </c:pt>
                <c:pt idx="390">
                  <c:v>-2.8509174447741792</c:v>
                </c:pt>
                <c:pt idx="391">
                  <c:v>-1.6880734025184705</c:v>
                </c:pt>
                <c:pt idx="392">
                  <c:v>33.007339266710019</c:v>
                </c:pt>
                <c:pt idx="393">
                  <c:v>35.833120669276816</c:v>
                </c:pt>
                <c:pt idx="394">
                  <c:v>9.879587202984851</c:v>
                </c:pt>
                <c:pt idx="395">
                  <c:v>-73.608485830812256</c:v>
                </c:pt>
                <c:pt idx="396">
                  <c:v>47.214117278587366</c:v>
                </c:pt>
                <c:pt idx="397">
                  <c:v>-37.013001215029384</c:v>
                </c:pt>
                <c:pt idx="398">
                  <c:v>38.654077969928892</c:v>
                </c:pt>
                <c:pt idx="399">
                  <c:v>67.81704610863703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01F-4B2C-A3D7-490DD794F6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87016528"/>
        <c:axId val="-987021424"/>
      </c:scatterChart>
      <c:valAx>
        <c:axId val="-987016528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21424"/>
        <c:crosses val="autoZero"/>
        <c:crossBetween val="midCat"/>
      </c:valAx>
      <c:valAx>
        <c:axId val="-987021424"/>
        <c:scaling>
          <c:orientation val="minMax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RHR (kW)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987016528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Graphique1"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Graphique4"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Graphique5"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Graphique6"/>
  <sheetViews>
    <sheetView zoomScale="90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0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6400" cy="6070600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6400" cy="6070600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5">
    <tabColor rgb="FFFFFF00"/>
  </sheetPr>
  <dimension ref="A1:Z67"/>
  <sheetViews>
    <sheetView zoomScale="82" zoomScaleNormal="82" workbookViewId="0">
      <pane ySplit="5" topLeftCell="A6" activePane="bottomLeft" state="frozen"/>
      <selection pane="bottomLeft"/>
    </sheetView>
  </sheetViews>
  <sheetFormatPr baseColWidth="10" defaultColWidth="11.5546875" defaultRowHeight="15" customHeight="1" x14ac:dyDescent="0.3"/>
  <cols>
    <col min="1" max="1" width="20.6640625" style="16" customWidth="1"/>
    <col min="2" max="2" width="11.5546875" style="17"/>
    <col min="3" max="4" width="11.5546875" style="6"/>
    <col min="5" max="6" width="11.5546875" style="17"/>
    <col min="7" max="7" width="11.5546875" style="6"/>
    <col min="8" max="8" width="11.5546875" style="6" customWidth="1"/>
    <col min="9" max="9" width="11.5546875" style="17" customWidth="1"/>
    <col min="10" max="10" width="11.5546875" style="13"/>
    <col min="11" max="14" width="11.5546875" style="6" customWidth="1"/>
    <col min="15" max="25" width="11.5546875" style="6"/>
    <col min="26" max="26" width="20.6640625" style="6" customWidth="1"/>
    <col min="27" max="16384" width="11.5546875" style="6"/>
  </cols>
  <sheetData>
    <row r="1" spans="1:26" s="5" customFormat="1" ht="30" customHeight="1" thickBot="1" x14ac:dyDescent="0.35">
      <c r="A1" s="28"/>
      <c r="B1" s="29"/>
      <c r="C1" s="29"/>
      <c r="D1" s="55" t="s">
        <v>95</v>
      </c>
      <c r="E1" s="56"/>
      <c r="F1" s="57"/>
      <c r="G1" s="30" t="s">
        <v>96</v>
      </c>
      <c r="H1" s="7">
        <v>33</v>
      </c>
      <c r="I1" s="8">
        <v>45</v>
      </c>
      <c r="J1" s="9"/>
      <c r="K1" s="10"/>
      <c r="L1" s="11"/>
      <c r="M1" s="11"/>
      <c r="N1" s="11"/>
      <c r="O1" s="11"/>
      <c r="P1" s="10"/>
      <c r="Q1" s="6"/>
      <c r="Z1" s="12" t="s">
        <v>6</v>
      </c>
    </row>
    <row r="2" spans="1:26" s="5" customFormat="1" ht="30" customHeight="1" x14ac:dyDescent="0.3">
      <c r="A2" s="28"/>
      <c r="B2" s="31"/>
      <c r="C2" s="32"/>
      <c r="D2" s="33"/>
      <c r="E2" s="34"/>
      <c r="F2" s="33"/>
      <c r="G2" s="32"/>
      <c r="H2" s="35"/>
      <c r="I2" s="36"/>
      <c r="J2" s="9"/>
      <c r="K2" s="10"/>
      <c r="L2" s="11"/>
      <c r="M2" s="11"/>
      <c r="N2" s="11"/>
      <c r="O2" s="11"/>
      <c r="P2" s="10"/>
      <c r="Q2" s="6"/>
    </row>
    <row r="3" spans="1:26" ht="30" customHeight="1" x14ac:dyDescent="0.3">
      <c r="A3" s="29"/>
      <c r="B3" s="59" t="s">
        <v>97</v>
      </c>
      <c r="C3" s="60"/>
      <c r="D3" s="59" t="s">
        <v>97</v>
      </c>
      <c r="E3" s="60"/>
      <c r="F3" s="59" t="s">
        <v>97</v>
      </c>
      <c r="G3" s="60"/>
      <c r="H3" s="59" t="s">
        <v>97</v>
      </c>
      <c r="I3" s="60"/>
      <c r="K3" s="10"/>
      <c r="L3" s="10"/>
      <c r="M3" s="10"/>
      <c r="N3" s="10"/>
      <c r="O3" s="10"/>
      <c r="P3" s="10"/>
    </row>
    <row r="4" spans="1:26" ht="15" customHeight="1" x14ac:dyDescent="0.3">
      <c r="A4" s="27" t="s">
        <v>12</v>
      </c>
      <c r="B4" s="58" t="s">
        <v>5</v>
      </c>
      <c r="C4" s="58"/>
      <c r="D4" s="58"/>
      <c r="E4" s="58"/>
      <c r="F4" s="58" t="s">
        <v>3</v>
      </c>
      <c r="G4" s="58"/>
      <c r="H4" s="58"/>
      <c r="I4" s="58"/>
      <c r="J4" s="25"/>
    </row>
    <row r="5" spans="1:26" ht="15" customHeight="1" x14ac:dyDescent="0.3">
      <c r="A5" s="41" t="s">
        <v>0</v>
      </c>
      <c r="B5" s="26" t="s">
        <v>1</v>
      </c>
      <c r="C5" s="26" t="s">
        <v>2</v>
      </c>
      <c r="D5" s="26" t="s">
        <v>4</v>
      </c>
      <c r="E5" s="26" t="s">
        <v>6</v>
      </c>
      <c r="F5" s="26" t="s">
        <v>1</v>
      </c>
      <c r="G5" s="26" t="s">
        <v>2</v>
      </c>
      <c r="H5" s="26" t="s">
        <v>4</v>
      </c>
      <c r="I5" s="26" t="s">
        <v>6</v>
      </c>
      <c r="J5" s="25"/>
    </row>
    <row r="6" spans="1:26" ht="15" customHeight="1" x14ac:dyDescent="0.3">
      <c r="A6" s="43" t="s">
        <v>51</v>
      </c>
      <c r="B6" s="39">
        <v>118.466537</v>
      </c>
      <c r="C6" s="10" t="s">
        <v>55</v>
      </c>
      <c r="D6" s="14"/>
      <c r="E6" s="15" t="s">
        <v>98</v>
      </c>
      <c r="F6" s="21">
        <v>-5.7689427584354802E-2</v>
      </c>
      <c r="G6" s="10" t="s">
        <v>99</v>
      </c>
      <c r="H6" s="14"/>
      <c r="I6" s="15" t="s">
        <v>98</v>
      </c>
      <c r="J6" s="37" t="s">
        <v>51</v>
      </c>
      <c r="K6" s="44" t="s">
        <v>98</v>
      </c>
      <c r="L6" s="38" t="s">
        <v>98</v>
      </c>
      <c r="M6" s="38" t="s">
        <v>51</v>
      </c>
      <c r="N6" s="44" t="s">
        <v>98</v>
      </c>
      <c r="O6" s="38" t="s">
        <v>98</v>
      </c>
    </row>
    <row r="7" spans="1:26" ht="15" customHeight="1" x14ac:dyDescent="0.3">
      <c r="A7" s="43" t="s">
        <v>52</v>
      </c>
      <c r="B7" s="39">
        <v>122.898849</v>
      </c>
      <c r="C7" s="10" t="s">
        <v>55</v>
      </c>
      <c r="D7" s="14"/>
      <c r="E7" s="15" t="s">
        <v>98</v>
      </c>
      <c r="F7" s="21">
        <v>-0.45718974774918897</v>
      </c>
      <c r="G7" s="10" t="s">
        <v>99</v>
      </c>
      <c r="H7" s="14"/>
      <c r="I7" s="15" t="s">
        <v>98</v>
      </c>
      <c r="J7" s="37" t="s">
        <v>52</v>
      </c>
      <c r="K7" s="44" t="s">
        <v>98</v>
      </c>
      <c r="L7" s="38" t="s">
        <v>98</v>
      </c>
      <c r="M7" s="38" t="s">
        <v>52</v>
      </c>
      <c r="N7" s="44" t="s">
        <v>98</v>
      </c>
      <c r="O7" s="38" t="s">
        <v>98</v>
      </c>
    </row>
    <row r="8" spans="1:26" ht="15" customHeight="1" x14ac:dyDescent="0.3">
      <c r="A8" s="43" t="s">
        <v>53</v>
      </c>
      <c r="B8" s="39">
        <v>141.06630200000001</v>
      </c>
      <c r="C8" s="10" t="s">
        <v>55</v>
      </c>
      <c r="D8" s="14"/>
      <c r="E8" s="15" t="s">
        <v>98</v>
      </c>
      <c r="F8" s="21">
        <v>0.13161391721506796</v>
      </c>
      <c r="G8" s="10" t="s">
        <v>99</v>
      </c>
      <c r="H8" s="14"/>
      <c r="I8" s="15" t="s">
        <v>98</v>
      </c>
      <c r="J8" s="37" t="s">
        <v>53</v>
      </c>
      <c r="K8" s="44" t="s">
        <v>98</v>
      </c>
      <c r="L8" s="38" t="s">
        <v>98</v>
      </c>
      <c r="M8" s="38" t="s">
        <v>53</v>
      </c>
      <c r="N8" s="44" t="s">
        <v>98</v>
      </c>
      <c r="O8" s="38" t="s">
        <v>98</v>
      </c>
    </row>
    <row r="9" spans="1:26" ht="15" customHeight="1" x14ac:dyDescent="0.3">
      <c r="A9" s="43" t="s">
        <v>68</v>
      </c>
      <c r="B9" s="39">
        <v>382.43168800000001</v>
      </c>
      <c r="C9" s="10" t="s">
        <v>55</v>
      </c>
      <c r="D9" s="14"/>
      <c r="E9" s="15" t="s">
        <v>98</v>
      </c>
      <c r="F9" s="21">
        <v>-0.38326525811850376</v>
      </c>
      <c r="G9" s="10" t="s">
        <v>99</v>
      </c>
      <c r="H9" s="14"/>
      <c r="I9" s="15" t="s">
        <v>98</v>
      </c>
      <c r="J9" s="37" t="s">
        <v>68</v>
      </c>
      <c r="K9" s="44" t="s">
        <v>98</v>
      </c>
      <c r="L9" s="38" t="s">
        <v>98</v>
      </c>
      <c r="M9" s="38" t="s">
        <v>68</v>
      </c>
      <c r="N9" s="44" t="s">
        <v>98</v>
      </c>
      <c r="O9" s="38" t="s">
        <v>98</v>
      </c>
    </row>
    <row r="10" spans="1:26" ht="15" customHeight="1" x14ac:dyDescent="0.3">
      <c r="A10" s="43" t="s">
        <v>69</v>
      </c>
      <c r="B10" s="39">
        <v>105.80368800000002</v>
      </c>
      <c r="C10" s="10" t="s">
        <v>55</v>
      </c>
      <c r="D10" s="14"/>
      <c r="E10" s="15" t="s">
        <v>98</v>
      </c>
      <c r="F10" s="21">
        <v>-0.38326525811850376</v>
      </c>
      <c r="G10" s="10" t="s">
        <v>99</v>
      </c>
      <c r="H10" s="14"/>
      <c r="I10" s="15" t="s">
        <v>98</v>
      </c>
      <c r="J10" s="37" t="s">
        <v>69</v>
      </c>
      <c r="K10" s="44" t="s">
        <v>98</v>
      </c>
      <c r="L10" s="38" t="s">
        <v>98</v>
      </c>
      <c r="M10" s="38" t="s">
        <v>69</v>
      </c>
      <c r="N10" s="44" t="s">
        <v>98</v>
      </c>
      <c r="O10" s="38" t="s">
        <v>98</v>
      </c>
    </row>
    <row r="11" spans="1:26" ht="15" customHeight="1" x14ac:dyDescent="0.3">
      <c r="A11" s="43" t="s">
        <v>91</v>
      </c>
      <c r="B11" s="39">
        <v>67.81704610863703</v>
      </c>
      <c r="C11" s="10" t="s">
        <v>92</v>
      </c>
      <c r="D11" s="14"/>
      <c r="E11" s="15" t="s">
        <v>98</v>
      </c>
      <c r="F11" s="21">
        <v>63.001821644333461</v>
      </c>
      <c r="G11" s="10" t="s">
        <v>100</v>
      </c>
      <c r="H11" s="14"/>
      <c r="I11" s="15" t="s">
        <v>98</v>
      </c>
      <c r="J11" s="37" t="s">
        <v>91</v>
      </c>
      <c r="K11" s="44" t="s">
        <v>98</v>
      </c>
      <c r="L11" s="38" t="s">
        <v>98</v>
      </c>
      <c r="M11" s="38" t="s">
        <v>91</v>
      </c>
      <c r="N11" s="44" t="s">
        <v>98</v>
      </c>
      <c r="O11" s="38" t="s">
        <v>98</v>
      </c>
    </row>
    <row r="12" spans="1:26" ht="15" customHeight="1" x14ac:dyDescent="0.3">
      <c r="A12" s="43" t="s">
        <v>54</v>
      </c>
      <c r="B12" s="45">
        <v>0.5354020129999999</v>
      </c>
      <c r="C12" s="10" t="s">
        <v>9</v>
      </c>
      <c r="D12" s="14"/>
      <c r="E12" s="15" t="s">
        <v>98</v>
      </c>
      <c r="F12" s="46">
        <v>-0.16240976557024417</v>
      </c>
      <c r="G12" s="10" t="s">
        <v>101</v>
      </c>
      <c r="H12" s="14"/>
      <c r="I12" s="15" t="s">
        <v>98</v>
      </c>
      <c r="J12" s="37" t="s">
        <v>54</v>
      </c>
      <c r="K12" s="47" t="s">
        <v>98</v>
      </c>
      <c r="L12" s="38" t="s">
        <v>98</v>
      </c>
      <c r="M12" s="38" t="s">
        <v>54</v>
      </c>
      <c r="N12" s="47" t="s">
        <v>98</v>
      </c>
      <c r="O12" s="38" t="s">
        <v>98</v>
      </c>
    </row>
    <row r="13" spans="1:26" ht="15" customHeight="1" x14ac:dyDescent="0.3">
      <c r="A13" s="43" t="s">
        <v>42</v>
      </c>
      <c r="B13" s="45">
        <v>26.84</v>
      </c>
      <c r="C13" s="10" t="s">
        <v>8</v>
      </c>
      <c r="D13" s="14"/>
      <c r="E13" s="15" t="s">
        <v>98</v>
      </c>
      <c r="F13" s="46">
        <v>-0.25804333026774312</v>
      </c>
      <c r="G13" s="10" t="s">
        <v>102</v>
      </c>
      <c r="H13" s="14"/>
      <c r="I13" s="15" t="s">
        <v>98</v>
      </c>
      <c r="J13" s="37" t="s">
        <v>42</v>
      </c>
      <c r="K13" s="47" t="s">
        <v>98</v>
      </c>
      <c r="L13" s="38" t="s">
        <v>98</v>
      </c>
      <c r="M13" s="38" t="s">
        <v>42</v>
      </c>
      <c r="N13" s="47" t="s">
        <v>98</v>
      </c>
      <c r="O13" s="38" t="s">
        <v>98</v>
      </c>
    </row>
    <row r="14" spans="1:26" ht="15" customHeight="1" x14ac:dyDescent="0.3">
      <c r="A14" s="43" t="s">
        <v>16</v>
      </c>
      <c r="B14" s="45">
        <v>27.524999999999999</v>
      </c>
      <c r="C14" s="10" t="s">
        <v>8</v>
      </c>
      <c r="D14" s="14"/>
      <c r="E14" s="15" t="s">
        <v>98</v>
      </c>
      <c r="F14" s="46">
        <v>-2.1234405345696743</v>
      </c>
      <c r="G14" s="10" t="s">
        <v>102</v>
      </c>
      <c r="H14" s="14"/>
      <c r="I14" s="15" t="s">
        <v>98</v>
      </c>
      <c r="J14" s="37" t="s">
        <v>16</v>
      </c>
      <c r="K14" s="47" t="s">
        <v>98</v>
      </c>
      <c r="L14" s="38" t="s">
        <v>98</v>
      </c>
      <c r="M14" s="38" t="s">
        <v>16</v>
      </c>
      <c r="N14" s="47" t="s">
        <v>98</v>
      </c>
      <c r="O14" s="38" t="s">
        <v>98</v>
      </c>
    </row>
    <row r="15" spans="1:26" ht="15" customHeight="1" x14ac:dyDescent="0.3">
      <c r="A15" s="43" t="s">
        <v>24</v>
      </c>
      <c r="B15" s="45">
        <v>24.436</v>
      </c>
      <c r="C15" s="10" t="s">
        <v>8</v>
      </c>
      <c r="D15" s="14"/>
      <c r="E15" s="15" t="s">
        <v>98</v>
      </c>
      <c r="F15" s="46">
        <v>-1.5758371314058883E-2</v>
      </c>
      <c r="G15" s="10" t="s">
        <v>102</v>
      </c>
      <c r="H15" s="14"/>
      <c r="I15" s="15" t="s">
        <v>98</v>
      </c>
      <c r="J15" s="37" t="s">
        <v>24</v>
      </c>
      <c r="K15" s="47" t="s">
        <v>98</v>
      </c>
      <c r="L15" s="38" t="s">
        <v>98</v>
      </c>
      <c r="M15" s="38" t="s">
        <v>24</v>
      </c>
      <c r="N15" s="47" t="s">
        <v>98</v>
      </c>
      <c r="O15" s="38" t="s">
        <v>98</v>
      </c>
    </row>
    <row r="16" spans="1:26" ht="15" customHeight="1" x14ac:dyDescent="0.3">
      <c r="A16" s="43" t="s">
        <v>43</v>
      </c>
      <c r="B16" s="45">
        <v>30.701000000000001</v>
      </c>
      <c r="C16" s="10" t="s">
        <v>8</v>
      </c>
      <c r="D16" s="14"/>
      <c r="E16" s="15" t="s">
        <v>98</v>
      </c>
      <c r="F16" s="46">
        <v>-1.0873276206701821</v>
      </c>
      <c r="G16" s="10" t="s">
        <v>102</v>
      </c>
      <c r="H16" s="14"/>
      <c r="I16" s="15" t="s">
        <v>98</v>
      </c>
      <c r="J16" s="37" t="s">
        <v>43</v>
      </c>
      <c r="K16" s="47" t="s">
        <v>98</v>
      </c>
      <c r="L16" s="38" t="s">
        <v>98</v>
      </c>
      <c r="M16" s="38" t="s">
        <v>43</v>
      </c>
      <c r="N16" s="47" t="s">
        <v>98</v>
      </c>
      <c r="O16" s="38" t="s">
        <v>98</v>
      </c>
    </row>
    <row r="17" spans="1:15" ht="15" customHeight="1" x14ac:dyDescent="0.3">
      <c r="A17" s="43" t="s">
        <v>17</v>
      </c>
      <c r="B17" s="45">
        <v>21.25</v>
      </c>
      <c r="C17" s="10" t="s">
        <v>8</v>
      </c>
      <c r="D17" s="14"/>
      <c r="E17" s="15" t="s">
        <v>98</v>
      </c>
      <c r="F17" s="46">
        <v>-0.54169401392083105</v>
      </c>
      <c r="G17" s="10" t="s">
        <v>102</v>
      </c>
      <c r="H17" s="14"/>
      <c r="I17" s="15" t="s">
        <v>98</v>
      </c>
      <c r="J17" s="37" t="s">
        <v>17</v>
      </c>
      <c r="K17" s="47" t="s">
        <v>98</v>
      </c>
      <c r="L17" s="38" t="s">
        <v>98</v>
      </c>
      <c r="M17" s="38" t="s">
        <v>17</v>
      </c>
      <c r="N17" s="47" t="s">
        <v>98</v>
      </c>
      <c r="O17" s="38" t="s">
        <v>98</v>
      </c>
    </row>
    <row r="18" spans="1:15" ht="15" customHeight="1" x14ac:dyDescent="0.3">
      <c r="A18" s="43" t="s">
        <v>25</v>
      </c>
      <c r="B18" s="45">
        <v>25.384</v>
      </c>
      <c r="C18" s="10" t="s">
        <v>8</v>
      </c>
      <c r="D18" s="14"/>
      <c r="E18" s="15" t="s">
        <v>98</v>
      </c>
      <c r="F18" s="46">
        <v>-0.42941561830815184</v>
      </c>
      <c r="G18" s="10" t="s">
        <v>102</v>
      </c>
      <c r="H18" s="14"/>
      <c r="I18" s="15" t="s">
        <v>98</v>
      </c>
      <c r="J18" s="37" t="s">
        <v>25</v>
      </c>
      <c r="K18" s="47" t="s">
        <v>98</v>
      </c>
      <c r="L18" s="38" t="s">
        <v>98</v>
      </c>
      <c r="M18" s="38" t="s">
        <v>25</v>
      </c>
      <c r="N18" s="47" t="s">
        <v>98</v>
      </c>
      <c r="O18" s="38" t="s">
        <v>98</v>
      </c>
    </row>
    <row r="19" spans="1:15" ht="15" customHeight="1" x14ac:dyDescent="0.3">
      <c r="A19" s="43" t="s">
        <v>44</v>
      </c>
      <c r="B19" s="45">
        <v>20.239000000000001</v>
      </c>
      <c r="C19" s="10" t="s">
        <v>8</v>
      </c>
      <c r="D19" s="14"/>
      <c r="E19" s="15" t="s">
        <v>98</v>
      </c>
      <c r="F19" s="46">
        <v>-0.36638213305190931</v>
      </c>
      <c r="G19" s="10" t="s">
        <v>102</v>
      </c>
      <c r="H19" s="14"/>
      <c r="I19" s="15" t="s">
        <v>98</v>
      </c>
      <c r="J19" s="37" t="s">
        <v>44</v>
      </c>
      <c r="K19" s="47" t="s">
        <v>98</v>
      </c>
      <c r="L19" s="38" t="s">
        <v>98</v>
      </c>
      <c r="M19" s="38" t="s">
        <v>44</v>
      </c>
      <c r="N19" s="47" t="s">
        <v>98</v>
      </c>
      <c r="O19" s="38" t="s">
        <v>98</v>
      </c>
    </row>
    <row r="20" spans="1:15" ht="15" customHeight="1" x14ac:dyDescent="0.3">
      <c r="A20" s="43" t="s">
        <v>18</v>
      </c>
      <c r="B20" s="45">
        <v>47.628999999999998</v>
      </c>
      <c r="C20" s="10" t="s">
        <v>8</v>
      </c>
      <c r="D20" s="14"/>
      <c r="E20" s="15" t="s">
        <v>98</v>
      </c>
      <c r="F20" s="46">
        <v>-3.3703216647947265</v>
      </c>
      <c r="G20" s="10" t="s">
        <v>102</v>
      </c>
      <c r="H20" s="14"/>
      <c r="I20" s="15" t="s">
        <v>98</v>
      </c>
      <c r="J20" s="37" t="s">
        <v>18</v>
      </c>
      <c r="K20" s="47" t="s">
        <v>98</v>
      </c>
      <c r="L20" s="38" t="s">
        <v>98</v>
      </c>
      <c r="M20" s="38" t="s">
        <v>18</v>
      </c>
      <c r="N20" s="47" t="s">
        <v>98</v>
      </c>
      <c r="O20" s="38" t="s">
        <v>98</v>
      </c>
    </row>
    <row r="21" spans="1:15" ht="15" customHeight="1" x14ac:dyDescent="0.3">
      <c r="A21" s="43" t="s">
        <v>26</v>
      </c>
      <c r="B21" s="45">
        <v>36.735999999999997</v>
      </c>
      <c r="C21" s="10" t="s">
        <v>8</v>
      </c>
      <c r="D21" s="14"/>
      <c r="E21" s="15" t="s">
        <v>98</v>
      </c>
      <c r="F21" s="46">
        <v>-1.211424794768414</v>
      </c>
      <c r="G21" s="10" t="s">
        <v>102</v>
      </c>
      <c r="H21" s="14"/>
      <c r="I21" s="15" t="s">
        <v>98</v>
      </c>
      <c r="J21" s="37" t="s">
        <v>26</v>
      </c>
      <c r="K21" s="47" t="s">
        <v>98</v>
      </c>
      <c r="L21" s="38" t="s">
        <v>98</v>
      </c>
      <c r="M21" s="38" t="s">
        <v>26</v>
      </c>
      <c r="N21" s="47" t="s">
        <v>98</v>
      </c>
      <c r="O21" s="38" t="s">
        <v>98</v>
      </c>
    </row>
    <row r="22" spans="1:15" ht="15" customHeight="1" x14ac:dyDescent="0.3">
      <c r="A22" s="43" t="s">
        <v>45</v>
      </c>
      <c r="B22" s="45">
        <v>34.404000000000003</v>
      </c>
      <c r="C22" s="10" t="s">
        <v>8</v>
      </c>
      <c r="D22" s="14"/>
      <c r="E22" s="15" t="s">
        <v>98</v>
      </c>
      <c r="F22" s="46">
        <v>-2.0801050134559969</v>
      </c>
      <c r="G22" s="10" t="s">
        <v>102</v>
      </c>
      <c r="H22" s="14"/>
      <c r="I22" s="15" t="s">
        <v>98</v>
      </c>
      <c r="J22" s="37" t="s">
        <v>45</v>
      </c>
      <c r="K22" s="47" t="s">
        <v>98</v>
      </c>
      <c r="L22" s="38" t="s">
        <v>98</v>
      </c>
      <c r="M22" s="38" t="s">
        <v>45</v>
      </c>
      <c r="N22" s="47" t="s">
        <v>98</v>
      </c>
      <c r="O22" s="38" t="s">
        <v>98</v>
      </c>
    </row>
    <row r="23" spans="1:15" ht="15" customHeight="1" x14ac:dyDescent="0.3">
      <c r="A23" s="43" t="s">
        <v>19</v>
      </c>
      <c r="B23" s="45">
        <v>9.8999999999999993E+37</v>
      </c>
      <c r="C23" s="10" t="s">
        <v>8</v>
      </c>
      <c r="D23" s="14"/>
      <c r="E23" s="15" t="s">
        <v>98</v>
      </c>
      <c r="F23" s="46">
        <v>0</v>
      </c>
      <c r="G23" s="10" t="s">
        <v>102</v>
      </c>
      <c r="H23" s="14"/>
      <c r="I23" s="15" t="s">
        <v>98</v>
      </c>
      <c r="J23" s="37" t="s">
        <v>19</v>
      </c>
      <c r="K23" s="47" t="s">
        <v>98</v>
      </c>
      <c r="L23" s="38" t="s">
        <v>98</v>
      </c>
      <c r="M23" s="38" t="s">
        <v>19</v>
      </c>
      <c r="N23" s="47" t="s">
        <v>98</v>
      </c>
      <c r="O23" s="38" t="s">
        <v>98</v>
      </c>
    </row>
    <row r="24" spans="1:15" ht="15" customHeight="1" x14ac:dyDescent="0.3">
      <c r="A24" s="43" t="s">
        <v>27</v>
      </c>
      <c r="B24" s="45">
        <v>24.577000000000002</v>
      </c>
      <c r="C24" s="10" t="s">
        <v>8</v>
      </c>
      <c r="D24" s="14"/>
      <c r="E24" s="15" t="s">
        <v>98</v>
      </c>
      <c r="F24" s="46">
        <v>0.19304004859724758</v>
      </c>
      <c r="G24" s="10" t="s">
        <v>102</v>
      </c>
      <c r="H24" s="14"/>
      <c r="I24" s="15" t="s">
        <v>98</v>
      </c>
      <c r="J24" s="37" t="s">
        <v>27</v>
      </c>
      <c r="K24" s="47" t="s">
        <v>98</v>
      </c>
      <c r="L24" s="38" t="s">
        <v>98</v>
      </c>
      <c r="M24" s="38" t="s">
        <v>27</v>
      </c>
      <c r="N24" s="47" t="s">
        <v>98</v>
      </c>
      <c r="O24" s="38" t="s">
        <v>98</v>
      </c>
    </row>
    <row r="25" spans="1:15" ht="15" customHeight="1" x14ac:dyDescent="0.3">
      <c r="A25" s="43" t="s">
        <v>46</v>
      </c>
      <c r="B25" s="45">
        <v>25.454000000000001</v>
      </c>
      <c r="C25" s="10" t="s">
        <v>8</v>
      </c>
      <c r="D25" s="14"/>
      <c r="E25" s="15" t="s">
        <v>98</v>
      </c>
      <c r="F25" s="46">
        <v>8.8640838641594347E-2</v>
      </c>
      <c r="G25" s="10" t="s">
        <v>102</v>
      </c>
      <c r="H25" s="14"/>
      <c r="I25" s="15" t="s">
        <v>98</v>
      </c>
      <c r="J25" s="37" t="s">
        <v>46</v>
      </c>
      <c r="K25" s="47" t="s">
        <v>98</v>
      </c>
      <c r="L25" s="38" t="s">
        <v>98</v>
      </c>
      <c r="M25" s="38" t="s">
        <v>46</v>
      </c>
      <c r="N25" s="47" t="s">
        <v>98</v>
      </c>
      <c r="O25" s="38" t="s">
        <v>98</v>
      </c>
    </row>
    <row r="26" spans="1:15" ht="15" customHeight="1" x14ac:dyDescent="0.3">
      <c r="A26" s="43" t="s">
        <v>20</v>
      </c>
      <c r="B26" s="45">
        <v>48.747999999999998</v>
      </c>
      <c r="C26" s="10" t="s">
        <v>8</v>
      </c>
      <c r="D26" s="14"/>
      <c r="E26" s="15" t="s">
        <v>98</v>
      </c>
      <c r="F26" s="46">
        <v>-3.0630334241705324</v>
      </c>
      <c r="G26" s="10" t="s">
        <v>102</v>
      </c>
      <c r="H26" s="14"/>
      <c r="I26" s="15" t="s">
        <v>98</v>
      </c>
      <c r="J26" s="37" t="s">
        <v>20</v>
      </c>
      <c r="K26" s="47" t="s">
        <v>98</v>
      </c>
      <c r="L26" s="38" t="s">
        <v>98</v>
      </c>
      <c r="M26" s="38" t="s">
        <v>20</v>
      </c>
      <c r="N26" s="47" t="s">
        <v>98</v>
      </c>
      <c r="O26" s="38" t="s">
        <v>98</v>
      </c>
    </row>
    <row r="27" spans="1:15" ht="15" customHeight="1" x14ac:dyDescent="0.3">
      <c r="A27" s="43" t="s">
        <v>28</v>
      </c>
      <c r="B27" s="45">
        <v>36.441000000000003</v>
      </c>
      <c r="C27" s="10" t="s">
        <v>8</v>
      </c>
      <c r="D27" s="14"/>
      <c r="E27" s="15" t="s">
        <v>98</v>
      </c>
      <c r="F27" s="46">
        <v>-1.2449113338107849</v>
      </c>
      <c r="G27" s="10" t="s">
        <v>102</v>
      </c>
      <c r="H27" s="14"/>
      <c r="I27" s="15" t="s">
        <v>98</v>
      </c>
      <c r="J27" s="37" t="s">
        <v>28</v>
      </c>
      <c r="K27" s="47" t="s">
        <v>98</v>
      </c>
      <c r="L27" s="38" t="s">
        <v>98</v>
      </c>
      <c r="M27" s="38" t="s">
        <v>28</v>
      </c>
      <c r="N27" s="47" t="s">
        <v>98</v>
      </c>
      <c r="O27" s="38" t="s">
        <v>98</v>
      </c>
    </row>
    <row r="28" spans="1:15" ht="15" customHeight="1" x14ac:dyDescent="0.3">
      <c r="A28" s="43" t="s">
        <v>47</v>
      </c>
      <c r="B28" s="45">
        <v>33.439</v>
      </c>
      <c r="C28" s="10" t="s">
        <v>8</v>
      </c>
      <c r="D28" s="14"/>
      <c r="E28" s="15" t="s">
        <v>98</v>
      </c>
      <c r="F28" s="46">
        <v>0.57321075654894882</v>
      </c>
      <c r="G28" s="10" t="s">
        <v>102</v>
      </c>
      <c r="H28" s="14"/>
      <c r="I28" s="15" t="s">
        <v>98</v>
      </c>
      <c r="J28" s="37" t="s">
        <v>47</v>
      </c>
      <c r="K28" s="47" t="s">
        <v>98</v>
      </c>
      <c r="L28" s="38" t="s">
        <v>98</v>
      </c>
      <c r="M28" s="38" t="s">
        <v>47</v>
      </c>
      <c r="N28" s="47" t="s">
        <v>98</v>
      </c>
      <c r="O28" s="38" t="s">
        <v>98</v>
      </c>
    </row>
    <row r="29" spans="1:15" ht="15" customHeight="1" x14ac:dyDescent="0.3">
      <c r="A29" s="43" t="s">
        <v>21</v>
      </c>
      <c r="B29" s="45">
        <v>47.334000000000003</v>
      </c>
      <c r="C29" s="10" t="s">
        <v>8</v>
      </c>
      <c r="D29" s="14"/>
      <c r="E29" s="15" t="s">
        <v>98</v>
      </c>
      <c r="F29" s="46">
        <v>-2.6986210875328762</v>
      </c>
      <c r="G29" s="10" t="s">
        <v>102</v>
      </c>
      <c r="H29" s="14"/>
      <c r="I29" s="15" t="s">
        <v>98</v>
      </c>
      <c r="J29" s="37" t="s">
        <v>21</v>
      </c>
      <c r="K29" s="47" t="s">
        <v>98</v>
      </c>
      <c r="L29" s="38" t="s">
        <v>98</v>
      </c>
      <c r="M29" s="38" t="s">
        <v>21</v>
      </c>
      <c r="N29" s="47" t="s">
        <v>98</v>
      </c>
      <c r="O29" s="38" t="s">
        <v>98</v>
      </c>
    </row>
    <row r="30" spans="1:15" ht="15" customHeight="1" x14ac:dyDescent="0.3">
      <c r="A30" s="43" t="s">
        <v>29</v>
      </c>
      <c r="B30" s="45">
        <v>34.808</v>
      </c>
      <c r="C30" s="10" t="s">
        <v>8</v>
      </c>
      <c r="D30" s="14"/>
      <c r="E30" s="15" t="s">
        <v>98</v>
      </c>
      <c r="F30" s="46">
        <v>-1.1483913095121645</v>
      </c>
      <c r="G30" s="10" t="s">
        <v>102</v>
      </c>
      <c r="H30" s="14"/>
      <c r="I30" s="15" t="s">
        <v>98</v>
      </c>
      <c r="J30" s="37" t="s">
        <v>29</v>
      </c>
      <c r="K30" s="47" t="s">
        <v>98</v>
      </c>
      <c r="L30" s="38" t="s">
        <v>98</v>
      </c>
      <c r="M30" s="38" t="s">
        <v>29</v>
      </c>
      <c r="N30" s="47" t="s">
        <v>98</v>
      </c>
      <c r="O30" s="38" t="s">
        <v>98</v>
      </c>
    </row>
    <row r="31" spans="1:15" ht="15" customHeight="1" x14ac:dyDescent="0.3">
      <c r="A31" s="43" t="s">
        <v>22</v>
      </c>
      <c r="B31" s="45">
        <v>42.442999999999998</v>
      </c>
      <c r="C31" s="10" t="s">
        <v>8</v>
      </c>
      <c r="D31" s="14"/>
      <c r="E31" s="15" t="s">
        <v>98</v>
      </c>
      <c r="F31" s="46">
        <v>-2.1332895166409673</v>
      </c>
      <c r="G31" s="10" t="s">
        <v>102</v>
      </c>
      <c r="H31" s="14"/>
      <c r="I31" s="15" t="s">
        <v>98</v>
      </c>
      <c r="J31" s="37" t="s">
        <v>22</v>
      </c>
      <c r="K31" s="47" t="s">
        <v>98</v>
      </c>
      <c r="L31" s="38" t="s">
        <v>98</v>
      </c>
      <c r="M31" s="38" t="s">
        <v>22</v>
      </c>
      <c r="N31" s="47" t="s">
        <v>98</v>
      </c>
      <c r="O31" s="38" t="s">
        <v>98</v>
      </c>
    </row>
    <row r="32" spans="1:15" ht="15" customHeight="1" x14ac:dyDescent="0.3">
      <c r="A32" s="43" t="s">
        <v>30</v>
      </c>
      <c r="B32" s="45">
        <v>33.912999999999997</v>
      </c>
      <c r="C32" s="10" t="s">
        <v>8</v>
      </c>
      <c r="D32" s="14"/>
      <c r="E32" s="15" t="s">
        <v>98</v>
      </c>
      <c r="F32" s="46">
        <v>-1.1208141597125667</v>
      </c>
      <c r="G32" s="10" t="s">
        <v>102</v>
      </c>
      <c r="H32" s="14"/>
      <c r="I32" s="15" t="s">
        <v>98</v>
      </c>
      <c r="J32" s="37" t="s">
        <v>30</v>
      </c>
      <c r="K32" s="47" t="s">
        <v>98</v>
      </c>
      <c r="L32" s="38" t="s">
        <v>98</v>
      </c>
      <c r="M32" s="38" t="s">
        <v>30</v>
      </c>
      <c r="N32" s="47" t="s">
        <v>98</v>
      </c>
      <c r="O32" s="38" t="s">
        <v>98</v>
      </c>
    </row>
    <row r="33" spans="1:15" ht="15" customHeight="1" x14ac:dyDescent="0.3">
      <c r="A33" s="43" t="s">
        <v>23</v>
      </c>
      <c r="B33" s="45">
        <v>42.268999999999998</v>
      </c>
      <c r="C33" s="10" t="s">
        <v>8</v>
      </c>
      <c r="D33" s="14"/>
      <c r="E33" s="15" t="s">
        <v>98</v>
      </c>
      <c r="F33" s="46">
        <v>-2.4760340927217848</v>
      </c>
      <c r="G33" s="10" t="s">
        <v>102</v>
      </c>
      <c r="H33" s="14"/>
      <c r="I33" s="15" t="s">
        <v>98</v>
      </c>
      <c r="J33" s="37" t="s">
        <v>23</v>
      </c>
      <c r="K33" s="47" t="s">
        <v>98</v>
      </c>
      <c r="L33" s="38" t="s">
        <v>98</v>
      </c>
      <c r="M33" s="38" t="s">
        <v>23</v>
      </c>
      <c r="N33" s="47" t="s">
        <v>98</v>
      </c>
      <c r="O33" s="38" t="s">
        <v>98</v>
      </c>
    </row>
    <row r="34" spans="1:15" ht="15" customHeight="1" x14ac:dyDescent="0.3">
      <c r="A34" s="43" t="s">
        <v>31</v>
      </c>
      <c r="B34" s="45">
        <v>30.35</v>
      </c>
      <c r="C34" s="10" t="s">
        <v>8</v>
      </c>
      <c r="D34" s="14"/>
      <c r="E34" s="15" t="s">
        <v>98</v>
      </c>
      <c r="F34" s="46">
        <v>-0.94944187167215099</v>
      </c>
      <c r="G34" s="10" t="s">
        <v>102</v>
      </c>
      <c r="H34" s="14"/>
      <c r="I34" s="15" t="s">
        <v>98</v>
      </c>
      <c r="J34" s="37" t="s">
        <v>31</v>
      </c>
      <c r="K34" s="47" t="s">
        <v>98</v>
      </c>
      <c r="L34" s="38" t="s">
        <v>98</v>
      </c>
      <c r="M34" s="38" t="s">
        <v>31</v>
      </c>
      <c r="N34" s="47" t="s">
        <v>98</v>
      </c>
      <c r="O34" s="38" t="s">
        <v>98</v>
      </c>
    </row>
    <row r="35" spans="1:15" ht="15" customHeight="1" x14ac:dyDescent="0.3">
      <c r="A35" s="43" t="s">
        <v>70</v>
      </c>
      <c r="B35" s="45">
        <v>0.59981357872207453</v>
      </c>
      <c r="C35" s="10" t="s">
        <v>9</v>
      </c>
      <c r="D35" s="14"/>
      <c r="E35" s="15" t="s">
        <v>98</v>
      </c>
      <c r="F35" s="46">
        <v>3.196564285705306E-3</v>
      </c>
      <c r="G35" s="10" t="s">
        <v>101</v>
      </c>
      <c r="H35" s="14"/>
      <c r="I35" s="15" t="s">
        <v>98</v>
      </c>
      <c r="J35" s="37" t="s">
        <v>70</v>
      </c>
      <c r="K35" s="47" t="s">
        <v>98</v>
      </c>
      <c r="L35" s="38" t="s">
        <v>98</v>
      </c>
      <c r="M35" s="38" t="s">
        <v>70</v>
      </c>
      <c r="N35" s="47" t="s">
        <v>98</v>
      </c>
      <c r="O35" s="38" t="s">
        <v>98</v>
      </c>
    </row>
    <row r="36" spans="1:15" ht="15" customHeight="1" x14ac:dyDescent="0.3">
      <c r="A36" s="43" t="s">
        <v>71</v>
      </c>
      <c r="B36" s="45">
        <v>0.69020269786450594</v>
      </c>
      <c r="C36" s="10" t="s">
        <v>9</v>
      </c>
      <c r="D36" s="14"/>
      <c r="E36" s="15" t="s">
        <v>98</v>
      </c>
      <c r="F36" s="46">
        <v>-5.7648222098705619E-2</v>
      </c>
      <c r="G36" s="10" t="s">
        <v>101</v>
      </c>
      <c r="H36" s="14"/>
      <c r="I36" s="15" t="s">
        <v>98</v>
      </c>
      <c r="J36" s="37" t="s">
        <v>71</v>
      </c>
      <c r="K36" s="47" t="s">
        <v>98</v>
      </c>
      <c r="L36" s="38" t="s">
        <v>98</v>
      </c>
      <c r="M36" s="38" t="s">
        <v>71</v>
      </c>
      <c r="N36" s="47" t="s">
        <v>98</v>
      </c>
      <c r="O36" s="38" t="s">
        <v>98</v>
      </c>
    </row>
    <row r="37" spans="1:15" ht="15" customHeight="1" x14ac:dyDescent="0.3">
      <c r="A37" s="43" t="s">
        <v>72</v>
      </c>
      <c r="B37" s="45">
        <v>0.52860342769475155</v>
      </c>
      <c r="C37" s="10" t="s">
        <v>9</v>
      </c>
      <c r="D37" s="14"/>
      <c r="E37" s="15" t="s">
        <v>98</v>
      </c>
      <c r="F37" s="46">
        <v>-2.7282998198628325E-2</v>
      </c>
      <c r="G37" s="10" t="s">
        <v>101</v>
      </c>
      <c r="H37" s="14"/>
      <c r="I37" s="15" t="s">
        <v>98</v>
      </c>
      <c r="J37" s="37" t="s">
        <v>72</v>
      </c>
      <c r="K37" s="47" t="s">
        <v>98</v>
      </c>
      <c r="L37" s="38" t="s">
        <v>98</v>
      </c>
      <c r="M37" s="38" t="s">
        <v>72</v>
      </c>
      <c r="N37" s="47" t="s">
        <v>98</v>
      </c>
      <c r="O37" s="38" t="s">
        <v>98</v>
      </c>
    </row>
    <row r="38" spans="1:15" ht="15" customHeight="1" x14ac:dyDescent="0.3">
      <c r="A38" s="43" t="s">
        <v>73</v>
      </c>
      <c r="B38" s="45">
        <v>0.17772896804798252</v>
      </c>
      <c r="C38" s="10" t="s">
        <v>9</v>
      </c>
      <c r="D38" s="14"/>
      <c r="E38" s="15" t="s">
        <v>98</v>
      </c>
      <c r="F38" s="46">
        <v>-1.0318628010211316E-2</v>
      </c>
      <c r="G38" s="10" t="s">
        <v>101</v>
      </c>
      <c r="H38" s="14"/>
      <c r="I38" s="15" t="s">
        <v>98</v>
      </c>
      <c r="J38" s="37" t="s">
        <v>73</v>
      </c>
      <c r="K38" s="47" t="s">
        <v>98</v>
      </c>
      <c r="L38" s="38" t="s">
        <v>98</v>
      </c>
      <c r="M38" s="38" t="s">
        <v>73</v>
      </c>
      <c r="N38" s="47" t="s">
        <v>98</v>
      </c>
      <c r="O38" s="38" t="s">
        <v>98</v>
      </c>
    </row>
    <row r="39" spans="1:15" ht="15" customHeight="1" x14ac:dyDescent="0.3">
      <c r="A39" s="43" t="s">
        <v>74</v>
      </c>
      <c r="B39" s="45">
        <v>0.64126554246677658</v>
      </c>
      <c r="C39" s="10" t="s">
        <v>9</v>
      </c>
      <c r="D39" s="14"/>
      <c r="E39" s="15" t="s">
        <v>98</v>
      </c>
      <c r="F39" s="46">
        <v>1.4067329475057191E-2</v>
      </c>
      <c r="G39" s="10" t="s">
        <v>101</v>
      </c>
      <c r="H39" s="14"/>
      <c r="I39" s="15" t="s">
        <v>98</v>
      </c>
      <c r="J39" s="37" t="s">
        <v>74</v>
      </c>
      <c r="K39" s="47" t="s">
        <v>98</v>
      </c>
      <c r="L39" s="38" t="s">
        <v>98</v>
      </c>
      <c r="M39" s="38" t="s">
        <v>74</v>
      </c>
      <c r="N39" s="47" t="s">
        <v>98</v>
      </c>
      <c r="O39" s="38" t="s">
        <v>98</v>
      </c>
    </row>
    <row r="40" spans="1:15" ht="15" customHeight="1" x14ac:dyDescent="0.3">
      <c r="A40" s="43" t="s">
        <v>75</v>
      </c>
      <c r="B40" s="45">
        <v>0.74604710033224197</v>
      </c>
      <c r="C40" s="10" t="s">
        <v>9</v>
      </c>
      <c r="D40" s="14"/>
      <c r="E40" s="15" t="s">
        <v>98</v>
      </c>
      <c r="F40" s="46">
        <v>4.9672688594559519E-2</v>
      </c>
      <c r="G40" s="10" t="s">
        <v>101</v>
      </c>
      <c r="H40" s="14"/>
      <c r="I40" s="15" t="s">
        <v>98</v>
      </c>
      <c r="J40" s="37" t="s">
        <v>75</v>
      </c>
      <c r="K40" s="47" t="s">
        <v>98</v>
      </c>
      <c r="L40" s="38" t="s">
        <v>98</v>
      </c>
      <c r="M40" s="38" t="s">
        <v>75</v>
      </c>
      <c r="N40" s="47" t="s">
        <v>98</v>
      </c>
      <c r="O40" s="38" t="s">
        <v>98</v>
      </c>
    </row>
    <row r="41" spans="1:15" ht="15" customHeight="1" x14ac:dyDescent="0.3">
      <c r="A41" s="43" t="s">
        <v>76</v>
      </c>
      <c r="B41" s="45">
        <v>0.59385132291302101</v>
      </c>
      <c r="C41" s="10" t="s">
        <v>9</v>
      </c>
      <c r="D41" s="14"/>
      <c r="E41" s="15" t="s">
        <v>98</v>
      </c>
      <c r="F41" s="46">
        <v>8.9249433040774401E-2</v>
      </c>
      <c r="G41" s="10" t="s">
        <v>101</v>
      </c>
      <c r="H41" s="14"/>
      <c r="I41" s="15" t="s">
        <v>98</v>
      </c>
      <c r="J41" s="37" t="s">
        <v>76</v>
      </c>
      <c r="K41" s="47" t="s">
        <v>98</v>
      </c>
      <c r="L41" s="38" t="s">
        <v>98</v>
      </c>
      <c r="M41" s="38" t="s">
        <v>76</v>
      </c>
      <c r="N41" s="47" t="s">
        <v>98</v>
      </c>
      <c r="O41" s="38" t="s">
        <v>98</v>
      </c>
    </row>
    <row r="42" spans="1:15" ht="15" customHeight="1" x14ac:dyDescent="0.3">
      <c r="A42" s="43" t="s">
        <v>77</v>
      </c>
      <c r="B42" s="45">
        <v>0.19924647721848579</v>
      </c>
      <c r="C42" s="10" t="s">
        <v>9</v>
      </c>
      <c r="D42" s="14"/>
      <c r="E42" s="15" t="s">
        <v>98</v>
      </c>
      <c r="F42" s="46">
        <v>0.11477295102133185</v>
      </c>
      <c r="G42" s="10" t="s">
        <v>101</v>
      </c>
      <c r="H42" s="14"/>
      <c r="I42" s="15" t="s">
        <v>98</v>
      </c>
      <c r="J42" s="37" t="s">
        <v>77</v>
      </c>
      <c r="K42" s="47" t="s">
        <v>98</v>
      </c>
      <c r="L42" s="38" t="s">
        <v>98</v>
      </c>
      <c r="M42" s="38" t="s">
        <v>77</v>
      </c>
      <c r="N42" s="47" t="s">
        <v>98</v>
      </c>
      <c r="O42" s="38" t="s">
        <v>98</v>
      </c>
    </row>
    <row r="43" spans="1:15" ht="15" customHeight="1" x14ac:dyDescent="0.3">
      <c r="A43" s="43" t="s">
        <v>38</v>
      </c>
      <c r="B43" s="45">
        <v>47.402999999999999</v>
      </c>
      <c r="C43" s="10" t="s">
        <v>8</v>
      </c>
      <c r="D43" s="14"/>
      <c r="E43" s="15" t="s">
        <v>98</v>
      </c>
      <c r="F43" s="46">
        <v>-5.6099801878055793</v>
      </c>
      <c r="G43" s="10" t="s">
        <v>102</v>
      </c>
      <c r="H43" s="14"/>
      <c r="I43" s="15" t="s">
        <v>98</v>
      </c>
      <c r="J43" s="37" t="s">
        <v>38</v>
      </c>
      <c r="K43" s="47" t="s">
        <v>98</v>
      </c>
      <c r="L43" s="38" t="s">
        <v>98</v>
      </c>
      <c r="M43" s="38" t="s">
        <v>38</v>
      </c>
      <c r="N43" s="47" t="s">
        <v>98</v>
      </c>
      <c r="O43" s="38" t="s">
        <v>98</v>
      </c>
    </row>
    <row r="44" spans="1:15" ht="15" customHeight="1" x14ac:dyDescent="0.3">
      <c r="A44" s="43" t="s">
        <v>39</v>
      </c>
      <c r="B44" s="45">
        <v>53.972999999999999</v>
      </c>
      <c r="C44" s="10" t="s">
        <v>8</v>
      </c>
      <c r="D44" s="14"/>
      <c r="E44" s="15" t="s">
        <v>98</v>
      </c>
      <c r="F44" s="46">
        <v>-5.702560619275693</v>
      </c>
      <c r="G44" s="10" t="s">
        <v>102</v>
      </c>
      <c r="H44" s="14"/>
      <c r="I44" s="15" t="s">
        <v>98</v>
      </c>
      <c r="J44" s="37" t="s">
        <v>39</v>
      </c>
      <c r="K44" s="47" t="s">
        <v>98</v>
      </c>
      <c r="L44" s="38" t="s">
        <v>98</v>
      </c>
      <c r="M44" s="38" t="s">
        <v>39</v>
      </c>
      <c r="N44" s="47" t="s">
        <v>98</v>
      </c>
      <c r="O44" s="38" t="s">
        <v>98</v>
      </c>
    </row>
    <row r="45" spans="1:15" ht="15" customHeight="1" x14ac:dyDescent="0.3">
      <c r="A45" s="43" t="s">
        <v>40</v>
      </c>
      <c r="B45" s="45">
        <v>26.225999999999999</v>
      </c>
      <c r="C45" s="10" t="s">
        <v>8</v>
      </c>
      <c r="D45" s="14"/>
      <c r="E45" s="15" t="s">
        <v>98</v>
      </c>
      <c r="F45" s="46">
        <v>-0.63821403821945832</v>
      </c>
      <c r="G45" s="10" t="s">
        <v>102</v>
      </c>
      <c r="H45" s="14"/>
      <c r="I45" s="15" t="s">
        <v>98</v>
      </c>
      <c r="J45" s="37" t="s">
        <v>40</v>
      </c>
      <c r="K45" s="47" t="s">
        <v>98</v>
      </c>
      <c r="L45" s="38" t="s">
        <v>98</v>
      </c>
      <c r="M45" s="38" t="s">
        <v>40</v>
      </c>
      <c r="N45" s="47" t="s">
        <v>98</v>
      </c>
      <c r="O45" s="38" t="s">
        <v>98</v>
      </c>
    </row>
    <row r="46" spans="1:15" ht="15" customHeight="1" x14ac:dyDescent="0.3">
      <c r="A46" s="43" t="s">
        <v>41</v>
      </c>
      <c r="B46" s="45">
        <v>29.963999999999999</v>
      </c>
      <c r="C46" s="10" t="s">
        <v>8</v>
      </c>
      <c r="D46" s="14"/>
      <c r="E46" s="15" t="s">
        <v>98</v>
      </c>
      <c r="F46" s="46">
        <v>-2.2632960799819584</v>
      </c>
      <c r="G46" s="10" t="s">
        <v>102</v>
      </c>
      <c r="H46" s="14"/>
      <c r="I46" s="15" t="s">
        <v>98</v>
      </c>
      <c r="J46" s="37" t="s">
        <v>41</v>
      </c>
      <c r="K46" s="47" t="s">
        <v>98</v>
      </c>
      <c r="L46" s="38" t="s">
        <v>98</v>
      </c>
      <c r="M46" s="38" t="s">
        <v>41</v>
      </c>
      <c r="N46" s="47" t="s">
        <v>98</v>
      </c>
      <c r="O46" s="38" t="s">
        <v>98</v>
      </c>
    </row>
    <row r="47" spans="1:15" ht="15" customHeight="1" x14ac:dyDescent="0.3">
      <c r="A47" s="43" t="s">
        <v>48</v>
      </c>
      <c r="B47" s="45">
        <v>116.117</v>
      </c>
      <c r="C47" s="10" t="s">
        <v>8</v>
      </c>
      <c r="D47" s="14"/>
      <c r="E47" s="15" t="s">
        <v>98</v>
      </c>
      <c r="F47" s="46">
        <v>-3.128036705841021</v>
      </c>
      <c r="G47" s="10" t="s">
        <v>102</v>
      </c>
      <c r="H47" s="14"/>
      <c r="I47" s="15" t="s">
        <v>98</v>
      </c>
      <c r="J47" s="37" t="s">
        <v>48</v>
      </c>
      <c r="K47" s="47" t="s">
        <v>98</v>
      </c>
      <c r="L47" s="38" t="s">
        <v>98</v>
      </c>
      <c r="M47" s="38" t="s">
        <v>48</v>
      </c>
      <c r="N47" s="47" t="s">
        <v>98</v>
      </c>
      <c r="O47" s="38" t="s">
        <v>98</v>
      </c>
    </row>
    <row r="48" spans="1:15" ht="15" customHeight="1" x14ac:dyDescent="0.3">
      <c r="A48" s="43" t="s">
        <v>49</v>
      </c>
      <c r="B48" s="45">
        <v>108.01600000000001</v>
      </c>
      <c r="C48" s="10" t="s">
        <v>8</v>
      </c>
      <c r="D48" s="14"/>
      <c r="E48" s="15" t="s">
        <v>98</v>
      </c>
      <c r="F48" s="46">
        <v>0.32501640835251261</v>
      </c>
      <c r="G48" s="10" t="s">
        <v>102</v>
      </c>
      <c r="H48" s="14"/>
      <c r="I48" s="15" t="s">
        <v>98</v>
      </c>
      <c r="J48" s="37" t="s">
        <v>49</v>
      </c>
      <c r="K48" s="47" t="s">
        <v>98</v>
      </c>
      <c r="L48" s="38" t="s">
        <v>98</v>
      </c>
      <c r="M48" s="38" t="s">
        <v>49</v>
      </c>
      <c r="N48" s="47" t="s">
        <v>98</v>
      </c>
      <c r="O48" s="38" t="s">
        <v>98</v>
      </c>
    </row>
    <row r="49" spans="1:15" ht="15" customHeight="1" x14ac:dyDescent="0.3">
      <c r="A49" s="43" t="s">
        <v>50</v>
      </c>
      <c r="B49" s="45">
        <v>94.869</v>
      </c>
      <c r="C49" s="10" t="s">
        <v>8</v>
      </c>
      <c r="D49" s="14"/>
      <c r="E49" s="15" t="s">
        <v>98</v>
      </c>
      <c r="F49" s="46">
        <v>-3.6933682767329579</v>
      </c>
      <c r="G49" s="10" t="s">
        <v>102</v>
      </c>
      <c r="H49" s="14"/>
      <c r="I49" s="15" t="s">
        <v>98</v>
      </c>
      <c r="J49" s="37" t="s">
        <v>50</v>
      </c>
      <c r="K49" s="47" t="s">
        <v>98</v>
      </c>
      <c r="L49" s="38" t="s">
        <v>98</v>
      </c>
      <c r="M49" s="38" t="s">
        <v>50</v>
      </c>
      <c r="N49" s="47" t="s">
        <v>98</v>
      </c>
      <c r="O49" s="38" t="s">
        <v>98</v>
      </c>
    </row>
    <row r="50" spans="1:15" ht="15" customHeight="1" x14ac:dyDescent="0.3">
      <c r="A50" s="43" t="s">
        <v>78</v>
      </c>
      <c r="B50" s="45">
        <v>0.51450687085755054</v>
      </c>
      <c r="C50" s="10" t="s">
        <v>9</v>
      </c>
      <c r="D50" s="14"/>
      <c r="E50" s="15" t="s">
        <v>98</v>
      </c>
      <c r="F50" s="46">
        <v>-1.1819356461959892E-2</v>
      </c>
      <c r="G50" s="10" t="s">
        <v>101</v>
      </c>
      <c r="H50" s="14"/>
      <c r="I50" s="15" t="s">
        <v>98</v>
      </c>
      <c r="J50" s="37" t="s">
        <v>78</v>
      </c>
      <c r="K50" s="47" t="s">
        <v>98</v>
      </c>
      <c r="L50" s="38" t="s">
        <v>98</v>
      </c>
      <c r="M50" s="38" t="s">
        <v>78</v>
      </c>
      <c r="N50" s="47" t="s">
        <v>98</v>
      </c>
      <c r="O50" s="38" t="s">
        <v>98</v>
      </c>
    </row>
    <row r="51" spans="1:15" ht="15" customHeight="1" x14ac:dyDescent="0.3">
      <c r="A51" s="43" t="s">
        <v>79</v>
      </c>
      <c r="B51" s="45">
        <v>0.50762203481457113</v>
      </c>
      <c r="C51" s="10" t="s">
        <v>9</v>
      </c>
      <c r="D51" s="14"/>
      <c r="E51" s="15" t="s">
        <v>98</v>
      </c>
      <c r="F51" s="46">
        <v>-2.7389670017118721E-2</v>
      </c>
      <c r="G51" s="10" t="s">
        <v>101</v>
      </c>
      <c r="H51" s="14"/>
      <c r="I51" s="15" t="s">
        <v>98</v>
      </c>
      <c r="J51" s="37" t="s">
        <v>79</v>
      </c>
      <c r="K51" s="47" t="s">
        <v>98</v>
      </c>
      <c r="L51" s="38" t="s">
        <v>98</v>
      </c>
      <c r="M51" s="38" t="s">
        <v>79</v>
      </c>
      <c r="N51" s="47" t="s">
        <v>98</v>
      </c>
      <c r="O51" s="38" t="s">
        <v>98</v>
      </c>
    </row>
    <row r="52" spans="1:15" ht="15" customHeight="1" x14ac:dyDescent="0.3">
      <c r="A52" s="43" t="s">
        <v>80</v>
      </c>
      <c r="B52" s="45">
        <v>0.78972039914726477</v>
      </c>
      <c r="C52" s="10" t="s">
        <v>9</v>
      </c>
      <c r="D52" s="14"/>
      <c r="E52" s="15" t="s">
        <v>98</v>
      </c>
      <c r="F52" s="46">
        <v>6.4832022555707874E-4</v>
      </c>
      <c r="G52" s="10" t="s">
        <v>101</v>
      </c>
      <c r="H52" s="14"/>
      <c r="I52" s="15" t="s">
        <v>98</v>
      </c>
      <c r="J52" s="37" t="s">
        <v>80</v>
      </c>
      <c r="K52" s="47" t="s">
        <v>98</v>
      </c>
      <c r="L52" s="38" t="s">
        <v>98</v>
      </c>
      <c r="M52" s="38" t="s">
        <v>80</v>
      </c>
      <c r="N52" s="47" t="s">
        <v>98</v>
      </c>
      <c r="O52" s="38" t="s">
        <v>98</v>
      </c>
    </row>
    <row r="53" spans="1:15" ht="15" customHeight="1" x14ac:dyDescent="0.3">
      <c r="A53" s="43" t="s">
        <v>81</v>
      </c>
      <c r="B53" s="45">
        <v>55.741081612977048</v>
      </c>
      <c r="C53" s="10" t="s">
        <v>9</v>
      </c>
      <c r="D53" s="14"/>
      <c r="E53" s="15" t="s">
        <v>98</v>
      </c>
      <c r="F53" s="46">
        <v>86.737551028772828</v>
      </c>
      <c r="G53" s="10" t="s">
        <v>101</v>
      </c>
      <c r="H53" s="14"/>
      <c r="I53" s="15" t="s">
        <v>98</v>
      </c>
      <c r="J53" s="37" t="s">
        <v>81</v>
      </c>
      <c r="K53" s="47" t="s">
        <v>98</v>
      </c>
      <c r="L53" s="38" t="s">
        <v>98</v>
      </c>
      <c r="M53" s="38" t="s">
        <v>81</v>
      </c>
      <c r="N53" s="47" t="s">
        <v>98</v>
      </c>
      <c r="O53" s="38" t="s">
        <v>98</v>
      </c>
    </row>
    <row r="54" spans="1:15" ht="15" customHeight="1" x14ac:dyDescent="0.3">
      <c r="A54" s="43" t="s">
        <v>82</v>
      </c>
      <c r="B54" s="45">
        <v>0.67278784881361808</v>
      </c>
      <c r="C54" s="10" t="s">
        <v>9</v>
      </c>
      <c r="D54" s="14"/>
      <c r="E54" s="15" t="s">
        <v>98</v>
      </c>
      <c r="F54" s="46">
        <v>1.8736851019916054E-2</v>
      </c>
      <c r="G54" s="10" t="s">
        <v>101</v>
      </c>
      <c r="H54" s="14"/>
      <c r="I54" s="15" t="s">
        <v>98</v>
      </c>
      <c r="J54" s="37" t="s">
        <v>82</v>
      </c>
      <c r="K54" s="47" t="s">
        <v>98</v>
      </c>
      <c r="L54" s="38" t="s">
        <v>98</v>
      </c>
      <c r="M54" s="38" t="s">
        <v>82</v>
      </c>
      <c r="N54" s="47" t="s">
        <v>98</v>
      </c>
      <c r="O54" s="38" t="s">
        <v>98</v>
      </c>
    </row>
    <row r="55" spans="1:15" ht="15" customHeight="1" x14ac:dyDescent="0.3">
      <c r="A55" s="43" t="s">
        <v>83</v>
      </c>
      <c r="B55" s="45">
        <v>0.59769662747145602</v>
      </c>
      <c r="C55" s="10" t="s">
        <v>9</v>
      </c>
      <c r="D55" s="14"/>
      <c r="E55" s="15" t="s">
        <v>98</v>
      </c>
      <c r="F55" s="46">
        <v>-5.6653657392163596E-2</v>
      </c>
      <c r="G55" s="10" t="s">
        <v>101</v>
      </c>
      <c r="H55" s="14"/>
      <c r="I55" s="15" t="s">
        <v>98</v>
      </c>
      <c r="J55" s="37" t="s">
        <v>83</v>
      </c>
      <c r="K55" s="47" t="s">
        <v>98</v>
      </c>
      <c r="L55" s="38" t="s">
        <v>98</v>
      </c>
      <c r="M55" s="38" t="s">
        <v>83</v>
      </c>
      <c r="N55" s="47" t="s">
        <v>98</v>
      </c>
      <c r="O55" s="38" t="s">
        <v>98</v>
      </c>
    </row>
    <row r="56" spans="1:15" ht="15" customHeight="1" x14ac:dyDescent="0.3">
      <c r="A56" s="43" t="s">
        <v>84</v>
      </c>
      <c r="B56" s="45">
        <v>0.54356419618757168</v>
      </c>
      <c r="C56" s="10" t="s">
        <v>9</v>
      </c>
      <c r="D56" s="14"/>
      <c r="E56" s="15" t="s">
        <v>98</v>
      </c>
      <c r="F56" s="46">
        <v>3.711691397000158E-3</v>
      </c>
      <c r="G56" s="10" t="s">
        <v>101</v>
      </c>
      <c r="H56" s="14"/>
      <c r="I56" s="15" t="s">
        <v>98</v>
      </c>
      <c r="J56" s="37" t="s">
        <v>84</v>
      </c>
      <c r="K56" s="47" t="s">
        <v>98</v>
      </c>
      <c r="L56" s="38" t="s">
        <v>98</v>
      </c>
      <c r="M56" s="38" t="s">
        <v>84</v>
      </c>
      <c r="N56" s="47" t="s">
        <v>98</v>
      </c>
      <c r="O56" s="38" t="s">
        <v>98</v>
      </c>
    </row>
    <row r="57" spans="1:15" ht="15" customHeight="1" x14ac:dyDescent="0.3">
      <c r="A57" s="43" t="s">
        <v>85</v>
      </c>
      <c r="B57" s="45">
        <v>0.56731288286974113</v>
      </c>
      <c r="C57" s="10" t="s">
        <v>9</v>
      </c>
      <c r="D57" s="14"/>
      <c r="E57" s="15" t="s">
        <v>98</v>
      </c>
      <c r="F57" s="46">
        <v>0.11849924133465296</v>
      </c>
      <c r="G57" s="10" t="s">
        <v>101</v>
      </c>
      <c r="H57" s="14"/>
      <c r="I57" s="15" t="s">
        <v>98</v>
      </c>
      <c r="J57" s="37" t="s">
        <v>85</v>
      </c>
      <c r="K57" s="47" t="s">
        <v>98</v>
      </c>
      <c r="L57" s="38" t="s">
        <v>98</v>
      </c>
      <c r="M57" s="38" t="s">
        <v>85</v>
      </c>
      <c r="N57" s="47" t="s">
        <v>98</v>
      </c>
      <c r="O57" s="38" t="s">
        <v>98</v>
      </c>
    </row>
    <row r="58" spans="1:15" ht="15" customHeight="1" x14ac:dyDescent="0.3">
      <c r="A58" s="43" t="s">
        <v>86</v>
      </c>
      <c r="B58" s="45">
        <v>0.847598340630344</v>
      </c>
      <c r="C58" s="10" t="s">
        <v>9</v>
      </c>
      <c r="D58" s="14"/>
      <c r="E58" s="15" t="s">
        <v>98</v>
      </c>
      <c r="F58" s="46">
        <v>0.1378396294663379</v>
      </c>
      <c r="G58" s="10" t="s">
        <v>101</v>
      </c>
      <c r="H58" s="14"/>
      <c r="I58" s="15" t="s">
        <v>98</v>
      </c>
      <c r="J58" s="37" t="s">
        <v>86</v>
      </c>
      <c r="K58" s="47" t="s">
        <v>98</v>
      </c>
      <c r="L58" s="38" t="s">
        <v>98</v>
      </c>
      <c r="M58" s="38" t="s">
        <v>86</v>
      </c>
      <c r="N58" s="47" t="s">
        <v>98</v>
      </c>
      <c r="O58" s="38" t="s">
        <v>98</v>
      </c>
    </row>
    <row r="59" spans="1:15" ht="15" customHeight="1" x14ac:dyDescent="0.3">
      <c r="A59" s="43" t="s">
        <v>87</v>
      </c>
      <c r="B59" s="45">
        <v>12.036023762897253</v>
      </c>
      <c r="C59" s="10" t="s">
        <v>9</v>
      </c>
      <c r="D59" s="14"/>
      <c r="E59" s="15" t="s">
        <v>98</v>
      </c>
      <c r="F59" s="46">
        <v>12.950810928539834</v>
      </c>
      <c r="G59" s="10" t="s">
        <v>101</v>
      </c>
      <c r="H59" s="14"/>
      <c r="I59" s="15" t="s">
        <v>98</v>
      </c>
      <c r="J59" s="37" t="s">
        <v>87</v>
      </c>
      <c r="K59" s="47" t="s">
        <v>98</v>
      </c>
      <c r="L59" s="38" t="s">
        <v>98</v>
      </c>
      <c r="M59" s="38" t="s">
        <v>87</v>
      </c>
      <c r="N59" s="47" t="s">
        <v>98</v>
      </c>
      <c r="O59" s="38" t="s">
        <v>98</v>
      </c>
    </row>
    <row r="60" spans="1:15" ht="15" customHeight="1" x14ac:dyDescent="0.3">
      <c r="A60" s="43" t="s">
        <v>88</v>
      </c>
      <c r="B60" s="45">
        <v>0.7154761073948579</v>
      </c>
      <c r="C60" s="10" t="s">
        <v>9</v>
      </c>
      <c r="D60" s="14"/>
      <c r="E60" s="15" t="s">
        <v>98</v>
      </c>
      <c r="F60" s="46">
        <v>0.11832021979076741</v>
      </c>
      <c r="G60" s="10" t="s">
        <v>101</v>
      </c>
      <c r="H60" s="14"/>
      <c r="I60" s="15" t="s">
        <v>98</v>
      </c>
      <c r="J60" s="37" t="s">
        <v>88</v>
      </c>
      <c r="K60" s="47" t="s">
        <v>98</v>
      </c>
      <c r="L60" s="38" t="s">
        <v>98</v>
      </c>
      <c r="M60" s="38" t="s">
        <v>88</v>
      </c>
      <c r="N60" s="47" t="s">
        <v>98</v>
      </c>
      <c r="O60" s="38" t="s">
        <v>98</v>
      </c>
    </row>
    <row r="61" spans="1:15" ht="15" customHeight="1" x14ac:dyDescent="0.3">
      <c r="A61" s="43" t="s">
        <v>89</v>
      </c>
      <c r="B61" s="45">
        <v>0.65580107988407133</v>
      </c>
      <c r="C61" s="10" t="s">
        <v>9</v>
      </c>
      <c r="D61" s="14"/>
      <c r="E61" s="15" t="s">
        <v>98</v>
      </c>
      <c r="F61" s="46">
        <v>7.797743992508438E-2</v>
      </c>
      <c r="G61" s="10" t="s">
        <v>101</v>
      </c>
      <c r="H61" s="14"/>
      <c r="I61" s="15" t="s">
        <v>98</v>
      </c>
      <c r="J61" s="37" t="s">
        <v>89</v>
      </c>
      <c r="K61" s="47" t="s">
        <v>98</v>
      </c>
      <c r="L61" s="38" t="s">
        <v>98</v>
      </c>
      <c r="M61" s="38" t="s">
        <v>89</v>
      </c>
      <c r="N61" s="47" t="s">
        <v>98</v>
      </c>
      <c r="O61" s="38" t="s">
        <v>98</v>
      </c>
    </row>
    <row r="62" spans="1:15" ht="15" customHeight="1" x14ac:dyDescent="0.3">
      <c r="A62" s="43" t="s">
        <v>32</v>
      </c>
      <c r="B62" s="45">
        <v>38.070999999999998</v>
      </c>
      <c r="C62" s="10" t="s">
        <v>8</v>
      </c>
      <c r="D62" s="14"/>
      <c r="E62" s="15" t="s">
        <v>98</v>
      </c>
      <c r="F62" s="46">
        <v>-3.2974391974671837</v>
      </c>
      <c r="G62" s="10" t="s">
        <v>102</v>
      </c>
      <c r="H62" s="14"/>
      <c r="I62" s="15" t="s">
        <v>98</v>
      </c>
      <c r="J62" s="37" t="s">
        <v>32</v>
      </c>
      <c r="K62" s="47" t="s">
        <v>98</v>
      </c>
      <c r="L62" s="38" t="s">
        <v>98</v>
      </c>
      <c r="M62" s="38" t="s">
        <v>32</v>
      </c>
      <c r="N62" s="47" t="s">
        <v>98</v>
      </c>
      <c r="O62" s="38" t="s">
        <v>98</v>
      </c>
    </row>
    <row r="63" spans="1:15" ht="15" customHeight="1" x14ac:dyDescent="0.3">
      <c r="A63" s="43" t="s">
        <v>33</v>
      </c>
      <c r="B63" s="45">
        <v>42.424999999999997</v>
      </c>
      <c r="C63" s="10" t="s">
        <v>8</v>
      </c>
      <c r="D63" s="14"/>
      <c r="E63" s="15" t="s">
        <v>98</v>
      </c>
      <c r="F63" s="46">
        <v>-3.6382139771337485</v>
      </c>
      <c r="G63" s="10" t="s">
        <v>102</v>
      </c>
      <c r="H63" s="14"/>
      <c r="I63" s="15" t="s">
        <v>98</v>
      </c>
      <c r="J63" s="37" t="s">
        <v>33</v>
      </c>
      <c r="K63" s="47" t="s">
        <v>98</v>
      </c>
      <c r="L63" s="38" t="s">
        <v>98</v>
      </c>
      <c r="M63" s="38" t="s">
        <v>33</v>
      </c>
      <c r="N63" s="47" t="s">
        <v>98</v>
      </c>
      <c r="O63" s="38" t="s">
        <v>98</v>
      </c>
    </row>
    <row r="64" spans="1:15" ht="15" customHeight="1" x14ac:dyDescent="0.3">
      <c r="A64" s="43" t="s">
        <v>34</v>
      </c>
      <c r="B64" s="45">
        <v>43.639000000000003</v>
      </c>
      <c r="C64" s="10" t="s">
        <v>8</v>
      </c>
      <c r="D64" s="14"/>
      <c r="E64" s="15" t="s">
        <v>98</v>
      </c>
      <c r="F64" s="46">
        <v>-3.6047274380913636</v>
      </c>
      <c r="G64" s="10" t="s">
        <v>102</v>
      </c>
      <c r="H64" s="14"/>
      <c r="I64" s="15" t="s">
        <v>98</v>
      </c>
      <c r="J64" s="37" t="s">
        <v>34</v>
      </c>
      <c r="K64" s="47" t="s">
        <v>98</v>
      </c>
      <c r="L64" s="38" t="s">
        <v>98</v>
      </c>
      <c r="M64" s="38" t="s">
        <v>34</v>
      </c>
      <c r="N64" s="47" t="s">
        <v>98</v>
      </c>
      <c r="O64" s="38" t="s">
        <v>98</v>
      </c>
    </row>
    <row r="65" spans="1:15" ht="15" customHeight="1" x14ac:dyDescent="0.3">
      <c r="A65" s="43" t="s">
        <v>35</v>
      </c>
      <c r="B65" s="45">
        <v>484.80700000000002</v>
      </c>
      <c r="C65" s="10" t="s">
        <v>8</v>
      </c>
      <c r="D65" s="14"/>
      <c r="E65" s="15" t="s">
        <v>98</v>
      </c>
      <c r="F65" s="46">
        <v>589.04594992317175</v>
      </c>
      <c r="G65" s="10" t="s">
        <v>102</v>
      </c>
      <c r="H65" s="14"/>
      <c r="I65" s="15" t="s">
        <v>98</v>
      </c>
      <c r="J65" s="37" t="s">
        <v>35</v>
      </c>
      <c r="K65" s="47" t="s">
        <v>98</v>
      </c>
      <c r="L65" s="38" t="s">
        <v>98</v>
      </c>
      <c r="M65" s="38" t="s">
        <v>35</v>
      </c>
      <c r="N65" s="47" t="s">
        <v>98</v>
      </c>
      <c r="O65" s="38" t="s">
        <v>98</v>
      </c>
    </row>
    <row r="66" spans="1:15" ht="15" customHeight="1" x14ac:dyDescent="0.3">
      <c r="A66" s="43" t="s">
        <v>36</v>
      </c>
      <c r="B66" s="45">
        <v>37.619999999999997</v>
      </c>
      <c r="C66" s="10" t="s">
        <v>8</v>
      </c>
      <c r="D66" s="14"/>
      <c r="E66" s="15" t="s">
        <v>98</v>
      </c>
      <c r="F66" s="46">
        <v>-1.623112245348254</v>
      </c>
      <c r="G66" s="10" t="s">
        <v>102</v>
      </c>
      <c r="H66" s="14"/>
      <c r="I66" s="15" t="s">
        <v>98</v>
      </c>
      <c r="J66" s="37" t="s">
        <v>36</v>
      </c>
      <c r="K66" s="47" t="s">
        <v>98</v>
      </c>
      <c r="L66" s="38" t="s">
        <v>98</v>
      </c>
      <c r="M66" s="38" t="s">
        <v>36</v>
      </c>
      <c r="N66" s="47" t="s">
        <v>98</v>
      </c>
      <c r="O66" s="38" t="s">
        <v>98</v>
      </c>
    </row>
    <row r="67" spans="1:15" ht="15" customHeight="1" x14ac:dyDescent="0.3">
      <c r="A67" s="42" t="s">
        <v>37</v>
      </c>
      <c r="B67" s="45">
        <v>42.911000000000001</v>
      </c>
      <c r="C67" s="10" t="s">
        <v>8</v>
      </c>
      <c r="D67" s="14"/>
      <c r="E67" s="15" t="s">
        <v>98</v>
      </c>
      <c r="F67" s="46">
        <v>-1.9973735640571753</v>
      </c>
      <c r="G67" s="10" t="s">
        <v>102</v>
      </c>
      <c r="H67" s="14"/>
      <c r="I67" s="15" t="s">
        <v>98</v>
      </c>
      <c r="J67" s="37" t="s">
        <v>37</v>
      </c>
      <c r="K67" s="47" t="s">
        <v>98</v>
      </c>
      <c r="L67" s="38" t="s">
        <v>98</v>
      </c>
      <c r="M67" s="38" t="s">
        <v>37</v>
      </c>
      <c r="N67" s="47" t="s">
        <v>98</v>
      </c>
      <c r="O67" s="38" t="s">
        <v>98</v>
      </c>
    </row>
  </sheetData>
  <sortState ref="A7:G16">
    <sortCondition ref="A7"/>
  </sortState>
  <mergeCells count="7">
    <mergeCell ref="D1:F1"/>
    <mergeCell ref="B4:E4"/>
    <mergeCell ref="F4:I4"/>
    <mergeCell ref="B3:C3"/>
    <mergeCell ref="D3:E3"/>
    <mergeCell ref="F3:G3"/>
    <mergeCell ref="H3:I3"/>
  </mergeCells>
  <conditionalFormatting sqref="B3:C3">
    <cfRule type="expression" dxfId="7" priority="5">
      <formula>IF($B$2&lt;&gt;"",TRUE,FALSE)</formula>
    </cfRule>
  </conditionalFormatting>
  <conditionalFormatting sqref="D3:E3">
    <cfRule type="expression" dxfId="6" priority="3">
      <formula>IF($D$2&lt;&gt;"",TRUE,FALSE)</formula>
    </cfRule>
  </conditionalFormatting>
  <conditionalFormatting sqref="F3:G3">
    <cfRule type="expression" dxfId="5" priority="2">
      <formula>IF($F$2&lt;&gt;"",TRUE,FALSE)</formula>
    </cfRule>
  </conditionalFormatting>
  <conditionalFormatting sqref="H3:I3">
    <cfRule type="expression" dxfId="4" priority="1">
      <formula>IF($H$2&lt;&gt;"",TRUE,FALSE)</formula>
    </cfRule>
  </conditionalFormatting>
  <conditionalFormatting sqref="D6">
    <cfRule type="dataBar" priority="171">
      <dataBar>
        <cfvo type="num" val="0"/>
        <cfvo type="formula" val="$D$6*$D$6/$B$6"/>
        <color theme="5" tint="0.59999389629810485"/>
      </dataBar>
      <extLst>
        <ext xmlns:x14="http://schemas.microsoft.com/office/spreadsheetml/2009/9/main" uri="{B025F937-C7B1-47D3-B67F-A62EFF666E3E}">
          <x14:id>{F7A43CA1-C97C-4CF5-ADBF-B78970F297CB}</x14:id>
        </ext>
      </extLst>
    </cfRule>
  </conditionalFormatting>
  <conditionalFormatting sqref="D7">
    <cfRule type="dataBar" priority="172">
      <dataBar>
        <cfvo type="num" val="0"/>
        <cfvo type="formula" val="$D$7*$D$7/$B$7"/>
        <color theme="5" tint="0.59999389629810485"/>
      </dataBar>
      <extLst>
        <ext xmlns:x14="http://schemas.microsoft.com/office/spreadsheetml/2009/9/main" uri="{B025F937-C7B1-47D3-B67F-A62EFF666E3E}">
          <x14:id>{7291B528-6D6F-43F1-A104-E911E0AB1962}</x14:id>
        </ext>
      </extLst>
    </cfRule>
  </conditionalFormatting>
  <conditionalFormatting sqref="D8">
    <cfRule type="dataBar" priority="173">
      <dataBar>
        <cfvo type="num" val="0"/>
        <cfvo type="formula" val="$D$8*$D$8/$B$8"/>
        <color theme="5" tint="0.59999389629810485"/>
      </dataBar>
      <extLst>
        <ext xmlns:x14="http://schemas.microsoft.com/office/spreadsheetml/2009/9/main" uri="{B025F937-C7B1-47D3-B67F-A62EFF666E3E}">
          <x14:id>{CCE84DA8-59B6-4867-97DF-A1591A1CADED}</x14:id>
        </ext>
      </extLst>
    </cfRule>
  </conditionalFormatting>
  <conditionalFormatting sqref="D12">
    <cfRule type="dataBar" priority="174">
      <dataBar>
        <cfvo type="num" val="0"/>
        <cfvo type="formula" val="$D$12*$D$12/$B$12"/>
        <color theme="5" tint="0.59999389629810485"/>
      </dataBar>
      <extLst>
        <ext xmlns:x14="http://schemas.microsoft.com/office/spreadsheetml/2009/9/main" uri="{B025F937-C7B1-47D3-B67F-A62EFF666E3E}">
          <x14:id>{D8F14591-1DC2-4F88-96B0-6C4560A49753}</x14:id>
        </ext>
      </extLst>
    </cfRule>
  </conditionalFormatting>
  <conditionalFormatting sqref="D13">
    <cfRule type="dataBar" priority="175">
      <dataBar>
        <cfvo type="num" val="0"/>
        <cfvo type="formula" val="$D$13*$D$13/$B$13"/>
        <color theme="5" tint="0.59999389629810485"/>
      </dataBar>
      <extLst>
        <ext xmlns:x14="http://schemas.microsoft.com/office/spreadsheetml/2009/9/main" uri="{B025F937-C7B1-47D3-B67F-A62EFF666E3E}">
          <x14:id>{1DCABD88-0E11-47BF-9C44-5B33F6AB01EE}</x14:id>
        </ext>
      </extLst>
    </cfRule>
  </conditionalFormatting>
  <conditionalFormatting sqref="D14">
    <cfRule type="dataBar" priority="176">
      <dataBar>
        <cfvo type="num" val="0"/>
        <cfvo type="formula" val="$D$14*$D$14/$B$14"/>
        <color theme="5" tint="0.59999389629810485"/>
      </dataBar>
      <extLst>
        <ext xmlns:x14="http://schemas.microsoft.com/office/spreadsheetml/2009/9/main" uri="{B025F937-C7B1-47D3-B67F-A62EFF666E3E}">
          <x14:id>{80290C1E-14F7-477C-9819-3A8E9C6D1540}</x14:id>
        </ext>
      </extLst>
    </cfRule>
  </conditionalFormatting>
  <conditionalFormatting sqref="D15">
    <cfRule type="dataBar" priority="177">
      <dataBar>
        <cfvo type="num" val="0"/>
        <cfvo type="formula" val="$D$15*$D$15/$B$15"/>
        <color theme="5" tint="0.59999389629810485"/>
      </dataBar>
      <extLst>
        <ext xmlns:x14="http://schemas.microsoft.com/office/spreadsheetml/2009/9/main" uri="{B025F937-C7B1-47D3-B67F-A62EFF666E3E}">
          <x14:id>{737EB81D-9733-4778-B9B2-D0D0D2A54729}</x14:id>
        </ext>
      </extLst>
    </cfRule>
  </conditionalFormatting>
  <conditionalFormatting sqref="D16">
    <cfRule type="dataBar" priority="178">
      <dataBar>
        <cfvo type="num" val="0"/>
        <cfvo type="formula" val="$D$16*$D$16/$B$16"/>
        <color theme="5" tint="0.59999389629810485"/>
      </dataBar>
      <extLst>
        <ext xmlns:x14="http://schemas.microsoft.com/office/spreadsheetml/2009/9/main" uri="{B025F937-C7B1-47D3-B67F-A62EFF666E3E}">
          <x14:id>{628E1BFC-87D6-44A6-B98C-9F3A156BF7ED}</x14:id>
        </ext>
      </extLst>
    </cfRule>
  </conditionalFormatting>
  <conditionalFormatting sqref="D17">
    <cfRule type="dataBar" priority="179">
      <dataBar>
        <cfvo type="num" val="0"/>
        <cfvo type="formula" val="$D$17*$D$17/$B$17"/>
        <color theme="5" tint="0.59999389629810485"/>
      </dataBar>
      <extLst>
        <ext xmlns:x14="http://schemas.microsoft.com/office/spreadsheetml/2009/9/main" uri="{B025F937-C7B1-47D3-B67F-A62EFF666E3E}">
          <x14:id>{21C76257-559E-4FFC-B056-7C1A9B5C3F10}</x14:id>
        </ext>
      </extLst>
    </cfRule>
  </conditionalFormatting>
  <conditionalFormatting sqref="D18">
    <cfRule type="dataBar" priority="180">
      <dataBar>
        <cfvo type="num" val="0"/>
        <cfvo type="formula" val="$D$18*$D$18/$B$18"/>
        <color theme="5" tint="0.59999389629810485"/>
      </dataBar>
      <extLst>
        <ext xmlns:x14="http://schemas.microsoft.com/office/spreadsheetml/2009/9/main" uri="{B025F937-C7B1-47D3-B67F-A62EFF666E3E}">
          <x14:id>{8778CC5E-31DF-47A0-9D91-7E6658DAF5F3}</x14:id>
        </ext>
      </extLst>
    </cfRule>
  </conditionalFormatting>
  <conditionalFormatting sqref="D19">
    <cfRule type="dataBar" priority="181">
      <dataBar>
        <cfvo type="num" val="0"/>
        <cfvo type="formula" val="$D$19*$D$19/$B$19"/>
        <color theme="5" tint="0.59999389629810485"/>
      </dataBar>
      <extLst>
        <ext xmlns:x14="http://schemas.microsoft.com/office/spreadsheetml/2009/9/main" uri="{B025F937-C7B1-47D3-B67F-A62EFF666E3E}">
          <x14:id>{44EB37E3-85C5-4A56-B875-86EF64E2CB82}</x14:id>
        </ext>
      </extLst>
    </cfRule>
  </conditionalFormatting>
  <conditionalFormatting sqref="D20">
    <cfRule type="dataBar" priority="182">
      <dataBar>
        <cfvo type="num" val="0"/>
        <cfvo type="formula" val="$D$20*$D$20/$B$20"/>
        <color theme="5" tint="0.59999389629810485"/>
      </dataBar>
      <extLst>
        <ext xmlns:x14="http://schemas.microsoft.com/office/spreadsheetml/2009/9/main" uri="{B025F937-C7B1-47D3-B67F-A62EFF666E3E}">
          <x14:id>{53499520-6E34-4F70-B41D-F9505EB8401B}</x14:id>
        </ext>
      </extLst>
    </cfRule>
  </conditionalFormatting>
  <conditionalFormatting sqref="D21">
    <cfRule type="dataBar" priority="183">
      <dataBar>
        <cfvo type="num" val="0"/>
        <cfvo type="formula" val="$D$21*$D$21/$B$21"/>
        <color theme="5" tint="0.59999389629810485"/>
      </dataBar>
      <extLst>
        <ext xmlns:x14="http://schemas.microsoft.com/office/spreadsheetml/2009/9/main" uri="{B025F937-C7B1-47D3-B67F-A62EFF666E3E}">
          <x14:id>{CF25A6B5-E536-4F2D-83C5-CA5CB5E1481F}</x14:id>
        </ext>
      </extLst>
    </cfRule>
  </conditionalFormatting>
  <conditionalFormatting sqref="D22">
    <cfRule type="dataBar" priority="184">
      <dataBar>
        <cfvo type="num" val="0"/>
        <cfvo type="formula" val="$D$22*$D$22/$B$22"/>
        <color theme="5" tint="0.59999389629810485"/>
      </dataBar>
      <extLst>
        <ext xmlns:x14="http://schemas.microsoft.com/office/spreadsheetml/2009/9/main" uri="{B025F937-C7B1-47D3-B67F-A62EFF666E3E}">
          <x14:id>{38E46C0E-280A-4691-ADB6-796B32FAC891}</x14:id>
        </ext>
      </extLst>
    </cfRule>
  </conditionalFormatting>
  <conditionalFormatting sqref="D23">
    <cfRule type="dataBar" priority="185">
      <dataBar>
        <cfvo type="num" val="0"/>
        <cfvo type="formula" val="$D$23*$D$23/$B$23"/>
        <color theme="5" tint="0.59999389629810485"/>
      </dataBar>
      <extLst>
        <ext xmlns:x14="http://schemas.microsoft.com/office/spreadsheetml/2009/9/main" uri="{B025F937-C7B1-47D3-B67F-A62EFF666E3E}">
          <x14:id>{7775AA80-11D2-4D30-876C-DC9349EDD51E}</x14:id>
        </ext>
      </extLst>
    </cfRule>
  </conditionalFormatting>
  <conditionalFormatting sqref="D24">
    <cfRule type="dataBar" priority="186">
      <dataBar>
        <cfvo type="num" val="0"/>
        <cfvo type="formula" val="$D$24*$D$24/$B$24"/>
        <color theme="5" tint="0.59999389629810485"/>
      </dataBar>
      <extLst>
        <ext xmlns:x14="http://schemas.microsoft.com/office/spreadsheetml/2009/9/main" uri="{B025F937-C7B1-47D3-B67F-A62EFF666E3E}">
          <x14:id>{77741A5C-2CFB-492C-A29A-DDB14C4DE5A8}</x14:id>
        </ext>
      </extLst>
    </cfRule>
  </conditionalFormatting>
  <conditionalFormatting sqref="D25">
    <cfRule type="dataBar" priority="187">
      <dataBar>
        <cfvo type="num" val="0"/>
        <cfvo type="formula" val="$D$25*$D$25/$B$25"/>
        <color theme="5" tint="0.59999389629810485"/>
      </dataBar>
      <extLst>
        <ext xmlns:x14="http://schemas.microsoft.com/office/spreadsheetml/2009/9/main" uri="{B025F937-C7B1-47D3-B67F-A62EFF666E3E}">
          <x14:id>{5D5662A3-F471-42AD-83A8-41133BEC6A4D}</x14:id>
        </ext>
      </extLst>
    </cfRule>
  </conditionalFormatting>
  <conditionalFormatting sqref="D26">
    <cfRule type="dataBar" priority="188">
      <dataBar>
        <cfvo type="num" val="0"/>
        <cfvo type="formula" val="$D$26*$D$26/$B$26"/>
        <color theme="5" tint="0.59999389629810485"/>
      </dataBar>
      <extLst>
        <ext xmlns:x14="http://schemas.microsoft.com/office/spreadsheetml/2009/9/main" uri="{B025F937-C7B1-47D3-B67F-A62EFF666E3E}">
          <x14:id>{F3415A80-6122-49B5-A22C-9C0D0CB32FC5}</x14:id>
        </ext>
      </extLst>
    </cfRule>
  </conditionalFormatting>
  <conditionalFormatting sqref="D27">
    <cfRule type="dataBar" priority="189">
      <dataBar>
        <cfvo type="num" val="0"/>
        <cfvo type="formula" val="$D$27*$D$27/$B$27"/>
        <color theme="5" tint="0.59999389629810485"/>
      </dataBar>
      <extLst>
        <ext xmlns:x14="http://schemas.microsoft.com/office/spreadsheetml/2009/9/main" uri="{B025F937-C7B1-47D3-B67F-A62EFF666E3E}">
          <x14:id>{5AC528F2-6EC8-4009-8522-4D2AEE4921A1}</x14:id>
        </ext>
      </extLst>
    </cfRule>
  </conditionalFormatting>
  <conditionalFormatting sqref="D28">
    <cfRule type="dataBar" priority="190">
      <dataBar>
        <cfvo type="num" val="0"/>
        <cfvo type="formula" val="$D$28*$D$28/$B$28"/>
        <color theme="5" tint="0.59999389629810485"/>
      </dataBar>
      <extLst>
        <ext xmlns:x14="http://schemas.microsoft.com/office/spreadsheetml/2009/9/main" uri="{B025F937-C7B1-47D3-B67F-A62EFF666E3E}">
          <x14:id>{139AFCC4-4A7D-4574-8569-97D003A92269}</x14:id>
        </ext>
      </extLst>
    </cfRule>
  </conditionalFormatting>
  <conditionalFormatting sqref="D29">
    <cfRule type="dataBar" priority="191">
      <dataBar>
        <cfvo type="num" val="0"/>
        <cfvo type="formula" val="$D$29*$D$29/$B$29"/>
        <color theme="5" tint="0.59999389629810485"/>
      </dataBar>
      <extLst>
        <ext xmlns:x14="http://schemas.microsoft.com/office/spreadsheetml/2009/9/main" uri="{B025F937-C7B1-47D3-B67F-A62EFF666E3E}">
          <x14:id>{D7ED674D-7596-4E5C-B929-1FDAC1937A30}</x14:id>
        </ext>
      </extLst>
    </cfRule>
  </conditionalFormatting>
  <conditionalFormatting sqref="D30">
    <cfRule type="dataBar" priority="192">
      <dataBar>
        <cfvo type="num" val="0"/>
        <cfvo type="formula" val="$D$30*$D$30/$B$30"/>
        <color theme="5" tint="0.59999389629810485"/>
      </dataBar>
      <extLst>
        <ext xmlns:x14="http://schemas.microsoft.com/office/spreadsheetml/2009/9/main" uri="{B025F937-C7B1-47D3-B67F-A62EFF666E3E}">
          <x14:id>{641091EB-FB6F-44BB-BA5B-3978D4D152F0}</x14:id>
        </ext>
      </extLst>
    </cfRule>
  </conditionalFormatting>
  <conditionalFormatting sqref="D31">
    <cfRule type="dataBar" priority="193">
      <dataBar>
        <cfvo type="num" val="0"/>
        <cfvo type="formula" val="$D$31*$D$31/$B$31"/>
        <color theme="5" tint="0.59999389629810485"/>
      </dataBar>
      <extLst>
        <ext xmlns:x14="http://schemas.microsoft.com/office/spreadsheetml/2009/9/main" uri="{B025F937-C7B1-47D3-B67F-A62EFF666E3E}">
          <x14:id>{3890BFA3-E7E6-4948-BD28-AF09205271AD}</x14:id>
        </ext>
      </extLst>
    </cfRule>
  </conditionalFormatting>
  <conditionalFormatting sqref="D32">
    <cfRule type="dataBar" priority="194">
      <dataBar>
        <cfvo type="num" val="0"/>
        <cfvo type="formula" val="$D$32*$D$32/$B$32"/>
        <color theme="5" tint="0.59999389629810485"/>
      </dataBar>
      <extLst>
        <ext xmlns:x14="http://schemas.microsoft.com/office/spreadsheetml/2009/9/main" uri="{B025F937-C7B1-47D3-B67F-A62EFF666E3E}">
          <x14:id>{3E9A4727-12C9-4769-A171-A479A3F454F7}</x14:id>
        </ext>
      </extLst>
    </cfRule>
  </conditionalFormatting>
  <conditionalFormatting sqref="D33">
    <cfRule type="dataBar" priority="195">
      <dataBar>
        <cfvo type="num" val="0"/>
        <cfvo type="formula" val="$D$33*$D$33/$B$33"/>
        <color theme="5" tint="0.59999389629810485"/>
      </dataBar>
      <extLst>
        <ext xmlns:x14="http://schemas.microsoft.com/office/spreadsheetml/2009/9/main" uri="{B025F937-C7B1-47D3-B67F-A62EFF666E3E}">
          <x14:id>{05DCE888-E8A8-4265-8AAC-1BA1803E2595}</x14:id>
        </ext>
      </extLst>
    </cfRule>
  </conditionalFormatting>
  <conditionalFormatting sqref="D34">
    <cfRule type="dataBar" priority="196">
      <dataBar>
        <cfvo type="num" val="0"/>
        <cfvo type="formula" val="$D$34*$D$34/$B$34"/>
        <color theme="5" tint="0.59999389629810485"/>
      </dataBar>
      <extLst>
        <ext xmlns:x14="http://schemas.microsoft.com/office/spreadsheetml/2009/9/main" uri="{B025F937-C7B1-47D3-B67F-A62EFF666E3E}">
          <x14:id>{E49B8ECE-C394-4830-BF70-423B5C9679A2}</x14:id>
        </ext>
      </extLst>
    </cfRule>
  </conditionalFormatting>
  <conditionalFormatting sqref="D43">
    <cfRule type="dataBar" priority="197">
      <dataBar>
        <cfvo type="num" val="0"/>
        <cfvo type="formula" val="$D$43*$D$43/$B$43"/>
        <color theme="5" tint="0.59999389629810485"/>
      </dataBar>
      <extLst>
        <ext xmlns:x14="http://schemas.microsoft.com/office/spreadsheetml/2009/9/main" uri="{B025F937-C7B1-47D3-B67F-A62EFF666E3E}">
          <x14:id>{9EB82691-97DF-4B8E-88BD-BC104C11C7A0}</x14:id>
        </ext>
      </extLst>
    </cfRule>
  </conditionalFormatting>
  <conditionalFormatting sqref="D44">
    <cfRule type="dataBar" priority="198">
      <dataBar>
        <cfvo type="num" val="0"/>
        <cfvo type="formula" val="$D$44*$D$44/$B$44"/>
        <color theme="5" tint="0.59999389629810485"/>
      </dataBar>
      <extLst>
        <ext xmlns:x14="http://schemas.microsoft.com/office/spreadsheetml/2009/9/main" uri="{B025F937-C7B1-47D3-B67F-A62EFF666E3E}">
          <x14:id>{FAC273E2-81B6-4135-8C3E-BFA3E2A7AB64}</x14:id>
        </ext>
      </extLst>
    </cfRule>
  </conditionalFormatting>
  <conditionalFormatting sqref="D45">
    <cfRule type="dataBar" priority="199">
      <dataBar>
        <cfvo type="num" val="0"/>
        <cfvo type="formula" val="$D$45*$D$45/$B$45"/>
        <color theme="5" tint="0.59999389629810485"/>
      </dataBar>
      <extLst>
        <ext xmlns:x14="http://schemas.microsoft.com/office/spreadsheetml/2009/9/main" uri="{B025F937-C7B1-47D3-B67F-A62EFF666E3E}">
          <x14:id>{BD1E546E-DD49-43EB-ABDE-2D7051B380D5}</x14:id>
        </ext>
      </extLst>
    </cfRule>
  </conditionalFormatting>
  <conditionalFormatting sqref="D46">
    <cfRule type="dataBar" priority="200">
      <dataBar>
        <cfvo type="num" val="0"/>
        <cfvo type="formula" val="$D$46*$D$46/$B$46"/>
        <color theme="5" tint="0.59999389629810485"/>
      </dataBar>
      <extLst>
        <ext xmlns:x14="http://schemas.microsoft.com/office/spreadsheetml/2009/9/main" uri="{B025F937-C7B1-47D3-B67F-A62EFF666E3E}">
          <x14:id>{951A164A-6E32-4D17-A31B-995C48BAEF3D}</x14:id>
        </ext>
      </extLst>
    </cfRule>
  </conditionalFormatting>
  <conditionalFormatting sqref="D47">
    <cfRule type="dataBar" priority="201">
      <dataBar>
        <cfvo type="num" val="0"/>
        <cfvo type="formula" val="$D$47*$D$47/$B$47"/>
        <color theme="5" tint="0.59999389629810485"/>
      </dataBar>
      <extLst>
        <ext xmlns:x14="http://schemas.microsoft.com/office/spreadsheetml/2009/9/main" uri="{B025F937-C7B1-47D3-B67F-A62EFF666E3E}">
          <x14:id>{8F04BF68-3F1A-4109-99A7-7D5334F3F95F}</x14:id>
        </ext>
      </extLst>
    </cfRule>
  </conditionalFormatting>
  <conditionalFormatting sqref="D48">
    <cfRule type="dataBar" priority="202">
      <dataBar>
        <cfvo type="num" val="0"/>
        <cfvo type="formula" val="$D$48*$D$48/$B$48"/>
        <color theme="5" tint="0.59999389629810485"/>
      </dataBar>
      <extLst>
        <ext xmlns:x14="http://schemas.microsoft.com/office/spreadsheetml/2009/9/main" uri="{B025F937-C7B1-47D3-B67F-A62EFF666E3E}">
          <x14:id>{930E8EC7-DD9E-4646-8141-01CB3F32DA3E}</x14:id>
        </ext>
      </extLst>
    </cfRule>
  </conditionalFormatting>
  <conditionalFormatting sqref="D49">
    <cfRule type="dataBar" priority="203">
      <dataBar>
        <cfvo type="num" val="0"/>
        <cfvo type="formula" val="$D$49*$D$49/$B$49"/>
        <color theme="5" tint="0.59999389629810485"/>
      </dataBar>
      <extLst>
        <ext xmlns:x14="http://schemas.microsoft.com/office/spreadsheetml/2009/9/main" uri="{B025F937-C7B1-47D3-B67F-A62EFF666E3E}">
          <x14:id>{C47575C2-8383-460A-ADFD-DED7D6C137D7}</x14:id>
        </ext>
      </extLst>
    </cfRule>
  </conditionalFormatting>
  <conditionalFormatting sqref="D62">
    <cfRule type="dataBar" priority="204">
      <dataBar>
        <cfvo type="num" val="0"/>
        <cfvo type="formula" val="$D$62*$D$62/$B$62"/>
        <color theme="5" tint="0.59999389629810485"/>
      </dataBar>
      <extLst>
        <ext xmlns:x14="http://schemas.microsoft.com/office/spreadsheetml/2009/9/main" uri="{B025F937-C7B1-47D3-B67F-A62EFF666E3E}">
          <x14:id>{0F87A81A-056D-4CD3-9BEF-6F0126084480}</x14:id>
        </ext>
      </extLst>
    </cfRule>
  </conditionalFormatting>
  <conditionalFormatting sqref="D63">
    <cfRule type="dataBar" priority="205">
      <dataBar>
        <cfvo type="num" val="0"/>
        <cfvo type="formula" val="$D$63*$D$63/$B$63"/>
        <color theme="5" tint="0.59999389629810485"/>
      </dataBar>
      <extLst>
        <ext xmlns:x14="http://schemas.microsoft.com/office/spreadsheetml/2009/9/main" uri="{B025F937-C7B1-47D3-B67F-A62EFF666E3E}">
          <x14:id>{6D0CADD7-AB16-4EDB-95B6-78EAD8336849}</x14:id>
        </ext>
      </extLst>
    </cfRule>
  </conditionalFormatting>
  <conditionalFormatting sqref="D64">
    <cfRule type="dataBar" priority="206">
      <dataBar>
        <cfvo type="num" val="0"/>
        <cfvo type="formula" val="$D$64*$D$64/$B$64"/>
        <color theme="5" tint="0.59999389629810485"/>
      </dataBar>
      <extLst>
        <ext xmlns:x14="http://schemas.microsoft.com/office/spreadsheetml/2009/9/main" uri="{B025F937-C7B1-47D3-B67F-A62EFF666E3E}">
          <x14:id>{C9D2C5AA-8B26-4AB7-AB95-003AD15EB2F2}</x14:id>
        </ext>
      </extLst>
    </cfRule>
  </conditionalFormatting>
  <conditionalFormatting sqref="D65">
    <cfRule type="dataBar" priority="207">
      <dataBar>
        <cfvo type="num" val="0"/>
        <cfvo type="formula" val="$D$65*$D$65/$B$65"/>
        <color theme="5" tint="0.59999389629810485"/>
      </dataBar>
      <extLst>
        <ext xmlns:x14="http://schemas.microsoft.com/office/spreadsheetml/2009/9/main" uri="{B025F937-C7B1-47D3-B67F-A62EFF666E3E}">
          <x14:id>{44BE7427-4DD9-4417-8FF6-D0B6D1EA5F0C}</x14:id>
        </ext>
      </extLst>
    </cfRule>
  </conditionalFormatting>
  <conditionalFormatting sqref="D66">
    <cfRule type="dataBar" priority="208">
      <dataBar>
        <cfvo type="num" val="0"/>
        <cfvo type="formula" val="$D$66*$D$66/$B$66"/>
        <color theme="5" tint="0.59999389629810485"/>
      </dataBar>
      <extLst>
        <ext xmlns:x14="http://schemas.microsoft.com/office/spreadsheetml/2009/9/main" uri="{B025F937-C7B1-47D3-B67F-A62EFF666E3E}">
          <x14:id>{AD67D925-B9CA-40C1-81DE-15900845521D}</x14:id>
        </ext>
      </extLst>
    </cfRule>
  </conditionalFormatting>
  <conditionalFormatting sqref="D67">
    <cfRule type="dataBar" priority="209">
      <dataBar>
        <cfvo type="num" val="0"/>
        <cfvo type="formula" val="$D$67*$D$67/$B$67"/>
        <color theme="5" tint="0.59999389629810485"/>
      </dataBar>
      <extLst>
        <ext xmlns:x14="http://schemas.microsoft.com/office/spreadsheetml/2009/9/main" uri="{B025F937-C7B1-47D3-B67F-A62EFF666E3E}">
          <x14:id>{74868886-34B7-407F-A834-5651B4B8037A}</x14:id>
        </ext>
      </extLst>
    </cfRule>
  </conditionalFormatting>
  <conditionalFormatting sqref="H6">
    <cfRule type="dataBar" priority="210">
      <dataBar>
        <cfvo type="num" val="0"/>
        <cfvo type="formula" val="$H$6*$H$6/$F$6"/>
        <color theme="5" tint="0.59999389629810485"/>
      </dataBar>
      <extLst>
        <ext xmlns:x14="http://schemas.microsoft.com/office/spreadsheetml/2009/9/main" uri="{B025F937-C7B1-47D3-B67F-A62EFF666E3E}">
          <x14:id>{9C7E57E3-7608-4E3C-8E2D-5E9025C00AFA}</x14:id>
        </ext>
      </extLst>
    </cfRule>
  </conditionalFormatting>
  <conditionalFormatting sqref="H7">
    <cfRule type="dataBar" priority="211">
      <dataBar>
        <cfvo type="num" val="0"/>
        <cfvo type="formula" val="$H$7*$H$7/$F$7"/>
        <color theme="5" tint="0.59999389629810485"/>
      </dataBar>
      <extLst>
        <ext xmlns:x14="http://schemas.microsoft.com/office/spreadsheetml/2009/9/main" uri="{B025F937-C7B1-47D3-B67F-A62EFF666E3E}">
          <x14:id>{31CE5D6E-DE79-483F-B40A-385713FE355B}</x14:id>
        </ext>
      </extLst>
    </cfRule>
  </conditionalFormatting>
  <conditionalFormatting sqref="H8">
    <cfRule type="dataBar" priority="212">
      <dataBar>
        <cfvo type="num" val="0"/>
        <cfvo type="formula" val="$H$8*$H$8/$F$8"/>
        <color theme="5" tint="0.59999389629810485"/>
      </dataBar>
      <extLst>
        <ext xmlns:x14="http://schemas.microsoft.com/office/spreadsheetml/2009/9/main" uri="{B025F937-C7B1-47D3-B67F-A62EFF666E3E}">
          <x14:id>{B2E9FB88-C93F-44FF-8C5F-816D059F405A}</x14:id>
        </ext>
      </extLst>
    </cfRule>
  </conditionalFormatting>
  <conditionalFormatting sqref="H12">
    <cfRule type="dataBar" priority="213">
      <dataBar>
        <cfvo type="num" val="0"/>
        <cfvo type="formula" val="$H$12*$H$12/$F$12"/>
        <color theme="5" tint="0.59999389629810485"/>
      </dataBar>
      <extLst>
        <ext xmlns:x14="http://schemas.microsoft.com/office/spreadsheetml/2009/9/main" uri="{B025F937-C7B1-47D3-B67F-A62EFF666E3E}">
          <x14:id>{FF2A13DF-22C5-4E8B-B7CA-0EE85869D440}</x14:id>
        </ext>
      </extLst>
    </cfRule>
  </conditionalFormatting>
  <conditionalFormatting sqref="H13">
    <cfRule type="dataBar" priority="214">
      <dataBar>
        <cfvo type="num" val="0"/>
        <cfvo type="formula" val="$H$13*$H$13/$F$13"/>
        <color theme="5" tint="0.59999389629810485"/>
      </dataBar>
      <extLst>
        <ext xmlns:x14="http://schemas.microsoft.com/office/spreadsheetml/2009/9/main" uri="{B025F937-C7B1-47D3-B67F-A62EFF666E3E}">
          <x14:id>{77198F5C-1468-48AD-9F07-0833DD617C97}</x14:id>
        </ext>
      </extLst>
    </cfRule>
  </conditionalFormatting>
  <conditionalFormatting sqref="H14">
    <cfRule type="dataBar" priority="215">
      <dataBar>
        <cfvo type="num" val="0"/>
        <cfvo type="formula" val="$H$14*$H$14/$F$14"/>
        <color theme="5" tint="0.59999389629810485"/>
      </dataBar>
      <extLst>
        <ext xmlns:x14="http://schemas.microsoft.com/office/spreadsheetml/2009/9/main" uri="{B025F937-C7B1-47D3-B67F-A62EFF666E3E}">
          <x14:id>{BA0B85BE-B1CC-4144-AA0C-A910B10ED68B}</x14:id>
        </ext>
      </extLst>
    </cfRule>
  </conditionalFormatting>
  <conditionalFormatting sqref="H15">
    <cfRule type="dataBar" priority="216">
      <dataBar>
        <cfvo type="num" val="0"/>
        <cfvo type="formula" val="$H$15*$H$15/$F$15"/>
        <color theme="5" tint="0.59999389629810485"/>
      </dataBar>
      <extLst>
        <ext xmlns:x14="http://schemas.microsoft.com/office/spreadsheetml/2009/9/main" uri="{B025F937-C7B1-47D3-B67F-A62EFF666E3E}">
          <x14:id>{04960AA5-A0C8-4765-84DB-D76C6EAC74C6}</x14:id>
        </ext>
      </extLst>
    </cfRule>
  </conditionalFormatting>
  <conditionalFormatting sqref="H16">
    <cfRule type="dataBar" priority="217">
      <dataBar>
        <cfvo type="num" val="0"/>
        <cfvo type="formula" val="$H$16*$H$16/$F$16"/>
        <color theme="5" tint="0.59999389629810485"/>
      </dataBar>
      <extLst>
        <ext xmlns:x14="http://schemas.microsoft.com/office/spreadsheetml/2009/9/main" uri="{B025F937-C7B1-47D3-B67F-A62EFF666E3E}">
          <x14:id>{C7349DA0-4A97-4A81-8D31-740A178AC5E9}</x14:id>
        </ext>
      </extLst>
    </cfRule>
  </conditionalFormatting>
  <conditionalFormatting sqref="H17">
    <cfRule type="dataBar" priority="218">
      <dataBar>
        <cfvo type="num" val="0"/>
        <cfvo type="formula" val="$H$17*$H$17/$F$17"/>
        <color theme="5" tint="0.59999389629810485"/>
      </dataBar>
      <extLst>
        <ext xmlns:x14="http://schemas.microsoft.com/office/spreadsheetml/2009/9/main" uri="{B025F937-C7B1-47D3-B67F-A62EFF666E3E}">
          <x14:id>{65E56E18-62DB-4484-BBF5-A39B1F6C788B}</x14:id>
        </ext>
      </extLst>
    </cfRule>
  </conditionalFormatting>
  <conditionalFormatting sqref="H18">
    <cfRule type="dataBar" priority="219">
      <dataBar>
        <cfvo type="num" val="0"/>
        <cfvo type="formula" val="$H$18*$H$18/$F$18"/>
        <color theme="5" tint="0.59999389629810485"/>
      </dataBar>
      <extLst>
        <ext xmlns:x14="http://schemas.microsoft.com/office/spreadsheetml/2009/9/main" uri="{B025F937-C7B1-47D3-B67F-A62EFF666E3E}">
          <x14:id>{D8DAFB1C-FCF1-4AFA-BBE7-CF6ACC241FD7}</x14:id>
        </ext>
      </extLst>
    </cfRule>
  </conditionalFormatting>
  <conditionalFormatting sqref="H19">
    <cfRule type="dataBar" priority="220">
      <dataBar>
        <cfvo type="num" val="0"/>
        <cfvo type="formula" val="$H$19*$H$19/$F$19"/>
        <color theme="5" tint="0.59999389629810485"/>
      </dataBar>
      <extLst>
        <ext xmlns:x14="http://schemas.microsoft.com/office/spreadsheetml/2009/9/main" uri="{B025F937-C7B1-47D3-B67F-A62EFF666E3E}">
          <x14:id>{D551D4AE-C5E7-4D46-8B69-918A31C0722D}</x14:id>
        </ext>
      </extLst>
    </cfRule>
  </conditionalFormatting>
  <conditionalFormatting sqref="H20">
    <cfRule type="dataBar" priority="221">
      <dataBar>
        <cfvo type="num" val="0"/>
        <cfvo type="formula" val="$H$20*$H$20/$F$20"/>
        <color theme="5" tint="0.59999389629810485"/>
      </dataBar>
      <extLst>
        <ext xmlns:x14="http://schemas.microsoft.com/office/spreadsheetml/2009/9/main" uri="{B025F937-C7B1-47D3-B67F-A62EFF666E3E}">
          <x14:id>{D2457C8D-087A-4D92-84C7-94E7FA781017}</x14:id>
        </ext>
      </extLst>
    </cfRule>
  </conditionalFormatting>
  <conditionalFormatting sqref="H21">
    <cfRule type="dataBar" priority="222">
      <dataBar>
        <cfvo type="num" val="0"/>
        <cfvo type="formula" val="$H$21*$H$21/$F$21"/>
        <color theme="5" tint="0.59999389629810485"/>
      </dataBar>
      <extLst>
        <ext xmlns:x14="http://schemas.microsoft.com/office/spreadsheetml/2009/9/main" uri="{B025F937-C7B1-47D3-B67F-A62EFF666E3E}">
          <x14:id>{8F77A2AC-3F8C-4F11-81E4-97F06891D1A6}</x14:id>
        </ext>
      </extLst>
    </cfRule>
  </conditionalFormatting>
  <conditionalFormatting sqref="H22">
    <cfRule type="dataBar" priority="223">
      <dataBar>
        <cfvo type="num" val="0"/>
        <cfvo type="formula" val="$H$22*$H$22/$F$22"/>
        <color theme="5" tint="0.59999389629810485"/>
      </dataBar>
      <extLst>
        <ext xmlns:x14="http://schemas.microsoft.com/office/spreadsheetml/2009/9/main" uri="{B025F937-C7B1-47D3-B67F-A62EFF666E3E}">
          <x14:id>{8777A403-2ADB-474D-A9AE-4A4622081C67}</x14:id>
        </ext>
      </extLst>
    </cfRule>
  </conditionalFormatting>
  <conditionalFormatting sqref="H23">
    <cfRule type="dataBar" priority="224">
      <dataBar>
        <cfvo type="num" val="0"/>
        <cfvo type="formula" val="$H$23*$H$23/$F$23"/>
        <color theme="5" tint="0.59999389629810485"/>
      </dataBar>
      <extLst>
        <ext xmlns:x14="http://schemas.microsoft.com/office/spreadsheetml/2009/9/main" uri="{B025F937-C7B1-47D3-B67F-A62EFF666E3E}">
          <x14:id>{63688D38-C0E2-4950-BA51-5AC40677D2BC}</x14:id>
        </ext>
      </extLst>
    </cfRule>
  </conditionalFormatting>
  <conditionalFormatting sqref="H24">
    <cfRule type="dataBar" priority="225">
      <dataBar>
        <cfvo type="num" val="0"/>
        <cfvo type="formula" val="$H$24*$H$24/$F$24"/>
        <color theme="5" tint="0.59999389629810485"/>
      </dataBar>
      <extLst>
        <ext xmlns:x14="http://schemas.microsoft.com/office/spreadsheetml/2009/9/main" uri="{B025F937-C7B1-47D3-B67F-A62EFF666E3E}">
          <x14:id>{23BE359D-06F4-47EF-B2B1-BE950F1DC0F6}</x14:id>
        </ext>
      </extLst>
    </cfRule>
  </conditionalFormatting>
  <conditionalFormatting sqref="H25">
    <cfRule type="dataBar" priority="226">
      <dataBar>
        <cfvo type="num" val="0"/>
        <cfvo type="formula" val="$H$25*$H$25/$F$25"/>
        <color theme="5" tint="0.59999389629810485"/>
      </dataBar>
      <extLst>
        <ext xmlns:x14="http://schemas.microsoft.com/office/spreadsheetml/2009/9/main" uri="{B025F937-C7B1-47D3-B67F-A62EFF666E3E}">
          <x14:id>{52F7CF0F-8F0C-4414-8A42-47AA7D8E18F7}</x14:id>
        </ext>
      </extLst>
    </cfRule>
  </conditionalFormatting>
  <conditionalFormatting sqref="H26">
    <cfRule type="dataBar" priority="227">
      <dataBar>
        <cfvo type="num" val="0"/>
        <cfvo type="formula" val="$H$26*$H$26/$F$26"/>
        <color theme="5" tint="0.59999389629810485"/>
      </dataBar>
      <extLst>
        <ext xmlns:x14="http://schemas.microsoft.com/office/spreadsheetml/2009/9/main" uri="{B025F937-C7B1-47D3-B67F-A62EFF666E3E}">
          <x14:id>{2E306937-12EA-412A-8929-98B80CDA9A41}</x14:id>
        </ext>
      </extLst>
    </cfRule>
  </conditionalFormatting>
  <conditionalFormatting sqref="H27">
    <cfRule type="dataBar" priority="228">
      <dataBar>
        <cfvo type="num" val="0"/>
        <cfvo type="formula" val="$H$27*$H$27/$F$27"/>
        <color theme="5" tint="0.59999389629810485"/>
      </dataBar>
      <extLst>
        <ext xmlns:x14="http://schemas.microsoft.com/office/spreadsheetml/2009/9/main" uri="{B025F937-C7B1-47D3-B67F-A62EFF666E3E}">
          <x14:id>{6A2FB306-A176-4800-B5B1-4EC24E5F416C}</x14:id>
        </ext>
      </extLst>
    </cfRule>
  </conditionalFormatting>
  <conditionalFormatting sqref="H28">
    <cfRule type="dataBar" priority="229">
      <dataBar>
        <cfvo type="num" val="0"/>
        <cfvo type="formula" val="$H$28*$H$28/$F$28"/>
        <color theme="5" tint="0.59999389629810485"/>
      </dataBar>
      <extLst>
        <ext xmlns:x14="http://schemas.microsoft.com/office/spreadsheetml/2009/9/main" uri="{B025F937-C7B1-47D3-B67F-A62EFF666E3E}">
          <x14:id>{384598E9-DFAC-43B5-81E3-27D1D23CBD83}</x14:id>
        </ext>
      </extLst>
    </cfRule>
  </conditionalFormatting>
  <conditionalFormatting sqref="H29">
    <cfRule type="dataBar" priority="230">
      <dataBar>
        <cfvo type="num" val="0"/>
        <cfvo type="formula" val="$H$29*$H$29/$F$29"/>
        <color theme="5" tint="0.59999389629810485"/>
      </dataBar>
      <extLst>
        <ext xmlns:x14="http://schemas.microsoft.com/office/spreadsheetml/2009/9/main" uri="{B025F937-C7B1-47D3-B67F-A62EFF666E3E}">
          <x14:id>{F5C4C8FD-72FD-49AD-816C-E57CD48F2FAB}</x14:id>
        </ext>
      </extLst>
    </cfRule>
  </conditionalFormatting>
  <conditionalFormatting sqref="H30">
    <cfRule type="dataBar" priority="231">
      <dataBar>
        <cfvo type="num" val="0"/>
        <cfvo type="formula" val="$H$30*$H$30/$F$30"/>
        <color theme="5" tint="0.59999389629810485"/>
      </dataBar>
      <extLst>
        <ext xmlns:x14="http://schemas.microsoft.com/office/spreadsheetml/2009/9/main" uri="{B025F937-C7B1-47D3-B67F-A62EFF666E3E}">
          <x14:id>{4D8A6FCA-FF9C-4F4A-A76B-B0269E5202E6}</x14:id>
        </ext>
      </extLst>
    </cfRule>
  </conditionalFormatting>
  <conditionalFormatting sqref="H31">
    <cfRule type="dataBar" priority="232">
      <dataBar>
        <cfvo type="num" val="0"/>
        <cfvo type="formula" val="$H$31*$H$31/$F$31"/>
        <color theme="5" tint="0.59999389629810485"/>
      </dataBar>
      <extLst>
        <ext xmlns:x14="http://schemas.microsoft.com/office/spreadsheetml/2009/9/main" uri="{B025F937-C7B1-47D3-B67F-A62EFF666E3E}">
          <x14:id>{6E630C97-8026-44F6-8299-63CD64D47B87}</x14:id>
        </ext>
      </extLst>
    </cfRule>
  </conditionalFormatting>
  <conditionalFormatting sqref="H32">
    <cfRule type="dataBar" priority="233">
      <dataBar>
        <cfvo type="num" val="0"/>
        <cfvo type="formula" val="$H$32*$H$32/$F$32"/>
        <color theme="5" tint="0.59999389629810485"/>
      </dataBar>
      <extLst>
        <ext xmlns:x14="http://schemas.microsoft.com/office/spreadsheetml/2009/9/main" uri="{B025F937-C7B1-47D3-B67F-A62EFF666E3E}">
          <x14:id>{597175E9-9467-4B05-BBDD-64254AF936A1}</x14:id>
        </ext>
      </extLst>
    </cfRule>
  </conditionalFormatting>
  <conditionalFormatting sqref="H33">
    <cfRule type="dataBar" priority="234">
      <dataBar>
        <cfvo type="num" val="0"/>
        <cfvo type="formula" val="$H$33*$H$33/$F$33"/>
        <color theme="5" tint="0.59999389629810485"/>
      </dataBar>
      <extLst>
        <ext xmlns:x14="http://schemas.microsoft.com/office/spreadsheetml/2009/9/main" uri="{B025F937-C7B1-47D3-B67F-A62EFF666E3E}">
          <x14:id>{19936811-6180-4D83-ACC5-08E812600A6C}</x14:id>
        </ext>
      </extLst>
    </cfRule>
  </conditionalFormatting>
  <conditionalFormatting sqref="H34">
    <cfRule type="dataBar" priority="235">
      <dataBar>
        <cfvo type="num" val="0"/>
        <cfvo type="formula" val="$H$34*$H$34/$F$34"/>
        <color theme="5" tint="0.59999389629810485"/>
      </dataBar>
      <extLst>
        <ext xmlns:x14="http://schemas.microsoft.com/office/spreadsheetml/2009/9/main" uri="{B025F937-C7B1-47D3-B67F-A62EFF666E3E}">
          <x14:id>{0434BF61-CC2C-4950-BD51-960189B74928}</x14:id>
        </ext>
      </extLst>
    </cfRule>
  </conditionalFormatting>
  <conditionalFormatting sqref="H43">
    <cfRule type="dataBar" priority="236">
      <dataBar>
        <cfvo type="num" val="0"/>
        <cfvo type="formula" val="$H$43*$H$43/$F$43"/>
        <color theme="5" tint="0.59999389629810485"/>
      </dataBar>
      <extLst>
        <ext xmlns:x14="http://schemas.microsoft.com/office/spreadsheetml/2009/9/main" uri="{B025F937-C7B1-47D3-B67F-A62EFF666E3E}">
          <x14:id>{29175136-3AE0-4C59-96E6-8C0F4EB89E31}</x14:id>
        </ext>
      </extLst>
    </cfRule>
  </conditionalFormatting>
  <conditionalFormatting sqref="H44">
    <cfRule type="dataBar" priority="237">
      <dataBar>
        <cfvo type="num" val="0"/>
        <cfvo type="formula" val="$H$44*$H$44/$F$44"/>
        <color theme="5" tint="0.59999389629810485"/>
      </dataBar>
      <extLst>
        <ext xmlns:x14="http://schemas.microsoft.com/office/spreadsheetml/2009/9/main" uri="{B025F937-C7B1-47D3-B67F-A62EFF666E3E}">
          <x14:id>{E48D5218-C22B-46B6-B1E9-2D57D7658DB3}</x14:id>
        </ext>
      </extLst>
    </cfRule>
  </conditionalFormatting>
  <conditionalFormatting sqref="H45">
    <cfRule type="dataBar" priority="238">
      <dataBar>
        <cfvo type="num" val="0"/>
        <cfvo type="formula" val="$H$45*$H$45/$F$45"/>
        <color theme="5" tint="0.59999389629810485"/>
      </dataBar>
      <extLst>
        <ext xmlns:x14="http://schemas.microsoft.com/office/spreadsheetml/2009/9/main" uri="{B025F937-C7B1-47D3-B67F-A62EFF666E3E}">
          <x14:id>{7ECFBAE8-F005-4856-95A8-1BBEEF2EE0FB}</x14:id>
        </ext>
      </extLst>
    </cfRule>
  </conditionalFormatting>
  <conditionalFormatting sqref="H46">
    <cfRule type="dataBar" priority="239">
      <dataBar>
        <cfvo type="num" val="0"/>
        <cfvo type="formula" val="$H$46*$H$46/$F$46"/>
        <color theme="5" tint="0.59999389629810485"/>
      </dataBar>
      <extLst>
        <ext xmlns:x14="http://schemas.microsoft.com/office/spreadsheetml/2009/9/main" uri="{B025F937-C7B1-47D3-B67F-A62EFF666E3E}">
          <x14:id>{FD1F7028-0EF9-4701-8B10-DC7EDC278ED5}</x14:id>
        </ext>
      </extLst>
    </cfRule>
  </conditionalFormatting>
  <conditionalFormatting sqref="H47">
    <cfRule type="dataBar" priority="240">
      <dataBar>
        <cfvo type="num" val="0"/>
        <cfvo type="formula" val="$H$47*$H$47/$F$47"/>
        <color theme="5" tint="0.59999389629810485"/>
      </dataBar>
      <extLst>
        <ext xmlns:x14="http://schemas.microsoft.com/office/spreadsheetml/2009/9/main" uri="{B025F937-C7B1-47D3-B67F-A62EFF666E3E}">
          <x14:id>{842E86BC-3F45-49ED-83D7-D60DE355D462}</x14:id>
        </ext>
      </extLst>
    </cfRule>
  </conditionalFormatting>
  <conditionalFormatting sqref="H48">
    <cfRule type="dataBar" priority="241">
      <dataBar>
        <cfvo type="num" val="0"/>
        <cfvo type="formula" val="$H$48*$H$48/$F$48"/>
        <color theme="5" tint="0.59999389629810485"/>
      </dataBar>
      <extLst>
        <ext xmlns:x14="http://schemas.microsoft.com/office/spreadsheetml/2009/9/main" uri="{B025F937-C7B1-47D3-B67F-A62EFF666E3E}">
          <x14:id>{E0D7BD4A-44AB-49BA-9C56-F3D264A7D1FF}</x14:id>
        </ext>
      </extLst>
    </cfRule>
  </conditionalFormatting>
  <conditionalFormatting sqref="H49">
    <cfRule type="dataBar" priority="242">
      <dataBar>
        <cfvo type="num" val="0"/>
        <cfvo type="formula" val="$H$49*$H$49/$F$49"/>
        <color theme="5" tint="0.59999389629810485"/>
      </dataBar>
      <extLst>
        <ext xmlns:x14="http://schemas.microsoft.com/office/spreadsheetml/2009/9/main" uri="{B025F937-C7B1-47D3-B67F-A62EFF666E3E}">
          <x14:id>{9FD4D540-F973-4292-94CD-6935416A9A45}</x14:id>
        </ext>
      </extLst>
    </cfRule>
  </conditionalFormatting>
  <conditionalFormatting sqref="H62">
    <cfRule type="dataBar" priority="243">
      <dataBar>
        <cfvo type="num" val="0"/>
        <cfvo type="formula" val="$H$62*$H$62/$F$62"/>
        <color theme="5" tint="0.59999389629810485"/>
      </dataBar>
      <extLst>
        <ext xmlns:x14="http://schemas.microsoft.com/office/spreadsheetml/2009/9/main" uri="{B025F937-C7B1-47D3-B67F-A62EFF666E3E}">
          <x14:id>{1985288E-9558-4483-8898-FF8916D358E3}</x14:id>
        </ext>
      </extLst>
    </cfRule>
  </conditionalFormatting>
  <conditionalFormatting sqref="H63">
    <cfRule type="dataBar" priority="244">
      <dataBar>
        <cfvo type="num" val="0"/>
        <cfvo type="formula" val="$H$63*$H$63/$F$63"/>
        <color theme="5" tint="0.59999389629810485"/>
      </dataBar>
      <extLst>
        <ext xmlns:x14="http://schemas.microsoft.com/office/spreadsheetml/2009/9/main" uri="{B025F937-C7B1-47D3-B67F-A62EFF666E3E}">
          <x14:id>{45AD1A27-A9D1-4AF2-9CA4-AC47B0B87A1A}</x14:id>
        </ext>
      </extLst>
    </cfRule>
  </conditionalFormatting>
  <conditionalFormatting sqref="H64">
    <cfRule type="dataBar" priority="245">
      <dataBar>
        <cfvo type="num" val="0"/>
        <cfvo type="formula" val="$H$64*$H$64/$F$64"/>
        <color theme="5" tint="0.59999389629810485"/>
      </dataBar>
      <extLst>
        <ext xmlns:x14="http://schemas.microsoft.com/office/spreadsheetml/2009/9/main" uri="{B025F937-C7B1-47D3-B67F-A62EFF666E3E}">
          <x14:id>{AD0505E9-2660-4767-B253-3EAB72D55312}</x14:id>
        </ext>
      </extLst>
    </cfRule>
  </conditionalFormatting>
  <conditionalFormatting sqref="H65">
    <cfRule type="dataBar" priority="246">
      <dataBar>
        <cfvo type="num" val="0"/>
        <cfvo type="formula" val="$H$65*$H$65/$F$65"/>
        <color theme="5" tint="0.59999389629810485"/>
      </dataBar>
      <extLst>
        <ext xmlns:x14="http://schemas.microsoft.com/office/spreadsheetml/2009/9/main" uri="{B025F937-C7B1-47D3-B67F-A62EFF666E3E}">
          <x14:id>{D54A9053-9601-4D5F-A768-BD3F414A53C9}</x14:id>
        </ext>
      </extLst>
    </cfRule>
  </conditionalFormatting>
  <conditionalFormatting sqref="H66">
    <cfRule type="dataBar" priority="247">
      <dataBar>
        <cfvo type="num" val="0"/>
        <cfvo type="formula" val="$H$66*$H$66/$F$66"/>
        <color theme="5" tint="0.59999389629810485"/>
      </dataBar>
      <extLst>
        <ext xmlns:x14="http://schemas.microsoft.com/office/spreadsheetml/2009/9/main" uri="{B025F937-C7B1-47D3-B67F-A62EFF666E3E}">
          <x14:id>{978DD4DE-6F9E-4AE5-A12E-0461B5552A24}</x14:id>
        </ext>
      </extLst>
    </cfRule>
  </conditionalFormatting>
  <conditionalFormatting sqref="H67">
    <cfRule type="dataBar" priority="248">
      <dataBar>
        <cfvo type="num" val="0"/>
        <cfvo type="formula" val="$H$67*$H$67/$F$67"/>
        <color theme="5" tint="0.59999389629810485"/>
      </dataBar>
      <extLst>
        <ext xmlns:x14="http://schemas.microsoft.com/office/spreadsheetml/2009/9/main" uri="{B025F937-C7B1-47D3-B67F-A62EFF666E3E}">
          <x14:id>{8BC48B73-2B1B-42AA-8F2C-7761E81B7134}</x14:id>
        </ext>
      </extLst>
    </cfRule>
  </conditionalFormatting>
  <conditionalFormatting sqref="D9">
    <cfRule type="dataBar" priority="249">
      <dataBar>
        <cfvo type="num" val="0"/>
        <cfvo type="formula" val="$D$9*$D$9/$B$9"/>
        <color theme="5" tint="0.59999389629810485"/>
      </dataBar>
      <extLst>
        <ext xmlns:x14="http://schemas.microsoft.com/office/spreadsheetml/2009/9/main" uri="{B025F937-C7B1-47D3-B67F-A62EFF666E3E}">
          <x14:id>{4463AF1F-9C65-458E-A11E-FCC5E723FE28}</x14:id>
        </ext>
      </extLst>
    </cfRule>
  </conditionalFormatting>
  <conditionalFormatting sqref="H9">
    <cfRule type="dataBar" priority="250">
      <dataBar>
        <cfvo type="num" val="0"/>
        <cfvo type="formula" val="$H$9*$H$9/$F$9"/>
        <color theme="5" tint="0.59999389629810485"/>
      </dataBar>
      <extLst>
        <ext xmlns:x14="http://schemas.microsoft.com/office/spreadsheetml/2009/9/main" uri="{B025F937-C7B1-47D3-B67F-A62EFF666E3E}">
          <x14:id>{F7F53D35-4A40-4734-B0BC-ADA39F2C9FDA}</x14:id>
        </ext>
      </extLst>
    </cfRule>
  </conditionalFormatting>
  <conditionalFormatting sqref="D10">
    <cfRule type="dataBar" priority="251">
      <dataBar>
        <cfvo type="num" val="0"/>
        <cfvo type="formula" val="$D$10*$D$10/$B$10"/>
        <color theme="5" tint="0.59999389629810485"/>
      </dataBar>
      <extLst>
        <ext xmlns:x14="http://schemas.microsoft.com/office/spreadsheetml/2009/9/main" uri="{B025F937-C7B1-47D3-B67F-A62EFF666E3E}">
          <x14:id>{91DE62CF-2E33-4400-A4AD-82676BF8BA38}</x14:id>
        </ext>
      </extLst>
    </cfRule>
  </conditionalFormatting>
  <conditionalFormatting sqref="H10">
    <cfRule type="dataBar" priority="252">
      <dataBar>
        <cfvo type="num" val="0"/>
        <cfvo type="formula" val="$H$10*$H$10/$F$10"/>
        <color theme="5" tint="0.59999389629810485"/>
      </dataBar>
      <extLst>
        <ext xmlns:x14="http://schemas.microsoft.com/office/spreadsheetml/2009/9/main" uri="{B025F937-C7B1-47D3-B67F-A62EFF666E3E}">
          <x14:id>{90C5F414-9942-41EC-A205-4B01E549B52B}</x14:id>
        </ext>
      </extLst>
    </cfRule>
  </conditionalFormatting>
  <conditionalFormatting sqref="D35">
    <cfRule type="dataBar" priority="253">
      <dataBar>
        <cfvo type="num" val="0"/>
        <cfvo type="formula" val="$D$35*$D$35/$B$35"/>
        <color theme="5" tint="0.59999389629810485"/>
      </dataBar>
      <extLst>
        <ext xmlns:x14="http://schemas.microsoft.com/office/spreadsheetml/2009/9/main" uri="{B025F937-C7B1-47D3-B67F-A62EFF666E3E}">
          <x14:id>{820300A5-AD65-4067-BBD2-CA86397D3FCE}</x14:id>
        </ext>
      </extLst>
    </cfRule>
  </conditionalFormatting>
  <conditionalFormatting sqref="H35">
    <cfRule type="dataBar" priority="254">
      <dataBar>
        <cfvo type="num" val="0"/>
        <cfvo type="formula" val="$H$35*$H$35/$F$35"/>
        <color theme="5" tint="0.59999389629810485"/>
      </dataBar>
      <extLst>
        <ext xmlns:x14="http://schemas.microsoft.com/office/spreadsheetml/2009/9/main" uri="{B025F937-C7B1-47D3-B67F-A62EFF666E3E}">
          <x14:id>{A245FC3E-3004-4983-B4DC-17218B1AD6B0}</x14:id>
        </ext>
      </extLst>
    </cfRule>
  </conditionalFormatting>
  <conditionalFormatting sqref="D36">
    <cfRule type="dataBar" priority="255">
      <dataBar>
        <cfvo type="num" val="0"/>
        <cfvo type="formula" val="$D$36*$D$36/$B$36"/>
        <color theme="5" tint="0.59999389629810485"/>
      </dataBar>
      <extLst>
        <ext xmlns:x14="http://schemas.microsoft.com/office/spreadsheetml/2009/9/main" uri="{B025F937-C7B1-47D3-B67F-A62EFF666E3E}">
          <x14:id>{D8117331-0BB2-4F1F-A5B3-F0ABCA6C6E15}</x14:id>
        </ext>
      </extLst>
    </cfRule>
  </conditionalFormatting>
  <conditionalFormatting sqref="H36">
    <cfRule type="dataBar" priority="256">
      <dataBar>
        <cfvo type="num" val="0"/>
        <cfvo type="formula" val="$H$36*$H$36/$F$36"/>
        <color theme="5" tint="0.59999389629810485"/>
      </dataBar>
      <extLst>
        <ext xmlns:x14="http://schemas.microsoft.com/office/spreadsheetml/2009/9/main" uri="{B025F937-C7B1-47D3-B67F-A62EFF666E3E}">
          <x14:id>{BB8761EA-93EB-4122-9F4D-F236B2E79218}</x14:id>
        </ext>
      </extLst>
    </cfRule>
  </conditionalFormatting>
  <conditionalFormatting sqref="D37">
    <cfRule type="dataBar" priority="257">
      <dataBar>
        <cfvo type="num" val="0"/>
        <cfvo type="formula" val="$D$37*$D$37/$B$37"/>
        <color theme="5" tint="0.59999389629810485"/>
      </dataBar>
      <extLst>
        <ext xmlns:x14="http://schemas.microsoft.com/office/spreadsheetml/2009/9/main" uri="{B025F937-C7B1-47D3-B67F-A62EFF666E3E}">
          <x14:id>{BA37439D-837B-4F15-8898-85AD229FEFAD}</x14:id>
        </ext>
      </extLst>
    </cfRule>
  </conditionalFormatting>
  <conditionalFormatting sqref="H37">
    <cfRule type="dataBar" priority="258">
      <dataBar>
        <cfvo type="num" val="0"/>
        <cfvo type="formula" val="$H$37*$H$37/$F$37"/>
        <color theme="5" tint="0.59999389629810485"/>
      </dataBar>
      <extLst>
        <ext xmlns:x14="http://schemas.microsoft.com/office/spreadsheetml/2009/9/main" uri="{B025F937-C7B1-47D3-B67F-A62EFF666E3E}">
          <x14:id>{4CA6ED18-7932-48B6-924E-0E44EE6297B6}</x14:id>
        </ext>
      </extLst>
    </cfRule>
  </conditionalFormatting>
  <conditionalFormatting sqref="D38">
    <cfRule type="dataBar" priority="259">
      <dataBar>
        <cfvo type="num" val="0"/>
        <cfvo type="formula" val="$D$38*$D$38/$B$38"/>
        <color theme="5" tint="0.59999389629810485"/>
      </dataBar>
      <extLst>
        <ext xmlns:x14="http://schemas.microsoft.com/office/spreadsheetml/2009/9/main" uri="{B025F937-C7B1-47D3-B67F-A62EFF666E3E}">
          <x14:id>{48F5C5D9-AD0E-4B16-8179-A0F48686862A}</x14:id>
        </ext>
      </extLst>
    </cfRule>
  </conditionalFormatting>
  <conditionalFormatting sqref="H38">
    <cfRule type="dataBar" priority="260">
      <dataBar>
        <cfvo type="num" val="0"/>
        <cfvo type="formula" val="$H$38*$H$38/$F$38"/>
        <color theme="5" tint="0.59999389629810485"/>
      </dataBar>
      <extLst>
        <ext xmlns:x14="http://schemas.microsoft.com/office/spreadsheetml/2009/9/main" uri="{B025F937-C7B1-47D3-B67F-A62EFF666E3E}">
          <x14:id>{9D3D419A-765C-4430-812B-A0238EA234FA}</x14:id>
        </ext>
      </extLst>
    </cfRule>
  </conditionalFormatting>
  <conditionalFormatting sqref="D39">
    <cfRule type="dataBar" priority="261">
      <dataBar>
        <cfvo type="num" val="0"/>
        <cfvo type="formula" val="$D$39*$D$39/$B$39"/>
        <color theme="5" tint="0.59999389629810485"/>
      </dataBar>
      <extLst>
        <ext xmlns:x14="http://schemas.microsoft.com/office/spreadsheetml/2009/9/main" uri="{B025F937-C7B1-47D3-B67F-A62EFF666E3E}">
          <x14:id>{31303AF6-BBDC-450C-84FF-D8992C085FCD}</x14:id>
        </ext>
      </extLst>
    </cfRule>
  </conditionalFormatting>
  <conditionalFormatting sqref="H39">
    <cfRule type="dataBar" priority="262">
      <dataBar>
        <cfvo type="num" val="0"/>
        <cfvo type="formula" val="$H$39*$H$39/$F$39"/>
        <color theme="5" tint="0.59999389629810485"/>
      </dataBar>
      <extLst>
        <ext xmlns:x14="http://schemas.microsoft.com/office/spreadsheetml/2009/9/main" uri="{B025F937-C7B1-47D3-B67F-A62EFF666E3E}">
          <x14:id>{5BC35026-1250-4344-91DA-1325451860C4}</x14:id>
        </ext>
      </extLst>
    </cfRule>
  </conditionalFormatting>
  <conditionalFormatting sqref="D40">
    <cfRule type="dataBar" priority="263">
      <dataBar>
        <cfvo type="num" val="0"/>
        <cfvo type="formula" val="$D$40*$D$40/$B$40"/>
        <color theme="5" tint="0.59999389629810485"/>
      </dataBar>
      <extLst>
        <ext xmlns:x14="http://schemas.microsoft.com/office/spreadsheetml/2009/9/main" uri="{B025F937-C7B1-47D3-B67F-A62EFF666E3E}">
          <x14:id>{66A6E6C5-5D56-4BB4-B1E1-D7D20BF02B9A}</x14:id>
        </ext>
      </extLst>
    </cfRule>
  </conditionalFormatting>
  <conditionalFormatting sqref="H40">
    <cfRule type="dataBar" priority="264">
      <dataBar>
        <cfvo type="num" val="0"/>
        <cfvo type="formula" val="$H$40*$H$40/$F$40"/>
        <color theme="5" tint="0.59999389629810485"/>
      </dataBar>
      <extLst>
        <ext xmlns:x14="http://schemas.microsoft.com/office/spreadsheetml/2009/9/main" uri="{B025F937-C7B1-47D3-B67F-A62EFF666E3E}">
          <x14:id>{6A097061-9622-4A1C-A2CA-78080B7638E0}</x14:id>
        </ext>
      </extLst>
    </cfRule>
  </conditionalFormatting>
  <conditionalFormatting sqref="D41">
    <cfRule type="dataBar" priority="265">
      <dataBar>
        <cfvo type="num" val="0"/>
        <cfvo type="formula" val="$D$41*$D$41/$B$41"/>
        <color theme="5" tint="0.59999389629810485"/>
      </dataBar>
      <extLst>
        <ext xmlns:x14="http://schemas.microsoft.com/office/spreadsheetml/2009/9/main" uri="{B025F937-C7B1-47D3-B67F-A62EFF666E3E}">
          <x14:id>{0F97A907-9B77-425D-ACEA-6286077C8BDA}</x14:id>
        </ext>
      </extLst>
    </cfRule>
  </conditionalFormatting>
  <conditionalFormatting sqref="H41">
    <cfRule type="dataBar" priority="266">
      <dataBar>
        <cfvo type="num" val="0"/>
        <cfvo type="formula" val="$H$41*$H$41/$F$41"/>
        <color theme="5" tint="0.59999389629810485"/>
      </dataBar>
      <extLst>
        <ext xmlns:x14="http://schemas.microsoft.com/office/spreadsheetml/2009/9/main" uri="{B025F937-C7B1-47D3-B67F-A62EFF666E3E}">
          <x14:id>{72AA9519-DBCB-4BD3-A1B8-844C3C59EB4E}</x14:id>
        </ext>
      </extLst>
    </cfRule>
  </conditionalFormatting>
  <conditionalFormatting sqref="D42">
    <cfRule type="dataBar" priority="267">
      <dataBar>
        <cfvo type="num" val="0"/>
        <cfvo type="formula" val="$D$42*$D$42/$B$42"/>
        <color theme="5" tint="0.59999389629810485"/>
      </dataBar>
      <extLst>
        <ext xmlns:x14="http://schemas.microsoft.com/office/spreadsheetml/2009/9/main" uri="{B025F937-C7B1-47D3-B67F-A62EFF666E3E}">
          <x14:id>{D7FD9ED0-F691-48DD-8A69-C2D2EE1D92DD}</x14:id>
        </ext>
      </extLst>
    </cfRule>
  </conditionalFormatting>
  <conditionalFormatting sqref="H42">
    <cfRule type="dataBar" priority="268">
      <dataBar>
        <cfvo type="num" val="0"/>
        <cfvo type="formula" val="$H$42*$H$42/$F$42"/>
        <color theme="5" tint="0.59999389629810485"/>
      </dataBar>
      <extLst>
        <ext xmlns:x14="http://schemas.microsoft.com/office/spreadsheetml/2009/9/main" uri="{B025F937-C7B1-47D3-B67F-A62EFF666E3E}">
          <x14:id>{B5F9F6B2-7FC0-4EAA-904B-F63A2B0408E1}</x14:id>
        </ext>
      </extLst>
    </cfRule>
  </conditionalFormatting>
  <conditionalFormatting sqref="D50">
    <cfRule type="dataBar" priority="269">
      <dataBar>
        <cfvo type="num" val="0"/>
        <cfvo type="formula" val="$D$50*$D$50/$B$50"/>
        <color theme="5" tint="0.59999389629810485"/>
      </dataBar>
      <extLst>
        <ext xmlns:x14="http://schemas.microsoft.com/office/spreadsheetml/2009/9/main" uri="{B025F937-C7B1-47D3-B67F-A62EFF666E3E}">
          <x14:id>{45B59B58-598E-4344-AF46-A54B6231148B}</x14:id>
        </ext>
      </extLst>
    </cfRule>
  </conditionalFormatting>
  <conditionalFormatting sqref="H50">
    <cfRule type="dataBar" priority="270">
      <dataBar>
        <cfvo type="num" val="0"/>
        <cfvo type="formula" val="$H$50*$H$50/$F$50"/>
        <color theme="5" tint="0.59999389629810485"/>
      </dataBar>
      <extLst>
        <ext xmlns:x14="http://schemas.microsoft.com/office/spreadsheetml/2009/9/main" uri="{B025F937-C7B1-47D3-B67F-A62EFF666E3E}">
          <x14:id>{8C4DCDB0-D0B7-4F71-8869-7C8D97635AFF}</x14:id>
        </ext>
      </extLst>
    </cfRule>
  </conditionalFormatting>
  <conditionalFormatting sqref="D51">
    <cfRule type="dataBar" priority="271">
      <dataBar>
        <cfvo type="num" val="0"/>
        <cfvo type="formula" val="$D$51*$D$51/$B$51"/>
        <color theme="5" tint="0.59999389629810485"/>
      </dataBar>
      <extLst>
        <ext xmlns:x14="http://schemas.microsoft.com/office/spreadsheetml/2009/9/main" uri="{B025F937-C7B1-47D3-B67F-A62EFF666E3E}">
          <x14:id>{A59E1B4F-058D-4DBE-871F-B93DD8457182}</x14:id>
        </ext>
      </extLst>
    </cfRule>
  </conditionalFormatting>
  <conditionalFormatting sqref="H51">
    <cfRule type="dataBar" priority="272">
      <dataBar>
        <cfvo type="num" val="0"/>
        <cfvo type="formula" val="$H$51*$H$51/$F$51"/>
        <color theme="5" tint="0.59999389629810485"/>
      </dataBar>
      <extLst>
        <ext xmlns:x14="http://schemas.microsoft.com/office/spreadsheetml/2009/9/main" uri="{B025F937-C7B1-47D3-B67F-A62EFF666E3E}">
          <x14:id>{62DD238B-B5AE-493F-A4AE-F926C61C77D3}</x14:id>
        </ext>
      </extLst>
    </cfRule>
  </conditionalFormatting>
  <conditionalFormatting sqref="D52">
    <cfRule type="dataBar" priority="273">
      <dataBar>
        <cfvo type="num" val="0"/>
        <cfvo type="formula" val="$D$52*$D$52/$B$52"/>
        <color theme="5" tint="0.59999389629810485"/>
      </dataBar>
      <extLst>
        <ext xmlns:x14="http://schemas.microsoft.com/office/spreadsheetml/2009/9/main" uri="{B025F937-C7B1-47D3-B67F-A62EFF666E3E}">
          <x14:id>{43F8BBB5-03D7-437C-80EF-FE6965FCA6A9}</x14:id>
        </ext>
      </extLst>
    </cfRule>
  </conditionalFormatting>
  <conditionalFormatting sqref="H52">
    <cfRule type="dataBar" priority="274">
      <dataBar>
        <cfvo type="num" val="0"/>
        <cfvo type="formula" val="$H$52*$H$52/$F$52"/>
        <color theme="5" tint="0.59999389629810485"/>
      </dataBar>
      <extLst>
        <ext xmlns:x14="http://schemas.microsoft.com/office/spreadsheetml/2009/9/main" uri="{B025F937-C7B1-47D3-B67F-A62EFF666E3E}">
          <x14:id>{F7257D12-9D2B-4576-A96C-B420E5D26CCA}</x14:id>
        </ext>
      </extLst>
    </cfRule>
  </conditionalFormatting>
  <conditionalFormatting sqref="D53">
    <cfRule type="dataBar" priority="275">
      <dataBar>
        <cfvo type="num" val="0"/>
        <cfvo type="formula" val="$D$53*$D$53/$B$53"/>
        <color theme="5" tint="0.59999389629810485"/>
      </dataBar>
      <extLst>
        <ext xmlns:x14="http://schemas.microsoft.com/office/spreadsheetml/2009/9/main" uri="{B025F937-C7B1-47D3-B67F-A62EFF666E3E}">
          <x14:id>{89673AD4-4D56-48C3-AEF5-1DA7872FFAA1}</x14:id>
        </ext>
      </extLst>
    </cfRule>
  </conditionalFormatting>
  <conditionalFormatting sqref="H53">
    <cfRule type="dataBar" priority="276">
      <dataBar>
        <cfvo type="num" val="0"/>
        <cfvo type="formula" val="$H$53*$H$53/$F$53"/>
        <color theme="5" tint="0.59999389629810485"/>
      </dataBar>
      <extLst>
        <ext xmlns:x14="http://schemas.microsoft.com/office/spreadsheetml/2009/9/main" uri="{B025F937-C7B1-47D3-B67F-A62EFF666E3E}">
          <x14:id>{03C5CA54-5A15-42A1-90B7-06880B98FA4E}</x14:id>
        </ext>
      </extLst>
    </cfRule>
  </conditionalFormatting>
  <conditionalFormatting sqref="D54">
    <cfRule type="dataBar" priority="277">
      <dataBar>
        <cfvo type="num" val="0"/>
        <cfvo type="formula" val="$D$54*$D$54/$B$54"/>
        <color theme="5" tint="0.59999389629810485"/>
      </dataBar>
      <extLst>
        <ext xmlns:x14="http://schemas.microsoft.com/office/spreadsheetml/2009/9/main" uri="{B025F937-C7B1-47D3-B67F-A62EFF666E3E}">
          <x14:id>{52A04A0A-153C-4EA8-9C19-BF984732345D}</x14:id>
        </ext>
      </extLst>
    </cfRule>
  </conditionalFormatting>
  <conditionalFormatting sqref="H54">
    <cfRule type="dataBar" priority="278">
      <dataBar>
        <cfvo type="num" val="0"/>
        <cfvo type="formula" val="$H$54*$H$54/$F$54"/>
        <color theme="5" tint="0.59999389629810485"/>
      </dataBar>
      <extLst>
        <ext xmlns:x14="http://schemas.microsoft.com/office/spreadsheetml/2009/9/main" uri="{B025F937-C7B1-47D3-B67F-A62EFF666E3E}">
          <x14:id>{48AAB825-040D-44CE-B1F0-751729523375}</x14:id>
        </ext>
      </extLst>
    </cfRule>
  </conditionalFormatting>
  <conditionalFormatting sqref="D55">
    <cfRule type="dataBar" priority="279">
      <dataBar>
        <cfvo type="num" val="0"/>
        <cfvo type="formula" val="$D$55*$D$55/$B$55"/>
        <color theme="5" tint="0.59999389629810485"/>
      </dataBar>
      <extLst>
        <ext xmlns:x14="http://schemas.microsoft.com/office/spreadsheetml/2009/9/main" uri="{B025F937-C7B1-47D3-B67F-A62EFF666E3E}">
          <x14:id>{0A598E59-99F9-478D-A97F-3C0CA7ECBB0E}</x14:id>
        </ext>
      </extLst>
    </cfRule>
  </conditionalFormatting>
  <conditionalFormatting sqref="H55">
    <cfRule type="dataBar" priority="280">
      <dataBar>
        <cfvo type="num" val="0"/>
        <cfvo type="formula" val="$H$55*$H$55/$F$55"/>
        <color theme="5" tint="0.59999389629810485"/>
      </dataBar>
      <extLst>
        <ext xmlns:x14="http://schemas.microsoft.com/office/spreadsheetml/2009/9/main" uri="{B025F937-C7B1-47D3-B67F-A62EFF666E3E}">
          <x14:id>{E6B385F4-E753-48FF-BB66-BDD91792ECA8}</x14:id>
        </ext>
      </extLst>
    </cfRule>
  </conditionalFormatting>
  <conditionalFormatting sqref="D56">
    <cfRule type="dataBar" priority="281">
      <dataBar>
        <cfvo type="num" val="0"/>
        <cfvo type="formula" val="$D$56*$D$56/$B$56"/>
        <color theme="5" tint="0.59999389629810485"/>
      </dataBar>
      <extLst>
        <ext xmlns:x14="http://schemas.microsoft.com/office/spreadsheetml/2009/9/main" uri="{B025F937-C7B1-47D3-B67F-A62EFF666E3E}">
          <x14:id>{D5A09D50-21C6-499E-A21F-D8696DBE8ADD}</x14:id>
        </ext>
      </extLst>
    </cfRule>
  </conditionalFormatting>
  <conditionalFormatting sqref="H56">
    <cfRule type="dataBar" priority="282">
      <dataBar>
        <cfvo type="num" val="0"/>
        <cfvo type="formula" val="$H$56*$H$56/$F$56"/>
        <color theme="5" tint="0.59999389629810485"/>
      </dataBar>
      <extLst>
        <ext xmlns:x14="http://schemas.microsoft.com/office/spreadsheetml/2009/9/main" uri="{B025F937-C7B1-47D3-B67F-A62EFF666E3E}">
          <x14:id>{DD2B0602-4D81-4F14-BC1A-B018C383955C}</x14:id>
        </ext>
      </extLst>
    </cfRule>
  </conditionalFormatting>
  <conditionalFormatting sqref="D57">
    <cfRule type="dataBar" priority="283">
      <dataBar>
        <cfvo type="num" val="0"/>
        <cfvo type="formula" val="$D$57*$D$57/$B$57"/>
        <color theme="5" tint="0.59999389629810485"/>
      </dataBar>
      <extLst>
        <ext xmlns:x14="http://schemas.microsoft.com/office/spreadsheetml/2009/9/main" uri="{B025F937-C7B1-47D3-B67F-A62EFF666E3E}">
          <x14:id>{2CD5AC5E-1203-48F9-B180-05C0C629A31B}</x14:id>
        </ext>
      </extLst>
    </cfRule>
  </conditionalFormatting>
  <conditionalFormatting sqref="H57">
    <cfRule type="dataBar" priority="284">
      <dataBar>
        <cfvo type="num" val="0"/>
        <cfvo type="formula" val="$H$57*$H$57/$F$57"/>
        <color theme="5" tint="0.59999389629810485"/>
      </dataBar>
      <extLst>
        <ext xmlns:x14="http://schemas.microsoft.com/office/spreadsheetml/2009/9/main" uri="{B025F937-C7B1-47D3-B67F-A62EFF666E3E}">
          <x14:id>{E180482D-5AC6-4020-B231-26E2E96FF6E7}</x14:id>
        </ext>
      </extLst>
    </cfRule>
  </conditionalFormatting>
  <conditionalFormatting sqref="D58">
    <cfRule type="dataBar" priority="285">
      <dataBar>
        <cfvo type="num" val="0"/>
        <cfvo type="formula" val="$D$58*$D$58/$B$58"/>
        <color theme="5" tint="0.59999389629810485"/>
      </dataBar>
      <extLst>
        <ext xmlns:x14="http://schemas.microsoft.com/office/spreadsheetml/2009/9/main" uri="{B025F937-C7B1-47D3-B67F-A62EFF666E3E}">
          <x14:id>{D6EB73A7-4613-47AE-A71D-BD5589140F22}</x14:id>
        </ext>
      </extLst>
    </cfRule>
  </conditionalFormatting>
  <conditionalFormatting sqref="H58">
    <cfRule type="dataBar" priority="286">
      <dataBar>
        <cfvo type="num" val="0"/>
        <cfvo type="formula" val="$H$58*$H$58/$F$58"/>
        <color theme="5" tint="0.59999389629810485"/>
      </dataBar>
      <extLst>
        <ext xmlns:x14="http://schemas.microsoft.com/office/spreadsheetml/2009/9/main" uri="{B025F937-C7B1-47D3-B67F-A62EFF666E3E}">
          <x14:id>{D71044C7-B619-4CDE-BD09-AFD24A510ABD}</x14:id>
        </ext>
      </extLst>
    </cfRule>
  </conditionalFormatting>
  <conditionalFormatting sqref="D59">
    <cfRule type="dataBar" priority="287">
      <dataBar>
        <cfvo type="num" val="0"/>
        <cfvo type="formula" val="$D$59*$D$59/$B$59"/>
        <color theme="5" tint="0.59999389629810485"/>
      </dataBar>
      <extLst>
        <ext xmlns:x14="http://schemas.microsoft.com/office/spreadsheetml/2009/9/main" uri="{B025F937-C7B1-47D3-B67F-A62EFF666E3E}">
          <x14:id>{13063B9D-5CC9-45F7-855B-4CC5E673DA81}</x14:id>
        </ext>
      </extLst>
    </cfRule>
  </conditionalFormatting>
  <conditionalFormatting sqref="H59">
    <cfRule type="dataBar" priority="288">
      <dataBar>
        <cfvo type="num" val="0"/>
        <cfvo type="formula" val="$H$59*$H$59/$F$59"/>
        <color theme="5" tint="0.59999389629810485"/>
      </dataBar>
      <extLst>
        <ext xmlns:x14="http://schemas.microsoft.com/office/spreadsheetml/2009/9/main" uri="{B025F937-C7B1-47D3-B67F-A62EFF666E3E}">
          <x14:id>{7B5681A0-67B8-4061-A29D-D187D47B259A}</x14:id>
        </ext>
      </extLst>
    </cfRule>
  </conditionalFormatting>
  <conditionalFormatting sqref="D60">
    <cfRule type="dataBar" priority="289">
      <dataBar>
        <cfvo type="num" val="0"/>
        <cfvo type="formula" val="$D$60*$D$60/$B$60"/>
        <color theme="5" tint="0.59999389629810485"/>
      </dataBar>
      <extLst>
        <ext xmlns:x14="http://schemas.microsoft.com/office/spreadsheetml/2009/9/main" uri="{B025F937-C7B1-47D3-B67F-A62EFF666E3E}">
          <x14:id>{8208BFE3-165D-46EB-AF29-5605F04E8CCC}</x14:id>
        </ext>
      </extLst>
    </cfRule>
  </conditionalFormatting>
  <conditionalFormatting sqref="H60">
    <cfRule type="dataBar" priority="290">
      <dataBar>
        <cfvo type="num" val="0"/>
        <cfvo type="formula" val="$H$60*$H$60/$F$60"/>
        <color theme="5" tint="0.59999389629810485"/>
      </dataBar>
      <extLst>
        <ext xmlns:x14="http://schemas.microsoft.com/office/spreadsheetml/2009/9/main" uri="{B025F937-C7B1-47D3-B67F-A62EFF666E3E}">
          <x14:id>{AA8B9D5A-680E-4E29-9DA4-BCFF598BE6D2}</x14:id>
        </ext>
      </extLst>
    </cfRule>
  </conditionalFormatting>
  <conditionalFormatting sqref="D61">
    <cfRule type="dataBar" priority="291">
      <dataBar>
        <cfvo type="num" val="0"/>
        <cfvo type="formula" val="$D$61*$D$61/$B$61"/>
        <color theme="5" tint="0.59999389629810485"/>
      </dataBar>
      <extLst>
        <ext xmlns:x14="http://schemas.microsoft.com/office/spreadsheetml/2009/9/main" uri="{B025F937-C7B1-47D3-B67F-A62EFF666E3E}">
          <x14:id>{4EEA6CBD-09A2-4E21-AD73-1AF414EBE0D6}</x14:id>
        </ext>
      </extLst>
    </cfRule>
  </conditionalFormatting>
  <conditionalFormatting sqref="H61">
    <cfRule type="dataBar" priority="292">
      <dataBar>
        <cfvo type="num" val="0"/>
        <cfvo type="formula" val="$H$61*$H$61/$F$61"/>
        <color theme="5" tint="0.59999389629810485"/>
      </dataBar>
      <extLst>
        <ext xmlns:x14="http://schemas.microsoft.com/office/spreadsheetml/2009/9/main" uri="{B025F937-C7B1-47D3-B67F-A62EFF666E3E}">
          <x14:id>{F9D9BA57-00E5-438C-91D7-EA78B4875BEC}</x14:id>
        </ext>
      </extLst>
    </cfRule>
  </conditionalFormatting>
  <conditionalFormatting sqref="D11">
    <cfRule type="dataBar" priority="293">
      <dataBar>
        <cfvo type="num" val="0"/>
        <cfvo type="formula" val="$D$11*$D$11/$B$11"/>
        <color theme="5" tint="0.59999389629810485"/>
      </dataBar>
      <extLst>
        <ext xmlns:x14="http://schemas.microsoft.com/office/spreadsheetml/2009/9/main" uri="{B025F937-C7B1-47D3-B67F-A62EFF666E3E}">
          <x14:id>{F570CBAC-8DFA-4115-AABE-65EC2D76541B}</x14:id>
        </ext>
      </extLst>
    </cfRule>
  </conditionalFormatting>
  <conditionalFormatting sqref="H11">
    <cfRule type="dataBar" priority="294">
      <dataBar>
        <cfvo type="num" val="0"/>
        <cfvo type="formula" val="$H$11*$H$11/$F$11"/>
        <color theme="5" tint="0.59999389629810485"/>
      </dataBar>
      <extLst>
        <ext xmlns:x14="http://schemas.microsoft.com/office/spreadsheetml/2009/9/main" uri="{B025F937-C7B1-47D3-B67F-A62EFF666E3E}">
          <x14:id>{7F572E1F-406E-4749-8CEE-1773B595392E}</x14:id>
        </ext>
      </extLst>
    </cfRule>
  </conditionalFormatting>
  <conditionalFormatting sqref="E6:E67">
    <cfRule type="expression" dxfId="3" priority="11">
      <formula>IF(INDEX(#REF!,4,ROW(A6)-5)="yes",TRUE,FALSE)</formula>
    </cfRule>
  </conditionalFormatting>
  <conditionalFormatting sqref="I6:I67">
    <cfRule type="expression" dxfId="2" priority="10">
      <formula>IF(INDEX(#REF!,14,ROW(A6)-5)="yes",TRUE,FALSE)</formula>
    </cfRule>
  </conditionalFormatting>
  <dataValidations count="3">
    <dataValidation type="decimal" operator="greaterThanOrEqual" allowBlank="1" showInputMessage="1" showErrorMessage="1" errorTitle="Critères" error="Nombres positifs ou nuls uniquement !" sqref="D6:D67 H6:H67">
      <formula1>0</formula1>
    </dataValidation>
    <dataValidation type="list" showInputMessage="1" showErrorMessage="1" sqref="G2 C2 E2 I2">
      <formula1>"Measure,Rate"</formula1>
    </dataValidation>
    <dataValidation type="list" allowBlank="1" showInputMessage="1" showErrorMessage="1" sqref="B2 H2 F2 D2">
      <formula1>$A$6:$A$1023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7A43CA1-C97C-4CF5-ADBF-B78970F297CB}">
            <x14:dataBar minLength="0" maxLength="100" gradient="0" negativeBarColorSameAsPositive="1">
              <x14:cfvo type="num">
                <xm:f>0</xm:f>
              </x14:cfvo>
              <x14:cfvo type="formula">
                <xm:f>$D$6*$D$6/$B$6</xm:f>
              </x14:cfvo>
              <x14:axisColor theme="0"/>
            </x14:dataBar>
          </x14:cfRule>
          <xm:sqref>D6</xm:sqref>
        </x14:conditionalFormatting>
        <x14:conditionalFormatting xmlns:xm="http://schemas.microsoft.com/office/excel/2006/main">
          <x14:cfRule type="dataBar" id="{7291B528-6D6F-43F1-A104-E911E0AB1962}">
            <x14:dataBar minLength="0" maxLength="100" gradient="0" negativeBarColorSameAsPositive="1">
              <x14:cfvo type="num">
                <xm:f>0</xm:f>
              </x14:cfvo>
              <x14:cfvo type="formula">
                <xm:f>$D$7*$D$7/$B$7</xm:f>
              </x14:cfvo>
              <x14:axisColor theme="0"/>
            </x14:dataBar>
          </x14:cfRule>
          <xm:sqref>D7</xm:sqref>
        </x14:conditionalFormatting>
        <x14:conditionalFormatting xmlns:xm="http://schemas.microsoft.com/office/excel/2006/main">
          <x14:cfRule type="dataBar" id="{CCE84DA8-59B6-4867-97DF-A1591A1CADED}">
            <x14:dataBar minLength="0" maxLength="100" gradient="0" negativeBarColorSameAsPositive="1">
              <x14:cfvo type="num">
                <xm:f>0</xm:f>
              </x14:cfvo>
              <x14:cfvo type="formula">
                <xm:f>$D$8*$D$8/$B$8</xm:f>
              </x14:cfvo>
              <x14:axisColor theme="0"/>
            </x14:dataBar>
          </x14:cfRule>
          <xm:sqref>D8</xm:sqref>
        </x14:conditionalFormatting>
        <x14:conditionalFormatting xmlns:xm="http://schemas.microsoft.com/office/excel/2006/main">
          <x14:cfRule type="dataBar" id="{D8F14591-1DC2-4F88-96B0-6C4560A49753}">
            <x14:dataBar minLength="0" maxLength="100" gradient="0" negativeBarColorSameAsPositive="1">
              <x14:cfvo type="num">
                <xm:f>0</xm:f>
              </x14:cfvo>
              <x14:cfvo type="formula">
                <xm:f>$D$12*$D$12/$B$12</xm:f>
              </x14:cfvo>
              <x14:axisColor theme="0"/>
            </x14:dataBar>
          </x14:cfRule>
          <xm:sqref>D12</xm:sqref>
        </x14:conditionalFormatting>
        <x14:conditionalFormatting xmlns:xm="http://schemas.microsoft.com/office/excel/2006/main">
          <x14:cfRule type="dataBar" id="{1DCABD88-0E11-47BF-9C44-5B33F6AB01EE}">
            <x14:dataBar minLength="0" maxLength="100" gradient="0" negativeBarColorSameAsPositive="1">
              <x14:cfvo type="num">
                <xm:f>0</xm:f>
              </x14:cfvo>
              <x14:cfvo type="formula">
                <xm:f>$D$13*$D$13/$B$13</xm:f>
              </x14:cfvo>
              <x14:axisColor theme="0"/>
            </x14:dataBar>
          </x14:cfRule>
          <xm:sqref>D13</xm:sqref>
        </x14:conditionalFormatting>
        <x14:conditionalFormatting xmlns:xm="http://schemas.microsoft.com/office/excel/2006/main">
          <x14:cfRule type="dataBar" id="{80290C1E-14F7-477C-9819-3A8E9C6D1540}">
            <x14:dataBar minLength="0" maxLength="100" gradient="0" negativeBarColorSameAsPositive="1">
              <x14:cfvo type="num">
                <xm:f>0</xm:f>
              </x14:cfvo>
              <x14:cfvo type="formula">
                <xm:f>$D$14*$D$14/$B$14</xm:f>
              </x14:cfvo>
              <x14:axisColor theme="0"/>
            </x14:dataBar>
          </x14:cfRule>
          <xm:sqref>D14</xm:sqref>
        </x14:conditionalFormatting>
        <x14:conditionalFormatting xmlns:xm="http://schemas.microsoft.com/office/excel/2006/main">
          <x14:cfRule type="dataBar" id="{737EB81D-9733-4778-B9B2-D0D0D2A54729}">
            <x14:dataBar minLength="0" maxLength="100" gradient="0" negativeBarColorSameAsPositive="1">
              <x14:cfvo type="num">
                <xm:f>0</xm:f>
              </x14:cfvo>
              <x14:cfvo type="formula">
                <xm:f>$D$15*$D$15/$B$15</xm:f>
              </x14:cfvo>
              <x14:axisColor theme="0"/>
            </x14:dataBar>
          </x14:cfRule>
          <xm:sqref>D15</xm:sqref>
        </x14:conditionalFormatting>
        <x14:conditionalFormatting xmlns:xm="http://schemas.microsoft.com/office/excel/2006/main">
          <x14:cfRule type="dataBar" id="{628E1BFC-87D6-44A6-B98C-9F3A156BF7ED}">
            <x14:dataBar minLength="0" maxLength="100" gradient="0" negativeBarColorSameAsPositive="1">
              <x14:cfvo type="num">
                <xm:f>0</xm:f>
              </x14:cfvo>
              <x14:cfvo type="formula">
                <xm:f>$D$16*$D$16/$B$16</xm:f>
              </x14:cfvo>
              <x14:axisColor theme="0"/>
            </x14:dataBar>
          </x14:cfRule>
          <xm:sqref>D16</xm:sqref>
        </x14:conditionalFormatting>
        <x14:conditionalFormatting xmlns:xm="http://schemas.microsoft.com/office/excel/2006/main">
          <x14:cfRule type="dataBar" id="{21C76257-559E-4FFC-B056-7C1A9B5C3F10}">
            <x14:dataBar minLength="0" maxLength="100" gradient="0" negativeBarColorSameAsPositive="1">
              <x14:cfvo type="num">
                <xm:f>0</xm:f>
              </x14:cfvo>
              <x14:cfvo type="formula">
                <xm:f>$D$17*$D$17/$B$17</xm:f>
              </x14:cfvo>
              <x14:axisColor theme="0"/>
            </x14:dataBar>
          </x14:cfRule>
          <xm:sqref>D17</xm:sqref>
        </x14:conditionalFormatting>
        <x14:conditionalFormatting xmlns:xm="http://schemas.microsoft.com/office/excel/2006/main">
          <x14:cfRule type="dataBar" id="{8778CC5E-31DF-47A0-9D91-7E6658DAF5F3}">
            <x14:dataBar minLength="0" maxLength="100" gradient="0" negativeBarColorSameAsPositive="1">
              <x14:cfvo type="num">
                <xm:f>0</xm:f>
              </x14:cfvo>
              <x14:cfvo type="formula">
                <xm:f>$D$18*$D$18/$B$18</xm:f>
              </x14:cfvo>
              <x14:axisColor theme="0"/>
            </x14:dataBar>
          </x14:cfRule>
          <xm:sqref>D18</xm:sqref>
        </x14:conditionalFormatting>
        <x14:conditionalFormatting xmlns:xm="http://schemas.microsoft.com/office/excel/2006/main">
          <x14:cfRule type="dataBar" id="{44EB37E3-85C5-4A56-B875-86EF64E2CB82}">
            <x14:dataBar minLength="0" maxLength="100" gradient="0" negativeBarColorSameAsPositive="1">
              <x14:cfvo type="num">
                <xm:f>0</xm:f>
              </x14:cfvo>
              <x14:cfvo type="formula">
                <xm:f>$D$19*$D$19/$B$19</xm:f>
              </x14:cfvo>
              <x14:axisColor theme="0"/>
            </x14:dataBar>
          </x14:cfRule>
          <xm:sqref>D19</xm:sqref>
        </x14:conditionalFormatting>
        <x14:conditionalFormatting xmlns:xm="http://schemas.microsoft.com/office/excel/2006/main">
          <x14:cfRule type="dataBar" id="{53499520-6E34-4F70-B41D-F9505EB8401B}">
            <x14:dataBar minLength="0" maxLength="100" gradient="0" negativeBarColorSameAsPositive="1">
              <x14:cfvo type="num">
                <xm:f>0</xm:f>
              </x14:cfvo>
              <x14:cfvo type="formula">
                <xm:f>$D$20*$D$20/$B$20</xm:f>
              </x14:cfvo>
              <x14:axisColor theme="0"/>
            </x14:dataBar>
          </x14:cfRule>
          <xm:sqref>D20</xm:sqref>
        </x14:conditionalFormatting>
        <x14:conditionalFormatting xmlns:xm="http://schemas.microsoft.com/office/excel/2006/main">
          <x14:cfRule type="dataBar" id="{CF25A6B5-E536-4F2D-83C5-CA5CB5E1481F}">
            <x14:dataBar minLength="0" maxLength="100" gradient="0" negativeBarColorSameAsPositive="1">
              <x14:cfvo type="num">
                <xm:f>0</xm:f>
              </x14:cfvo>
              <x14:cfvo type="formula">
                <xm:f>$D$21*$D$21/$B$21</xm:f>
              </x14:cfvo>
              <x14:axisColor theme="0"/>
            </x14:dataBar>
          </x14:cfRule>
          <xm:sqref>D21</xm:sqref>
        </x14:conditionalFormatting>
        <x14:conditionalFormatting xmlns:xm="http://schemas.microsoft.com/office/excel/2006/main">
          <x14:cfRule type="dataBar" id="{38E46C0E-280A-4691-ADB6-796B32FAC891}">
            <x14:dataBar minLength="0" maxLength="100" gradient="0" negativeBarColorSameAsPositive="1">
              <x14:cfvo type="num">
                <xm:f>0</xm:f>
              </x14:cfvo>
              <x14:cfvo type="formula">
                <xm:f>$D$22*$D$22/$B$22</xm:f>
              </x14:cfvo>
              <x14:axisColor theme="0"/>
            </x14:dataBar>
          </x14:cfRule>
          <xm:sqref>D22</xm:sqref>
        </x14:conditionalFormatting>
        <x14:conditionalFormatting xmlns:xm="http://schemas.microsoft.com/office/excel/2006/main">
          <x14:cfRule type="dataBar" id="{7775AA80-11D2-4D30-876C-DC9349EDD51E}">
            <x14:dataBar minLength="0" maxLength="100" gradient="0" negativeBarColorSameAsPositive="1">
              <x14:cfvo type="num">
                <xm:f>0</xm:f>
              </x14:cfvo>
              <x14:cfvo type="formula">
                <xm:f>$D$23*$D$23/$B$23</xm:f>
              </x14:cfvo>
              <x14:axisColor theme="0"/>
            </x14:dataBar>
          </x14:cfRule>
          <xm:sqref>D23</xm:sqref>
        </x14:conditionalFormatting>
        <x14:conditionalFormatting xmlns:xm="http://schemas.microsoft.com/office/excel/2006/main">
          <x14:cfRule type="dataBar" id="{77741A5C-2CFB-492C-A29A-DDB14C4DE5A8}">
            <x14:dataBar minLength="0" maxLength="100" gradient="0" negativeBarColorSameAsPositive="1">
              <x14:cfvo type="num">
                <xm:f>0</xm:f>
              </x14:cfvo>
              <x14:cfvo type="formula">
                <xm:f>$D$24*$D$24/$B$24</xm:f>
              </x14:cfvo>
              <x14:axisColor theme="0"/>
            </x14:dataBar>
          </x14:cfRule>
          <xm:sqref>D24</xm:sqref>
        </x14:conditionalFormatting>
        <x14:conditionalFormatting xmlns:xm="http://schemas.microsoft.com/office/excel/2006/main">
          <x14:cfRule type="dataBar" id="{5D5662A3-F471-42AD-83A8-41133BEC6A4D}">
            <x14:dataBar minLength="0" maxLength="100" gradient="0" negativeBarColorSameAsPositive="1">
              <x14:cfvo type="num">
                <xm:f>0</xm:f>
              </x14:cfvo>
              <x14:cfvo type="formula">
                <xm:f>$D$25*$D$25/$B$25</xm:f>
              </x14:cfvo>
              <x14:axisColor theme="0"/>
            </x14:dataBar>
          </x14:cfRule>
          <xm:sqref>D25</xm:sqref>
        </x14:conditionalFormatting>
        <x14:conditionalFormatting xmlns:xm="http://schemas.microsoft.com/office/excel/2006/main">
          <x14:cfRule type="dataBar" id="{F3415A80-6122-49B5-A22C-9C0D0CB32FC5}">
            <x14:dataBar minLength="0" maxLength="100" gradient="0" negativeBarColorSameAsPositive="1">
              <x14:cfvo type="num">
                <xm:f>0</xm:f>
              </x14:cfvo>
              <x14:cfvo type="formula">
                <xm:f>$D$26*$D$26/$B$26</xm:f>
              </x14:cfvo>
              <x14:axisColor theme="0"/>
            </x14:dataBar>
          </x14:cfRule>
          <xm:sqref>D26</xm:sqref>
        </x14:conditionalFormatting>
        <x14:conditionalFormatting xmlns:xm="http://schemas.microsoft.com/office/excel/2006/main">
          <x14:cfRule type="dataBar" id="{5AC528F2-6EC8-4009-8522-4D2AEE4921A1}">
            <x14:dataBar minLength="0" maxLength="100" gradient="0" negativeBarColorSameAsPositive="1">
              <x14:cfvo type="num">
                <xm:f>0</xm:f>
              </x14:cfvo>
              <x14:cfvo type="formula">
                <xm:f>$D$27*$D$27/$B$27</xm:f>
              </x14:cfvo>
              <x14:axisColor theme="0"/>
            </x14:dataBar>
          </x14:cfRule>
          <xm:sqref>D27</xm:sqref>
        </x14:conditionalFormatting>
        <x14:conditionalFormatting xmlns:xm="http://schemas.microsoft.com/office/excel/2006/main">
          <x14:cfRule type="dataBar" id="{139AFCC4-4A7D-4574-8569-97D003A92269}">
            <x14:dataBar minLength="0" maxLength="100" gradient="0" negativeBarColorSameAsPositive="1">
              <x14:cfvo type="num">
                <xm:f>0</xm:f>
              </x14:cfvo>
              <x14:cfvo type="formula">
                <xm:f>$D$28*$D$28/$B$28</xm:f>
              </x14:cfvo>
              <x14:axisColor theme="0"/>
            </x14:dataBar>
          </x14:cfRule>
          <xm:sqref>D28</xm:sqref>
        </x14:conditionalFormatting>
        <x14:conditionalFormatting xmlns:xm="http://schemas.microsoft.com/office/excel/2006/main">
          <x14:cfRule type="dataBar" id="{D7ED674D-7596-4E5C-B929-1FDAC1937A30}">
            <x14:dataBar minLength="0" maxLength="100" gradient="0" negativeBarColorSameAsPositive="1">
              <x14:cfvo type="num">
                <xm:f>0</xm:f>
              </x14:cfvo>
              <x14:cfvo type="formula">
                <xm:f>$D$29*$D$29/$B$29</xm:f>
              </x14:cfvo>
              <x14:axisColor theme="0"/>
            </x14:dataBar>
          </x14:cfRule>
          <xm:sqref>D29</xm:sqref>
        </x14:conditionalFormatting>
        <x14:conditionalFormatting xmlns:xm="http://schemas.microsoft.com/office/excel/2006/main">
          <x14:cfRule type="dataBar" id="{641091EB-FB6F-44BB-BA5B-3978D4D152F0}">
            <x14:dataBar minLength="0" maxLength="100" gradient="0" negativeBarColorSameAsPositive="1">
              <x14:cfvo type="num">
                <xm:f>0</xm:f>
              </x14:cfvo>
              <x14:cfvo type="formula">
                <xm:f>$D$30*$D$30/$B$30</xm:f>
              </x14:cfvo>
              <x14:axisColor theme="0"/>
            </x14:dataBar>
          </x14:cfRule>
          <xm:sqref>D30</xm:sqref>
        </x14:conditionalFormatting>
        <x14:conditionalFormatting xmlns:xm="http://schemas.microsoft.com/office/excel/2006/main">
          <x14:cfRule type="dataBar" id="{3890BFA3-E7E6-4948-BD28-AF09205271AD}">
            <x14:dataBar minLength="0" maxLength="100" gradient="0" negativeBarColorSameAsPositive="1">
              <x14:cfvo type="num">
                <xm:f>0</xm:f>
              </x14:cfvo>
              <x14:cfvo type="formula">
                <xm:f>$D$31*$D$31/$B$31</xm:f>
              </x14:cfvo>
              <x14:axisColor theme="0"/>
            </x14:dataBar>
          </x14:cfRule>
          <xm:sqref>D31</xm:sqref>
        </x14:conditionalFormatting>
        <x14:conditionalFormatting xmlns:xm="http://schemas.microsoft.com/office/excel/2006/main">
          <x14:cfRule type="dataBar" id="{3E9A4727-12C9-4769-A171-A479A3F454F7}">
            <x14:dataBar minLength="0" maxLength="100" gradient="0" negativeBarColorSameAsPositive="1">
              <x14:cfvo type="num">
                <xm:f>0</xm:f>
              </x14:cfvo>
              <x14:cfvo type="formula">
                <xm:f>$D$32*$D$32/$B$32</xm:f>
              </x14:cfvo>
              <x14:axisColor theme="0"/>
            </x14:dataBar>
          </x14:cfRule>
          <xm:sqref>D32</xm:sqref>
        </x14:conditionalFormatting>
        <x14:conditionalFormatting xmlns:xm="http://schemas.microsoft.com/office/excel/2006/main">
          <x14:cfRule type="dataBar" id="{05DCE888-E8A8-4265-8AAC-1BA1803E2595}">
            <x14:dataBar minLength="0" maxLength="100" gradient="0" negativeBarColorSameAsPositive="1">
              <x14:cfvo type="num">
                <xm:f>0</xm:f>
              </x14:cfvo>
              <x14:cfvo type="formula">
                <xm:f>$D$33*$D$33/$B$33</xm:f>
              </x14:cfvo>
              <x14:axisColor theme="0"/>
            </x14:dataBar>
          </x14:cfRule>
          <xm:sqref>D33</xm:sqref>
        </x14:conditionalFormatting>
        <x14:conditionalFormatting xmlns:xm="http://schemas.microsoft.com/office/excel/2006/main">
          <x14:cfRule type="dataBar" id="{E49B8ECE-C394-4830-BF70-423B5C9679A2}">
            <x14:dataBar minLength="0" maxLength="100" gradient="0" negativeBarColorSameAsPositive="1">
              <x14:cfvo type="num">
                <xm:f>0</xm:f>
              </x14:cfvo>
              <x14:cfvo type="formula">
                <xm:f>$D$34*$D$34/$B$34</xm:f>
              </x14:cfvo>
              <x14:axisColor theme="0"/>
            </x14:dataBar>
          </x14:cfRule>
          <xm:sqref>D34</xm:sqref>
        </x14:conditionalFormatting>
        <x14:conditionalFormatting xmlns:xm="http://schemas.microsoft.com/office/excel/2006/main">
          <x14:cfRule type="dataBar" id="{9EB82691-97DF-4B8E-88BD-BC104C11C7A0}">
            <x14:dataBar minLength="0" maxLength="100" gradient="0" negativeBarColorSameAsPositive="1">
              <x14:cfvo type="num">
                <xm:f>0</xm:f>
              </x14:cfvo>
              <x14:cfvo type="formula">
                <xm:f>$D$43*$D$43/$B$43</xm:f>
              </x14:cfvo>
              <x14:axisColor theme="0"/>
            </x14:dataBar>
          </x14:cfRule>
          <xm:sqref>D43</xm:sqref>
        </x14:conditionalFormatting>
        <x14:conditionalFormatting xmlns:xm="http://schemas.microsoft.com/office/excel/2006/main">
          <x14:cfRule type="dataBar" id="{FAC273E2-81B6-4135-8C3E-BFA3E2A7AB64}">
            <x14:dataBar minLength="0" maxLength="100" gradient="0" negativeBarColorSameAsPositive="1">
              <x14:cfvo type="num">
                <xm:f>0</xm:f>
              </x14:cfvo>
              <x14:cfvo type="formula">
                <xm:f>$D$44*$D$44/$B$44</xm:f>
              </x14:cfvo>
              <x14:axisColor theme="0"/>
            </x14:dataBar>
          </x14:cfRule>
          <xm:sqref>D44</xm:sqref>
        </x14:conditionalFormatting>
        <x14:conditionalFormatting xmlns:xm="http://schemas.microsoft.com/office/excel/2006/main">
          <x14:cfRule type="dataBar" id="{BD1E546E-DD49-43EB-ABDE-2D7051B380D5}">
            <x14:dataBar minLength="0" maxLength="100" gradient="0" negativeBarColorSameAsPositive="1">
              <x14:cfvo type="num">
                <xm:f>0</xm:f>
              </x14:cfvo>
              <x14:cfvo type="formula">
                <xm:f>$D$45*$D$45/$B$45</xm:f>
              </x14:cfvo>
              <x14:axisColor theme="0"/>
            </x14:dataBar>
          </x14:cfRule>
          <xm:sqref>D45</xm:sqref>
        </x14:conditionalFormatting>
        <x14:conditionalFormatting xmlns:xm="http://schemas.microsoft.com/office/excel/2006/main">
          <x14:cfRule type="dataBar" id="{951A164A-6E32-4D17-A31B-995C48BAEF3D}">
            <x14:dataBar minLength="0" maxLength="100" gradient="0" negativeBarColorSameAsPositive="1">
              <x14:cfvo type="num">
                <xm:f>0</xm:f>
              </x14:cfvo>
              <x14:cfvo type="formula">
                <xm:f>$D$46*$D$46/$B$46</xm:f>
              </x14:cfvo>
              <x14:axisColor theme="0"/>
            </x14:dataBar>
          </x14:cfRule>
          <xm:sqref>D46</xm:sqref>
        </x14:conditionalFormatting>
        <x14:conditionalFormatting xmlns:xm="http://schemas.microsoft.com/office/excel/2006/main">
          <x14:cfRule type="dataBar" id="{8F04BF68-3F1A-4109-99A7-7D5334F3F95F}">
            <x14:dataBar minLength="0" maxLength="100" gradient="0" negativeBarColorSameAsPositive="1">
              <x14:cfvo type="num">
                <xm:f>0</xm:f>
              </x14:cfvo>
              <x14:cfvo type="formula">
                <xm:f>$D$47*$D$47/$B$47</xm:f>
              </x14:cfvo>
              <x14:axisColor theme="0"/>
            </x14:dataBar>
          </x14:cfRule>
          <xm:sqref>D47</xm:sqref>
        </x14:conditionalFormatting>
        <x14:conditionalFormatting xmlns:xm="http://schemas.microsoft.com/office/excel/2006/main">
          <x14:cfRule type="dataBar" id="{930E8EC7-DD9E-4646-8141-01CB3F32DA3E}">
            <x14:dataBar minLength="0" maxLength="100" gradient="0" negativeBarColorSameAsPositive="1">
              <x14:cfvo type="num">
                <xm:f>0</xm:f>
              </x14:cfvo>
              <x14:cfvo type="formula">
                <xm:f>$D$48*$D$48/$B$48</xm:f>
              </x14:cfvo>
              <x14:axisColor theme="0"/>
            </x14:dataBar>
          </x14:cfRule>
          <xm:sqref>D48</xm:sqref>
        </x14:conditionalFormatting>
        <x14:conditionalFormatting xmlns:xm="http://schemas.microsoft.com/office/excel/2006/main">
          <x14:cfRule type="dataBar" id="{C47575C2-8383-460A-ADFD-DED7D6C137D7}">
            <x14:dataBar minLength="0" maxLength="100" gradient="0" negativeBarColorSameAsPositive="1">
              <x14:cfvo type="num">
                <xm:f>0</xm:f>
              </x14:cfvo>
              <x14:cfvo type="formula">
                <xm:f>$D$49*$D$49/$B$49</xm:f>
              </x14:cfvo>
              <x14:axisColor theme="0"/>
            </x14:dataBar>
          </x14:cfRule>
          <xm:sqref>D49</xm:sqref>
        </x14:conditionalFormatting>
        <x14:conditionalFormatting xmlns:xm="http://schemas.microsoft.com/office/excel/2006/main">
          <x14:cfRule type="dataBar" id="{0F87A81A-056D-4CD3-9BEF-6F0126084480}">
            <x14:dataBar minLength="0" maxLength="100" gradient="0" negativeBarColorSameAsPositive="1">
              <x14:cfvo type="num">
                <xm:f>0</xm:f>
              </x14:cfvo>
              <x14:cfvo type="formula">
                <xm:f>$D$62*$D$62/$B$62</xm:f>
              </x14:cfvo>
              <x14:axisColor theme="0"/>
            </x14:dataBar>
          </x14:cfRule>
          <xm:sqref>D62</xm:sqref>
        </x14:conditionalFormatting>
        <x14:conditionalFormatting xmlns:xm="http://schemas.microsoft.com/office/excel/2006/main">
          <x14:cfRule type="dataBar" id="{6D0CADD7-AB16-4EDB-95B6-78EAD8336849}">
            <x14:dataBar minLength="0" maxLength="100" gradient="0" negativeBarColorSameAsPositive="1">
              <x14:cfvo type="num">
                <xm:f>0</xm:f>
              </x14:cfvo>
              <x14:cfvo type="formula">
                <xm:f>$D$63*$D$63/$B$63</xm:f>
              </x14:cfvo>
              <x14:axisColor theme="0"/>
            </x14:dataBar>
          </x14:cfRule>
          <xm:sqref>D63</xm:sqref>
        </x14:conditionalFormatting>
        <x14:conditionalFormatting xmlns:xm="http://schemas.microsoft.com/office/excel/2006/main">
          <x14:cfRule type="dataBar" id="{C9D2C5AA-8B26-4AB7-AB95-003AD15EB2F2}">
            <x14:dataBar minLength="0" maxLength="100" gradient="0" negativeBarColorSameAsPositive="1">
              <x14:cfvo type="num">
                <xm:f>0</xm:f>
              </x14:cfvo>
              <x14:cfvo type="formula">
                <xm:f>$D$64*$D$64/$B$64</xm:f>
              </x14:cfvo>
              <x14:axisColor theme="0"/>
            </x14:dataBar>
          </x14:cfRule>
          <xm:sqref>D64</xm:sqref>
        </x14:conditionalFormatting>
        <x14:conditionalFormatting xmlns:xm="http://schemas.microsoft.com/office/excel/2006/main">
          <x14:cfRule type="dataBar" id="{44BE7427-4DD9-4417-8FF6-D0B6D1EA5F0C}">
            <x14:dataBar minLength="0" maxLength="100" gradient="0" negativeBarColorSameAsPositive="1">
              <x14:cfvo type="num">
                <xm:f>0</xm:f>
              </x14:cfvo>
              <x14:cfvo type="formula">
                <xm:f>$D$65*$D$65/$B$65</xm:f>
              </x14:cfvo>
              <x14:axisColor theme="0"/>
            </x14:dataBar>
          </x14:cfRule>
          <xm:sqref>D65</xm:sqref>
        </x14:conditionalFormatting>
        <x14:conditionalFormatting xmlns:xm="http://schemas.microsoft.com/office/excel/2006/main">
          <x14:cfRule type="dataBar" id="{AD67D925-B9CA-40C1-81DE-15900845521D}">
            <x14:dataBar minLength="0" maxLength="100" gradient="0" negativeBarColorSameAsPositive="1">
              <x14:cfvo type="num">
                <xm:f>0</xm:f>
              </x14:cfvo>
              <x14:cfvo type="formula">
                <xm:f>$D$66*$D$66/$B$66</xm:f>
              </x14:cfvo>
              <x14:axisColor theme="0"/>
            </x14:dataBar>
          </x14:cfRule>
          <xm:sqref>D66</xm:sqref>
        </x14:conditionalFormatting>
        <x14:conditionalFormatting xmlns:xm="http://schemas.microsoft.com/office/excel/2006/main">
          <x14:cfRule type="dataBar" id="{74868886-34B7-407F-A834-5651B4B8037A}">
            <x14:dataBar minLength="0" maxLength="100" gradient="0" negativeBarColorSameAsPositive="1">
              <x14:cfvo type="num">
                <xm:f>0</xm:f>
              </x14:cfvo>
              <x14:cfvo type="formula">
                <xm:f>$D$67*$D$67/$B$67</xm:f>
              </x14:cfvo>
              <x14:axisColor theme="0"/>
            </x14:dataBar>
          </x14:cfRule>
          <xm:sqref>D67</xm:sqref>
        </x14:conditionalFormatting>
        <x14:conditionalFormatting xmlns:xm="http://schemas.microsoft.com/office/excel/2006/main">
          <x14:cfRule type="dataBar" id="{9C7E57E3-7608-4E3C-8E2D-5E9025C00AFA}">
            <x14:dataBar minLength="0" maxLength="100" gradient="0" negativeBarColorSameAsPositive="1">
              <x14:cfvo type="num">
                <xm:f>0</xm:f>
              </x14:cfvo>
              <x14:cfvo type="formula">
                <xm:f>$H$6*$H$6/$F$6</xm:f>
              </x14:cfvo>
              <x14:axisColor theme="0"/>
            </x14:dataBar>
          </x14:cfRule>
          <xm:sqref>H6</xm:sqref>
        </x14:conditionalFormatting>
        <x14:conditionalFormatting xmlns:xm="http://schemas.microsoft.com/office/excel/2006/main">
          <x14:cfRule type="dataBar" id="{31CE5D6E-DE79-483F-B40A-385713FE355B}">
            <x14:dataBar minLength="0" maxLength="100" gradient="0" negativeBarColorSameAsPositive="1">
              <x14:cfvo type="num">
                <xm:f>0</xm:f>
              </x14:cfvo>
              <x14:cfvo type="formula">
                <xm:f>$H$7*$H$7/$F$7</xm:f>
              </x14:cfvo>
              <x14:axisColor theme="0"/>
            </x14:dataBar>
          </x14:cfRule>
          <xm:sqref>H7</xm:sqref>
        </x14:conditionalFormatting>
        <x14:conditionalFormatting xmlns:xm="http://schemas.microsoft.com/office/excel/2006/main">
          <x14:cfRule type="dataBar" id="{B2E9FB88-C93F-44FF-8C5F-816D059F405A}">
            <x14:dataBar minLength="0" maxLength="100" gradient="0" negativeBarColorSameAsPositive="1">
              <x14:cfvo type="num">
                <xm:f>0</xm:f>
              </x14:cfvo>
              <x14:cfvo type="formula">
                <xm:f>$H$8*$H$8/$F$8</xm:f>
              </x14:cfvo>
              <x14:axisColor theme="0"/>
            </x14:dataBar>
          </x14:cfRule>
          <xm:sqref>H8</xm:sqref>
        </x14:conditionalFormatting>
        <x14:conditionalFormatting xmlns:xm="http://schemas.microsoft.com/office/excel/2006/main">
          <x14:cfRule type="dataBar" id="{FF2A13DF-22C5-4E8B-B7CA-0EE85869D440}">
            <x14:dataBar minLength="0" maxLength="100" gradient="0" negativeBarColorSameAsPositive="1">
              <x14:cfvo type="num">
                <xm:f>0</xm:f>
              </x14:cfvo>
              <x14:cfvo type="formula">
                <xm:f>$H$12*$H$12/$F$12</xm:f>
              </x14:cfvo>
              <x14:axisColor theme="0"/>
            </x14:dataBar>
          </x14:cfRule>
          <xm:sqref>H12</xm:sqref>
        </x14:conditionalFormatting>
        <x14:conditionalFormatting xmlns:xm="http://schemas.microsoft.com/office/excel/2006/main">
          <x14:cfRule type="dataBar" id="{77198F5C-1468-48AD-9F07-0833DD617C97}">
            <x14:dataBar minLength="0" maxLength="100" gradient="0" negativeBarColorSameAsPositive="1">
              <x14:cfvo type="num">
                <xm:f>0</xm:f>
              </x14:cfvo>
              <x14:cfvo type="formula">
                <xm:f>$H$13*$H$13/$F$13</xm:f>
              </x14:cfvo>
              <x14:axisColor theme="0"/>
            </x14:dataBar>
          </x14:cfRule>
          <xm:sqref>H13</xm:sqref>
        </x14:conditionalFormatting>
        <x14:conditionalFormatting xmlns:xm="http://schemas.microsoft.com/office/excel/2006/main">
          <x14:cfRule type="dataBar" id="{BA0B85BE-B1CC-4144-AA0C-A910B10ED68B}">
            <x14:dataBar minLength="0" maxLength="100" gradient="0" negativeBarColorSameAsPositive="1">
              <x14:cfvo type="num">
                <xm:f>0</xm:f>
              </x14:cfvo>
              <x14:cfvo type="formula">
                <xm:f>$H$14*$H$14/$F$14</xm:f>
              </x14:cfvo>
              <x14:axisColor theme="0"/>
            </x14:dataBar>
          </x14:cfRule>
          <xm:sqref>H14</xm:sqref>
        </x14:conditionalFormatting>
        <x14:conditionalFormatting xmlns:xm="http://schemas.microsoft.com/office/excel/2006/main">
          <x14:cfRule type="dataBar" id="{04960AA5-A0C8-4765-84DB-D76C6EAC74C6}">
            <x14:dataBar minLength="0" maxLength="100" gradient="0" negativeBarColorSameAsPositive="1">
              <x14:cfvo type="num">
                <xm:f>0</xm:f>
              </x14:cfvo>
              <x14:cfvo type="formula">
                <xm:f>$H$15*$H$15/$F$15</xm:f>
              </x14:cfvo>
              <x14:axisColor theme="0"/>
            </x14:dataBar>
          </x14:cfRule>
          <xm:sqref>H15</xm:sqref>
        </x14:conditionalFormatting>
        <x14:conditionalFormatting xmlns:xm="http://schemas.microsoft.com/office/excel/2006/main">
          <x14:cfRule type="dataBar" id="{C7349DA0-4A97-4A81-8D31-740A178AC5E9}">
            <x14:dataBar minLength="0" maxLength="100" gradient="0" negativeBarColorSameAsPositive="1">
              <x14:cfvo type="num">
                <xm:f>0</xm:f>
              </x14:cfvo>
              <x14:cfvo type="formula">
                <xm:f>$H$16*$H$16/$F$16</xm:f>
              </x14:cfvo>
              <x14:axisColor theme="0"/>
            </x14:dataBar>
          </x14:cfRule>
          <xm:sqref>H16</xm:sqref>
        </x14:conditionalFormatting>
        <x14:conditionalFormatting xmlns:xm="http://schemas.microsoft.com/office/excel/2006/main">
          <x14:cfRule type="dataBar" id="{65E56E18-62DB-4484-BBF5-A39B1F6C788B}">
            <x14:dataBar minLength="0" maxLength="100" gradient="0" negativeBarColorSameAsPositive="1">
              <x14:cfvo type="num">
                <xm:f>0</xm:f>
              </x14:cfvo>
              <x14:cfvo type="formula">
                <xm:f>$H$17*$H$17/$F$17</xm:f>
              </x14:cfvo>
              <x14:axisColor theme="0"/>
            </x14:dataBar>
          </x14:cfRule>
          <xm:sqref>H17</xm:sqref>
        </x14:conditionalFormatting>
        <x14:conditionalFormatting xmlns:xm="http://schemas.microsoft.com/office/excel/2006/main">
          <x14:cfRule type="dataBar" id="{D8DAFB1C-FCF1-4AFA-BBE7-CF6ACC241FD7}">
            <x14:dataBar minLength="0" maxLength="100" gradient="0" negativeBarColorSameAsPositive="1">
              <x14:cfvo type="num">
                <xm:f>0</xm:f>
              </x14:cfvo>
              <x14:cfvo type="formula">
                <xm:f>$H$18*$H$18/$F$18</xm:f>
              </x14:cfvo>
              <x14:axisColor theme="0"/>
            </x14:dataBar>
          </x14:cfRule>
          <xm:sqref>H18</xm:sqref>
        </x14:conditionalFormatting>
        <x14:conditionalFormatting xmlns:xm="http://schemas.microsoft.com/office/excel/2006/main">
          <x14:cfRule type="dataBar" id="{D551D4AE-C5E7-4D46-8B69-918A31C0722D}">
            <x14:dataBar minLength="0" maxLength="100" gradient="0" negativeBarColorSameAsPositive="1">
              <x14:cfvo type="num">
                <xm:f>0</xm:f>
              </x14:cfvo>
              <x14:cfvo type="formula">
                <xm:f>$H$19*$H$19/$F$19</xm:f>
              </x14:cfvo>
              <x14:axisColor theme="0"/>
            </x14:dataBar>
          </x14:cfRule>
          <xm:sqref>H19</xm:sqref>
        </x14:conditionalFormatting>
        <x14:conditionalFormatting xmlns:xm="http://schemas.microsoft.com/office/excel/2006/main">
          <x14:cfRule type="dataBar" id="{D2457C8D-087A-4D92-84C7-94E7FA781017}">
            <x14:dataBar minLength="0" maxLength="100" gradient="0" negativeBarColorSameAsPositive="1">
              <x14:cfvo type="num">
                <xm:f>0</xm:f>
              </x14:cfvo>
              <x14:cfvo type="formula">
                <xm:f>$H$20*$H$20/$F$20</xm:f>
              </x14:cfvo>
              <x14:axisColor theme="0"/>
            </x14:dataBar>
          </x14:cfRule>
          <xm:sqref>H20</xm:sqref>
        </x14:conditionalFormatting>
        <x14:conditionalFormatting xmlns:xm="http://schemas.microsoft.com/office/excel/2006/main">
          <x14:cfRule type="dataBar" id="{8F77A2AC-3F8C-4F11-81E4-97F06891D1A6}">
            <x14:dataBar minLength="0" maxLength="100" gradient="0" negativeBarColorSameAsPositive="1">
              <x14:cfvo type="num">
                <xm:f>0</xm:f>
              </x14:cfvo>
              <x14:cfvo type="formula">
                <xm:f>$H$21*$H$21/$F$21</xm:f>
              </x14:cfvo>
              <x14:axisColor theme="0"/>
            </x14:dataBar>
          </x14:cfRule>
          <xm:sqref>H21</xm:sqref>
        </x14:conditionalFormatting>
        <x14:conditionalFormatting xmlns:xm="http://schemas.microsoft.com/office/excel/2006/main">
          <x14:cfRule type="dataBar" id="{8777A403-2ADB-474D-A9AE-4A4622081C67}">
            <x14:dataBar minLength="0" maxLength="100" gradient="0" negativeBarColorSameAsPositive="1">
              <x14:cfvo type="num">
                <xm:f>0</xm:f>
              </x14:cfvo>
              <x14:cfvo type="formula">
                <xm:f>$H$22*$H$22/$F$22</xm:f>
              </x14:cfvo>
              <x14:axisColor theme="0"/>
            </x14:dataBar>
          </x14:cfRule>
          <xm:sqref>H22</xm:sqref>
        </x14:conditionalFormatting>
        <x14:conditionalFormatting xmlns:xm="http://schemas.microsoft.com/office/excel/2006/main">
          <x14:cfRule type="dataBar" id="{63688D38-C0E2-4950-BA51-5AC40677D2BC}">
            <x14:dataBar minLength="0" maxLength="100" gradient="0" negativeBarColorSameAsPositive="1">
              <x14:cfvo type="num">
                <xm:f>0</xm:f>
              </x14:cfvo>
              <x14:cfvo type="formula">
                <xm:f>$H$23*$H$23/$F$23</xm:f>
              </x14:cfvo>
              <x14:axisColor theme="0"/>
            </x14:dataBar>
          </x14:cfRule>
          <xm:sqref>H23</xm:sqref>
        </x14:conditionalFormatting>
        <x14:conditionalFormatting xmlns:xm="http://schemas.microsoft.com/office/excel/2006/main">
          <x14:cfRule type="dataBar" id="{23BE359D-06F4-47EF-B2B1-BE950F1DC0F6}">
            <x14:dataBar minLength="0" maxLength="100" gradient="0" negativeBarColorSameAsPositive="1">
              <x14:cfvo type="num">
                <xm:f>0</xm:f>
              </x14:cfvo>
              <x14:cfvo type="formula">
                <xm:f>$H$24*$H$24/$F$24</xm:f>
              </x14:cfvo>
              <x14:axisColor theme="0"/>
            </x14:dataBar>
          </x14:cfRule>
          <xm:sqref>H24</xm:sqref>
        </x14:conditionalFormatting>
        <x14:conditionalFormatting xmlns:xm="http://schemas.microsoft.com/office/excel/2006/main">
          <x14:cfRule type="dataBar" id="{52F7CF0F-8F0C-4414-8A42-47AA7D8E18F7}">
            <x14:dataBar minLength="0" maxLength="100" gradient="0" negativeBarColorSameAsPositive="1">
              <x14:cfvo type="num">
                <xm:f>0</xm:f>
              </x14:cfvo>
              <x14:cfvo type="formula">
                <xm:f>$H$25*$H$25/$F$25</xm:f>
              </x14:cfvo>
              <x14:axisColor theme="0"/>
            </x14:dataBar>
          </x14:cfRule>
          <xm:sqref>H25</xm:sqref>
        </x14:conditionalFormatting>
        <x14:conditionalFormatting xmlns:xm="http://schemas.microsoft.com/office/excel/2006/main">
          <x14:cfRule type="dataBar" id="{2E306937-12EA-412A-8929-98B80CDA9A41}">
            <x14:dataBar minLength="0" maxLength="100" gradient="0" negativeBarColorSameAsPositive="1">
              <x14:cfvo type="num">
                <xm:f>0</xm:f>
              </x14:cfvo>
              <x14:cfvo type="formula">
                <xm:f>$H$26*$H$26/$F$26</xm:f>
              </x14:cfvo>
              <x14:axisColor theme="0"/>
            </x14:dataBar>
          </x14:cfRule>
          <xm:sqref>H26</xm:sqref>
        </x14:conditionalFormatting>
        <x14:conditionalFormatting xmlns:xm="http://schemas.microsoft.com/office/excel/2006/main">
          <x14:cfRule type="dataBar" id="{6A2FB306-A176-4800-B5B1-4EC24E5F416C}">
            <x14:dataBar minLength="0" maxLength="100" gradient="0" negativeBarColorSameAsPositive="1">
              <x14:cfvo type="num">
                <xm:f>0</xm:f>
              </x14:cfvo>
              <x14:cfvo type="formula">
                <xm:f>$H$27*$H$27/$F$27</xm:f>
              </x14:cfvo>
              <x14:axisColor theme="0"/>
            </x14:dataBar>
          </x14:cfRule>
          <xm:sqref>H27</xm:sqref>
        </x14:conditionalFormatting>
        <x14:conditionalFormatting xmlns:xm="http://schemas.microsoft.com/office/excel/2006/main">
          <x14:cfRule type="dataBar" id="{384598E9-DFAC-43B5-81E3-27D1D23CBD83}">
            <x14:dataBar minLength="0" maxLength="100" gradient="0" negativeBarColorSameAsPositive="1">
              <x14:cfvo type="num">
                <xm:f>0</xm:f>
              </x14:cfvo>
              <x14:cfvo type="formula">
                <xm:f>$H$28*$H$28/$F$28</xm:f>
              </x14:cfvo>
              <x14:axisColor theme="0"/>
            </x14:dataBar>
          </x14:cfRule>
          <xm:sqref>H28</xm:sqref>
        </x14:conditionalFormatting>
        <x14:conditionalFormatting xmlns:xm="http://schemas.microsoft.com/office/excel/2006/main">
          <x14:cfRule type="dataBar" id="{F5C4C8FD-72FD-49AD-816C-E57CD48F2FAB}">
            <x14:dataBar minLength="0" maxLength="100" gradient="0" negativeBarColorSameAsPositive="1">
              <x14:cfvo type="num">
                <xm:f>0</xm:f>
              </x14:cfvo>
              <x14:cfvo type="formula">
                <xm:f>$H$29*$H$29/$F$29</xm:f>
              </x14:cfvo>
              <x14:axisColor theme="0"/>
            </x14:dataBar>
          </x14:cfRule>
          <xm:sqref>H29</xm:sqref>
        </x14:conditionalFormatting>
        <x14:conditionalFormatting xmlns:xm="http://schemas.microsoft.com/office/excel/2006/main">
          <x14:cfRule type="dataBar" id="{4D8A6FCA-FF9C-4F4A-A76B-B0269E5202E6}">
            <x14:dataBar minLength="0" maxLength="100" gradient="0" negativeBarColorSameAsPositive="1">
              <x14:cfvo type="num">
                <xm:f>0</xm:f>
              </x14:cfvo>
              <x14:cfvo type="formula">
                <xm:f>$H$30*$H$30/$F$30</xm:f>
              </x14:cfvo>
              <x14:axisColor theme="0"/>
            </x14:dataBar>
          </x14:cfRule>
          <xm:sqref>H30</xm:sqref>
        </x14:conditionalFormatting>
        <x14:conditionalFormatting xmlns:xm="http://schemas.microsoft.com/office/excel/2006/main">
          <x14:cfRule type="dataBar" id="{6E630C97-8026-44F6-8299-63CD64D47B87}">
            <x14:dataBar minLength="0" maxLength="100" gradient="0" negativeBarColorSameAsPositive="1">
              <x14:cfvo type="num">
                <xm:f>0</xm:f>
              </x14:cfvo>
              <x14:cfvo type="formula">
                <xm:f>$H$31*$H$31/$F$31</xm:f>
              </x14:cfvo>
              <x14:axisColor theme="0"/>
            </x14:dataBar>
          </x14:cfRule>
          <xm:sqref>H31</xm:sqref>
        </x14:conditionalFormatting>
        <x14:conditionalFormatting xmlns:xm="http://schemas.microsoft.com/office/excel/2006/main">
          <x14:cfRule type="dataBar" id="{597175E9-9467-4B05-BBDD-64254AF936A1}">
            <x14:dataBar minLength="0" maxLength="100" gradient="0" negativeBarColorSameAsPositive="1">
              <x14:cfvo type="num">
                <xm:f>0</xm:f>
              </x14:cfvo>
              <x14:cfvo type="formula">
                <xm:f>$H$32*$H$32/$F$32</xm:f>
              </x14:cfvo>
              <x14:axisColor theme="0"/>
            </x14:dataBar>
          </x14:cfRule>
          <xm:sqref>H32</xm:sqref>
        </x14:conditionalFormatting>
        <x14:conditionalFormatting xmlns:xm="http://schemas.microsoft.com/office/excel/2006/main">
          <x14:cfRule type="dataBar" id="{19936811-6180-4D83-ACC5-08E812600A6C}">
            <x14:dataBar minLength="0" maxLength="100" gradient="0" negativeBarColorSameAsPositive="1">
              <x14:cfvo type="num">
                <xm:f>0</xm:f>
              </x14:cfvo>
              <x14:cfvo type="formula">
                <xm:f>$H$33*$H$33/$F$33</xm:f>
              </x14:cfvo>
              <x14:axisColor theme="0"/>
            </x14:dataBar>
          </x14:cfRule>
          <xm:sqref>H33</xm:sqref>
        </x14:conditionalFormatting>
        <x14:conditionalFormatting xmlns:xm="http://schemas.microsoft.com/office/excel/2006/main">
          <x14:cfRule type="dataBar" id="{0434BF61-CC2C-4950-BD51-960189B74928}">
            <x14:dataBar minLength="0" maxLength="100" gradient="0" negativeBarColorSameAsPositive="1">
              <x14:cfvo type="num">
                <xm:f>0</xm:f>
              </x14:cfvo>
              <x14:cfvo type="formula">
                <xm:f>$H$34*$H$34/$F$34</xm:f>
              </x14:cfvo>
              <x14:axisColor theme="0"/>
            </x14:dataBar>
          </x14:cfRule>
          <xm:sqref>H34</xm:sqref>
        </x14:conditionalFormatting>
        <x14:conditionalFormatting xmlns:xm="http://schemas.microsoft.com/office/excel/2006/main">
          <x14:cfRule type="dataBar" id="{29175136-3AE0-4C59-96E6-8C0F4EB89E31}">
            <x14:dataBar minLength="0" maxLength="100" gradient="0" negativeBarColorSameAsPositive="1">
              <x14:cfvo type="num">
                <xm:f>0</xm:f>
              </x14:cfvo>
              <x14:cfvo type="formula">
                <xm:f>$H$43*$H$43/$F$43</xm:f>
              </x14:cfvo>
              <x14:axisColor theme="0"/>
            </x14:dataBar>
          </x14:cfRule>
          <xm:sqref>H43</xm:sqref>
        </x14:conditionalFormatting>
        <x14:conditionalFormatting xmlns:xm="http://schemas.microsoft.com/office/excel/2006/main">
          <x14:cfRule type="dataBar" id="{E48D5218-C22B-46B6-B1E9-2D57D7658DB3}">
            <x14:dataBar minLength="0" maxLength="100" gradient="0" negativeBarColorSameAsPositive="1">
              <x14:cfvo type="num">
                <xm:f>0</xm:f>
              </x14:cfvo>
              <x14:cfvo type="formula">
                <xm:f>$H$44*$H$44/$F$44</xm:f>
              </x14:cfvo>
              <x14:axisColor theme="0"/>
            </x14:dataBar>
          </x14:cfRule>
          <xm:sqref>H44</xm:sqref>
        </x14:conditionalFormatting>
        <x14:conditionalFormatting xmlns:xm="http://schemas.microsoft.com/office/excel/2006/main">
          <x14:cfRule type="dataBar" id="{7ECFBAE8-F005-4856-95A8-1BBEEF2EE0FB}">
            <x14:dataBar minLength="0" maxLength="100" gradient="0" negativeBarColorSameAsPositive="1">
              <x14:cfvo type="num">
                <xm:f>0</xm:f>
              </x14:cfvo>
              <x14:cfvo type="formula">
                <xm:f>$H$45*$H$45/$F$45</xm:f>
              </x14:cfvo>
              <x14:axisColor theme="0"/>
            </x14:dataBar>
          </x14:cfRule>
          <xm:sqref>H45</xm:sqref>
        </x14:conditionalFormatting>
        <x14:conditionalFormatting xmlns:xm="http://schemas.microsoft.com/office/excel/2006/main">
          <x14:cfRule type="dataBar" id="{FD1F7028-0EF9-4701-8B10-DC7EDC278ED5}">
            <x14:dataBar minLength="0" maxLength="100" gradient="0" negativeBarColorSameAsPositive="1">
              <x14:cfvo type="num">
                <xm:f>0</xm:f>
              </x14:cfvo>
              <x14:cfvo type="formula">
                <xm:f>$H$46*$H$46/$F$46</xm:f>
              </x14:cfvo>
              <x14:axisColor theme="0"/>
            </x14:dataBar>
          </x14:cfRule>
          <xm:sqref>H46</xm:sqref>
        </x14:conditionalFormatting>
        <x14:conditionalFormatting xmlns:xm="http://schemas.microsoft.com/office/excel/2006/main">
          <x14:cfRule type="dataBar" id="{842E86BC-3F45-49ED-83D7-D60DE355D462}">
            <x14:dataBar minLength="0" maxLength="100" gradient="0" negativeBarColorSameAsPositive="1">
              <x14:cfvo type="num">
                <xm:f>0</xm:f>
              </x14:cfvo>
              <x14:cfvo type="formula">
                <xm:f>$H$47*$H$47/$F$47</xm:f>
              </x14:cfvo>
              <x14:axisColor theme="0"/>
            </x14:dataBar>
          </x14:cfRule>
          <xm:sqref>H47</xm:sqref>
        </x14:conditionalFormatting>
        <x14:conditionalFormatting xmlns:xm="http://schemas.microsoft.com/office/excel/2006/main">
          <x14:cfRule type="dataBar" id="{E0D7BD4A-44AB-49BA-9C56-F3D264A7D1FF}">
            <x14:dataBar minLength="0" maxLength="100" gradient="0" negativeBarColorSameAsPositive="1">
              <x14:cfvo type="num">
                <xm:f>0</xm:f>
              </x14:cfvo>
              <x14:cfvo type="formula">
                <xm:f>$H$48*$H$48/$F$48</xm:f>
              </x14:cfvo>
              <x14:axisColor theme="0"/>
            </x14:dataBar>
          </x14:cfRule>
          <xm:sqref>H48</xm:sqref>
        </x14:conditionalFormatting>
        <x14:conditionalFormatting xmlns:xm="http://schemas.microsoft.com/office/excel/2006/main">
          <x14:cfRule type="dataBar" id="{9FD4D540-F973-4292-94CD-6935416A9A45}">
            <x14:dataBar minLength="0" maxLength="100" gradient="0" negativeBarColorSameAsPositive="1">
              <x14:cfvo type="num">
                <xm:f>0</xm:f>
              </x14:cfvo>
              <x14:cfvo type="formula">
                <xm:f>$H$49*$H$49/$F$49</xm:f>
              </x14:cfvo>
              <x14:axisColor theme="0"/>
            </x14:dataBar>
          </x14:cfRule>
          <xm:sqref>H49</xm:sqref>
        </x14:conditionalFormatting>
        <x14:conditionalFormatting xmlns:xm="http://schemas.microsoft.com/office/excel/2006/main">
          <x14:cfRule type="dataBar" id="{1985288E-9558-4483-8898-FF8916D358E3}">
            <x14:dataBar minLength="0" maxLength="100" gradient="0" negativeBarColorSameAsPositive="1">
              <x14:cfvo type="num">
                <xm:f>0</xm:f>
              </x14:cfvo>
              <x14:cfvo type="formula">
                <xm:f>$H$62*$H$62/$F$62</xm:f>
              </x14:cfvo>
              <x14:axisColor theme="0"/>
            </x14:dataBar>
          </x14:cfRule>
          <xm:sqref>H62</xm:sqref>
        </x14:conditionalFormatting>
        <x14:conditionalFormatting xmlns:xm="http://schemas.microsoft.com/office/excel/2006/main">
          <x14:cfRule type="dataBar" id="{45AD1A27-A9D1-4AF2-9CA4-AC47B0B87A1A}">
            <x14:dataBar minLength="0" maxLength="100" gradient="0" negativeBarColorSameAsPositive="1">
              <x14:cfvo type="num">
                <xm:f>0</xm:f>
              </x14:cfvo>
              <x14:cfvo type="formula">
                <xm:f>$H$63*$H$63/$F$63</xm:f>
              </x14:cfvo>
              <x14:axisColor theme="0"/>
            </x14:dataBar>
          </x14:cfRule>
          <xm:sqref>H63</xm:sqref>
        </x14:conditionalFormatting>
        <x14:conditionalFormatting xmlns:xm="http://schemas.microsoft.com/office/excel/2006/main">
          <x14:cfRule type="dataBar" id="{AD0505E9-2660-4767-B253-3EAB72D55312}">
            <x14:dataBar minLength="0" maxLength="100" gradient="0" negativeBarColorSameAsPositive="1">
              <x14:cfvo type="num">
                <xm:f>0</xm:f>
              </x14:cfvo>
              <x14:cfvo type="formula">
                <xm:f>$H$64*$H$64/$F$64</xm:f>
              </x14:cfvo>
              <x14:axisColor theme="0"/>
            </x14:dataBar>
          </x14:cfRule>
          <xm:sqref>H64</xm:sqref>
        </x14:conditionalFormatting>
        <x14:conditionalFormatting xmlns:xm="http://schemas.microsoft.com/office/excel/2006/main">
          <x14:cfRule type="dataBar" id="{D54A9053-9601-4D5F-A768-BD3F414A53C9}">
            <x14:dataBar minLength="0" maxLength="100" gradient="0" negativeBarColorSameAsPositive="1">
              <x14:cfvo type="num">
                <xm:f>0</xm:f>
              </x14:cfvo>
              <x14:cfvo type="formula">
                <xm:f>$H$65*$H$65/$F$65</xm:f>
              </x14:cfvo>
              <x14:axisColor theme="0"/>
            </x14:dataBar>
          </x14:cfRule>
          <xm:sqref>H65</xm:sqref>
        </x14:conditionalFormatting>
        <x14:conditionalFormatting xmlns:xm="http://schemas.microsoft.com/office/excel/2006/main">
          <x14:cfRule type="dataBar" id="{978DD4DE-6F9E-4AE5-A12E-0461B5552A24}">
            <x14:dataBar minLength="0" maxLength="100" gradient="0" negativeBarColorSameAsPositive="1">
              <x14:cfvo type="num">
                <xm:f>0</xm:f>
              </x14:cfvo>
              <x14:cfvo type="formula">
                <xm:f>$H$66*$H$66/$F$66</xm:f>
              </x14:cfvo>
              <x14:axisColor theme="0"/>
            </x14:dataBar>
          </x14:cfRule>
          <xm:sqref>H66</xm:sqref>
        </x14:conditionalFormatting>
        <x14:conditionalFormatting xmlns:xm="http://schemas.microsoft.com/office/excel/2006/main">
          <x14:cfRule type="dataBar" id="{8BC48B73-2B1B-42AA-8F2C-7761E81B7134}">
            <x14:dataBar minLength="0" maxLength="100" gradient="0" negativeBarColorSameAsPositive="1">
              <x14:cfvo type="num">
                <xm:f>0</xm:f>
              </x14:cfvo>
              <x14:cfvo type="formula">
                <xm:f>$H$67*$H$67/$F$67</xm:f>
              </x14:cfvo>
              <x14:axisColor theme="0"/>
            </x14:dataBar>
          </x14:cfRule>
          <xm:sqref>H67</xm:sqref>
        </x14:conditionalFormatting>
        <x14:conditionalFormatting xmlns:xm="http://schemas.microsoft.com/office/excel/2006/main">
          <x14:cfRule type="dataBar" id="{4463AF1F-9C65-458E-A11E-FCC5E723FE28}">
            <x14:dataBar minLength="0" maxLength="100" gradient="0" negativeBarColorSameAsPositive="1">
              <x14:cfvo type="num">
                <xm:f>0</xm:f>
              </x14:cfvo>
              <x14:cfvo type="formula">
                <xm:f>$D$9*$D$9/$B$9</xm:f>
              </x14:cfvo>
              <x14:axisColor theme="0"/>
            </x14:dataBar>
          </x14:cfRule>
          <xm:sqref>D9</xm:sqref>
        </x14:conditionalFormatting>
        <x14:conditionalFormatting xmlns:xm="http://schemas.microsoft.com/office/excel/2006/main">
          <x14:cfRule type="dataBar" id="{F7F53D35-4A40-4734-B0BC-ADA39F2C9FDA}">
            <x14:dataBar minLength="0" maxLength="100" gradient="0" negativeBarColorSameAsPositive="1">
              <x14:cfvo type="num">
                <xm:f>0</xm:f>
              </x14:cfvo>
              <x14:cfvo type="formula">
                <xm:f>$H$9*$H$9/$F$9</xm:f>
              </x14:cfvo>
              <x14:axisColor theme="0"/>
            </x14:dataBar>
          </x14:cfRule>
          <xm:sqref>H9</xm:sqref>
        </x14:conditionalFormatting>
        <x14:conditionalFormatting xmlns:xm="http://schemas.microsoft.com/office/excel/2006/main">
          <x14:cfRule type="dataBar" id="{91DE62CF-2E33-4400-A4AD-82676BF8BA38}">
            <x14:dataBar minLength="0" maxLength="100" gradient="0" negativeBarColorSameAsPositive="1">
              <x14:cfvo type="num">
                <xm:f>0</xm:f>
              </x14:cfvo>
              <x14:cfvo type="formula">
                <xm:f>$D$10*$D$10/$B$10</xm:f>
              </x14:cfvo>
              <x14:axisColor theme="0"/>
            </x14:dataBar>
          </x14:cfRule>
          <xm:sqref>D10</xm:sqref>
        </x14:conditionalFormatting>
        <x14:conditionalFormatting xmlns:xm="http://schemas.microsoft.com/office/excel/2006/main">
          <x14:cfRule type="dataBar" id="{90C5F414-9942-41EC-A205-4B01E549B52B}">
            <x14:dataBar minLength="0" maxLength="100" gradient="0" negativeBarColorSameAsPositive="1">
              <x14:cfvo type="num">
                <xm:f>0</xm:f>
              </x14:cfvo>
              <x14:cfvo type="formula">
                <xm:f>$H$10*$H$10/$F$10</xm:f>
              </x14:cfvo>
              <x14:axisColor theme="0"/>
            </x14:dataBar>
          </x14:cfRule>
          <xm:sqref>H10</xm:sqref>
        </x14:conditionalFormatting>
        <x14:conditionalFormatting xmlns:xm="http://schemas.microsoft.com/office/excel/2006/main">
          <x14:cfRule type="dataBar" id="{820300A5-AD65-4067-BBD2-CA86397D3FCE}">
            <x14:dataBar minLength="0" maxLength="100" gradient="0" negativeBarColorSameAsPositive="1">
              <x14:cfvo type="num">
                <xm:f>0</xm:f>
              </x14:cfvo>
              <x14:cfvo type="formula">
                <xm:f>$D$35*$D$35/$B$35</xm:f>
              </x14:cfvo>
              <x14:axisColor theme="0"/>
            </x14:dataBar>
          </x14:cfRule>
          <xm:sqref>D35</xm:sqref>
        </x14:conditionalFormatting>
        <x14:conditionalFormatting xmlns:xm="http://schemas.microsoft.com/office/excel/2006/main">
          <x14:cfRule type="dataBar" id="{A245FC3E-3004-4983-B4DC-17218B1AD6B0}">
            <x14:dataBar minLength="0" maxLength="100" gradient="0" negativeBarColorSameAsPositive="1">
              <x14:cfvo type="num">
                <xm:f>0</xm:f>
              </x14:cfvo>
              <x14:cfvo type="formula">
                <xm:f>$H$35*$H$35/$F$35</xm:f>
              </x14:cfvo>
              <x14:axisColor theme="0"/>
            </x14:dataBar>
          </x14:cfRule>
          <xm:sqref>H35</xm:sqref>
        </x14:conditionalFormatting>
        <x14:conditionalFormatting xmlns:xm="http://schemas.microsoft.com/office/excel/2006/main">
          <x14:cfRule type="dataBar" id="{D8117331-0BB2-4F1F-A5B3-F0ABCA6C6E15}">
            <x14:dataBar minLength="0" maxLength="100" gradient="0" negativeBarColorSameAsPositive="1">
              <x14:cfvo type="num">
                <xm:f>0</xm:f>
              </x14:cfvo>
              <x14:cfvo type="formula">
                <xm:f>$D$36*$D$36/$B$36</xm:f>
              </x14:cfvo>
              <x14:axisColor theme="0"/>
            </x14:dataBar>
          </x14:cfRule>
          <xm:sqref>D36</xm:sqref>
        </x14:conditionalFormatting>
        <x14:conditionalFormatting xmlns:xm="http://schemas.microsoft.com/office/excel/2006/main">
          <x14:cfRule type="dataBar" id="{BB8761EA-93EB-4122-9F4D-F236B2E79218}">
            <x14:dataBar minLength="0" maxLength="100" gradient="0" negativeBarColorSameAsPositive="1">
              <x14:cfvo type="num">
                <xm:f>0</xm:f>
              </x14:cfvo>
              <x14:cfvo type="formula">
                <xm:f>$H$36*$H$36/$F$36</xm:f>
              </x14:cfvo>
              <x14:axisColor theme="0"/>
            </x14:dataBar>
          </x14:cfRule>
          <xm:sqref>H36</xm:sqref>
        </x14:conditionalFormatting>
        <x14:conditionalFormatting xmlns:xm="http://schemas.microsoft.com/office/excel/2006/main">
          <x14:cfRule type="dataBar" id="{BA37439D-837B-4F15-8898-85AD229FEFAD}">
            <x14:dataBar minLength="0" maxLength="100" gradient="0" negativeBarColorSameAsPositive="1">
              <x14:cfvo type="num">
                <xm:f>0</xm:f>
              </x14:cfvo>
              <x14:cfvo type="formula">
                <xm:f>$D$37*$D$37/$B$37</xm:f>
              </x14:cfvo>
              <x14:axisColor theme="0"/>
            </x14:dataBar>
          </x14:cfRule>
          <xm:sqref>D37</xm:sqref>
        </x14:conditionalFormatting>
        <x14:conditionalFormatting xmlns:xm="http://schemas.microsoft.com/office/excel/2006/main">
          <x14:cfRule type="dataBar" id="{4CA6ED18-7932-48B6-924E-0E44EE6297B6}">
            <x14:dataBar minLength="0" maxLength="100" gradient="0" negativeBarColorSameAsPositive="1">
              <x14:cfvo type="num">
                <xm:f>0</xm:f>
              </x14:cfvo>
              <x14:cfvo type="formula">
                <xm:f>$H$37*$H$37/$F$37</xm:f>
              </x14:cfvo>
              <x14:axisColor theme="0"/>
            </x14:dataBar>
          </x14:cfRule>
          <xm:sqref>H37</xm:sqref>
        </x14:conditionalFormatting>
        <x14:conditionalFormatting xmlns:xm="http://schemas.microsoft.com/office/excel/2006/main">
          <x14:cfRule type="dataBar" id="{48F5C5D9-AD0E-4B16-8179-A0F48686862A}">
            <x14:dataBar minLength="0" maxLength="100" gradient="0" negativeBarColorSameAsPositive="1">
              <x14:cfvo type="num">
                <xm:f>0</xm:f>
              </x14:cfvo>
              <x14:cfvo type="formula">
                <xm:f>$D$38*$D$38/$B$38</xm:f>
              </x14:cfvo>
              <x14:axisColor theme="0"/>
            </x14:dataBar>
          </x14:cfRule>
          <xm:sqref>D38</xm:sqref>
        </x14:conditionalFormatting>
        <x14:conditionalFormatting xmlns:xm="http://schemas.microsoft.com/office/excel/2006/main">
          <x14:cfRule type="dataBar" id="{9D3D419A-765C-4430-812B-A0238EA234FA}">
            <x14:dataBar minLength="0" maxLength="100" gradient="0" negativeBarColorSameAsPositive="1">
              <x14:cfvo type="num">
                <xm:f>0</xm:f>
              </x14:cfvo>
              <x14:cfvo type="formula">
                <xm:f>$H$38*$H$38/$F$38</xm:f>
              </x14:cfvo>
              <x14:axisColor theme="0"/>
            </x14:dataBar>
          </x14:cfRule>
          <xm:sqref>H38</xm:sqref>
        </x14:conditionalFormatting>
        <x14:conditionalFormatting xmlns:xm="http://schemas.microsoft.com/office/excel/2006/main">
          <x14:cfRule type="dataBar" id="{31303AF6-BBDC-450C-84FF-D8992C085FCD}">
            <x14:dataBar minLength="0" maxLength="100" gradient="0" negativeBarColorSameAsPositive="1">
              <x14:cfvo type="num">
                <xm:f>0</xm:f>
              </x14:cfvo>
              <x14:cfvo type="formula">
                <xm:f>$D$39*$D$39/$B$39</xm:f>
              </x14:cfvo>
              <x14:axisColor theme="0"/>
            </x14:dataBar>
          </x14:cfRule>
          <xm:sqref>D39</xm:sqref>
        </x14:conditionalFormatting>
        <x14:conditionalFormatting xmlns:xm="http://schemas.microsoft.com/office/excel/2006/main">
          <x14:cfRule type="dataBar" id="{5BC35026-1250-4344-91DA-1325451860C4}">
            <x14:dataBar minLength="0" maxLength="100" gradient="0" negativeBarColorSameAsPositive="1">
              <x14:cfvo type="num">
                <xm:f>0</xm:f>
              </x14:cfvo>
              <x14:cfvo type="formula">
                <xm:f>$H$39*$H$39/$F$39</xm:f>
              </x14:cfvo>
              <x14:axisColor theme="0"/>
            </x14:dataBar>
          </x14:cfRule>
          <xm:sqref>H39</xm:sqref>
        </x14:conditionalFormatting>
        <x14:conditionalFormatting xmlns:xm="http://schemas.microsoft.com/office/excel/2006/main">
          <x14:cfRule type="dataBar" id="{66A6E6C5-5D56-4BB4-B1E1-D7D20BF02B9A}">
            <x14:dataBar minLength="0" maxLength="100" gradient="0" negativeBarColorSameAsPositive="1">
              <x14:cfvo type="num">
                <xm:f>0</xm:f>
              </x14:cfvo>
              <x14:cfvo type="formula">
                <xm:f>$D$40*$D$40/$B$40</xm:f>
              </x14:cfvo>
              <x14:axisColor theme="0"/>
            </x14:dataBar>
          </x14:cfRule>
          <xm:sqref>D40</xm:sqref>
        </x14:conditionalFormatting>
        <x14:conditionalFormatting xmlns:xm="http://schemas.microsoft.com/office/excel/2006/main">
          <x14:cfRule type="dataBar" id="{6A097061-9622-4A1C-A2CA-78080B7638E0}">
            <x14:dataBar minLength="0" maxLength="100" gradient="0" negativeBarColorSameAsPositive="1">
              <x14:cfvo type="num">
                <xm:f>0</xm:f>
              </x14:cfvo>
              <x14:cfvo type="formula">
                <xm:f>$H$40*$H$40/$F$40</xm:f>
              </x14:cfvo>
              <x14:axisColor theme="0"/>
            </x14:dataBar>
          </x14:cfRule>
          <xm:sqref>H40</xm:sqref>
        </x14:conditionalFormatting>
        <x14:conditionalFormatting xmlns:xm="http://schemas.microsoft.com/office/excel/2006/main">
          <x14:cfRule type="dataBar" id="{0F97A907-9B77-425D-ACEA-6286077C8BDA}">
            <x14:dataBar minLength="0" maxLength="100" gradient="0" negativeBarColorSameAsPositive="1">
              <x14:cfvo type="num">
                <xm:f>0</xm:f>
              </x14:cfvo>
              <x14:cfvo type="formula">
                <xm:f>$D$41*$D$41/$B$41</xm:f>
              </x14:cfvo>
              <x14:axisColor theme="0"/>
            </x14:dataBar>
          </x14:cfRule>
          <xm:sqref>D41</xm:sqref>
        </x14:conditionalFormatting>
        <x14:conditionalFormatting xmlns:xm="http://schemas.microsoft.com/office/excel/2006/main">
          <x14:cfRule type="dataBar" id="{72AA9519-DBCB-4BD3-A1B8-844C3C59EB4E}">
            <x14:dataBar minLength="0" maxLength="100" gradient="0" negativeBarColorSameAsPositive="1">
              <x14:cfvo type="num">
                <xm:f>0</xm:f>
              </x14:cfvo>
              <x14:cfvo type="formula">
                <xm:f>$H$41*$H$41/$F$41</xm:f>
              </x14:cfvo>
              <x14:axisColor theme="0"/>
            </x14:dataBar>
          </x14:cfRule>
          <xm:sqref>H41</xm:sqref>
        </x14:conditionalFormatting>
        <x14:conditionalFormatting xmlns:xm="http://schemas.microsoft.com/office/excel/2006/main">
          <x14:cfRule type="dataBar" id="{D7FD9ED0-F691-48DD-8A69-C2D2EE1D92DD}">
            <x14:dataBar minLength="0" maxLength="100" gradient="0" negativeBarColorSameAsPositive="1">
              <x14:cfvo type="num">
                <xm:f>0</xm:f>
              </x14:cfvo>
              <x14:cfvo type="formula">
                <xm:f>$D$42*$D$42/$B$42</xm:f>
              </x14:cfvo>
              <x14:axisColor theme="0"/>
            </x14:dataBar>
          </x14:cfRule>
          <xm:sqref>D42</xm:sqref>
        </x14:conditionalFormatting>
        <x14:conditionalFormatting xmlns:xm="http://schemas.microsoft.com/office/excel/2006/main">
          <x14:cfRule type="dataBar" id="{B5F9F6B2-7FC0-4EAA-904B-F63A2B0408E1}">
            <x14:dataBar minLength="0" maxLength="100" gradient="0" negativeBarColorSameAsPositive="1">
              <x14:cfvo type="num">
                <xm:f>0</xm:f>
              </x14:cfvo>
              <x14:cfvo type="formula">
                <xm:f>$H$42*$H$42/$F$42</xm:f>
              </x14:cfvo>
              <x14:axisColor theme="0"/>
            </x14:dataBar>
          </x14:cfRule>
          <xm:sqref>H42</xm:sqref>
        </x14:conditionalFormatting>
        <x14:conditionalFormatting xmlns:xm="http://schemas.microsoft.com/office/excel/2006/main">
          <x14:cfRule type="dataBar" id="{45B59B58-598E-4344-AF46-A54B6231148B}">
            <x14:dataBar minLength="0" maxLength="100" gradient="0" negativeBarColorSameAsPositive="1">
              <x14:cfvo type="num">
                <xm:f>0</xm:f>
              </x14:cfvo>
              <x14:cfvo type="formula">
                <xm:f>$D$50*$D$50/$B$50</xm:f>
              </x14:cfvo>
              <x14:axisColor theme="0"/>
            </x14:dataBar>
          </x14:cfRule>
          <xm:sqref>D50</xm:sqref>
        </x14:conditionalFormatting>
        <x14:conditionalFormatting xmlns:xm="http://schemas.microsoft.com/office/excel/2006/main">
          <x14:cfRule type="dataBar" id="{8C4DCDB0-D0B7-4F71-8869-7C8D97635AFF}">
            <x14:dataBar minLength="0" maxLength="100" gradient="0" negativeBarColorSameAsPositive="1">
              <x14:cfvo type="num">
                <xm:f>0</xm:f>
              </x14:cfvo>
              <x14:cfvo type="formula">
                <xm:f>$H$50*$H$50/$F$50</xm:f>
              </x14:cfvo>
              <x14:axisColor theme="0"/>
            </x14:dataBar>
          </x14:cfRule>
          <xm:sqref>H50</xm:sqref>
        </x14:conditionalFormatting>
        <x14:conditionalFormatting xmlns:xm="http://schemas.microsoft.com/office/excel/2006/main">
          <x14:cfRule type="dataBar" id="{A59E1B4F-058D-4DBE-871F-B93DD8457182}">
            <x14:dataBar minLength="0" maxLength="100" gradient="0" negativeBarColorSameAsPositive="1">
              <x14:cfvo type="num">
                <xm:f>0</xm:f>
              </x14:cfvo>
              <x14:cfvo type="formula">
                <xm:f>$D$51*$D$51/$B$51</xm:f>
              </x14:cfvo>
              <x14:axisColor theme="0"/>
            </x14:dataBar>
          </x14:cfRule>
          <xm:sqref>D51</xm:sqref>
        </x14:conditionalFormatting>
        <x14:conditionalFormatting xmlns:xm="http://schemas.microsoft.com/office/excel/2006/main">
          <x14:cfRule type="dataBar" id="{62DD238B-B5AE-493F-A4AE-F926C61C77D3}">
            <x14:dataBar minLength="0" maxLength="100" gradient="0" negativeBarColorSameAsPositive="1">
              <x14:cfvo type="num">
                <xm:f>0</xm:f>
              </x14:cfvo>
              <x14:cfvo type="formula">
                <xm:f>$H$51*$H$51/$F$51</xm:f>
              </x14:cfvo>
              <x14:axisColor theme="0"/>
            </x14:dataBar>
          </x14:cfRule>
          <xm:sqref>H51</xm:sqref>
        </x14:conditionalFormatting>
        <x14:conditionalFormatting xmlns:xm="http://schemas.microsoft.com/office/excel/2006/main">
          <x14:cfRule type="dataBar" id="{43F8BBB5-03D7-437C-80EF-FE6965FCA6A9}">
            <x14:dataBar minLength="0" maxLength="100" gradient="0" negativeBarColorSameAsPositive="1">
              <x14:cfvo type="num">
                <xm:f>0</xm:f>
              </x14:cfvo>
              <x14:cfvo type="formula">
                <xm:f>$D$52*$D$52/$B$52</xm:f>
              </x14:cfvo>
              <x14:axisColor theme="0"/>
            </x14:dataBar>
          </x14:cfRule>
          <xm:sqref>D52</xm:sqref>
        </x14:conditionalFormatting>
        <x14:conditionalFormatting xmlns:xm="http://schemas.microsoft.com/office/excel/2006/main">
          <x14:cfRule type="dataBar" id="{F7257D12-9D2B-4576-A96C-B420E5D26CCA}">
            <x14:dataBar minLength="0" maxLength="100" gradient="0" negativeBarColorSameAsPositive="1">
              <x14:cfvo type="num">
                <xm:f>0</xm:f>
              </x14:cfvo>
              <x14:cfvo type="formula">
                <xm:f>$H$52*$H$52/$F$52</xm:f>
              </x14:cfvo>
              <x14:axisColor theme="0"/>
            </x14:dataBar>
          </x14:cfRule>
          <xm:sqref>H52</xm:sqref>
        </x14:conditionalFormatting>
        <x14:conditionalFormatting xmlns:xm="http://schemas.microsoft.com/office/excel/2006/main">
          <x14:cfRule type="dataBar" id="{89673AD4-4D56-48C3-AEF5-1DA7872FFAA1}">
            <x14:dataBar minLength="0" maxLength="100" gradient="0" negativeBarColorSameAsPositive="1">
              <x14:cfvo type="num">
                <xm:f>0</xm:f>
              </x14:cfvo>
              <x14:cfvo type="formula">
                <xm:f>$D$53*$D$53/$B$53</xm:f>
              </x14:cfvo>
              <x14:axisColor theme="0"/>
            </x14:dataBar>
          </x14:cfRule>
          <xm:sqref>D53</xm:sqref>
        </x14:conditionalFormatting>
        <x14:conditionalFormatting xmlns:xm="http://schemas.microsoft.com/office/excel/2006/main">
          <x14:cfRule type="dataBar" id="{03C5CA54-5A15-42A1-90B7-06880B98FA4E}">
            <x14:dataBar minLength="0" maxLength="100" gradient="0" negativeBarColorSameAsPositive="1">
              <x14:cfvo type="num">
                <xm:f>0</xm:f>
              </x14:cfvo>
              <x14:cfvo type="formula">
                <xm:f>$H$53*$H$53/$F$53</xm:f>
              </x14:cfvo>
              <x14:axisColor theme="0"/>
            </x14:dataBar>
          </x14:cfRule>
          <xm:sqref>H53</xm:sqref>
        </x14:conditionalFormatting>
        <x14:conditionalFormatting xmlns:xm="http://schemas.microsoft.com/office/excel/2006/main">
          <x14:cfRule type="dataBar" id="{52A04A0A-153C-4EA8-9C19-BF984732345D}">
            <x14:dataBar minLength="0" maxLength="100" gradient="0" negativeBarColorSameAsPositive="1">
              <x14:cfvo type="num">
                <xm:f>0</xm:f>
              </x14:cfvo>
              <x14:cfvo type="formula">
                <xm:f>$D$54*$D$54/$B$54</xm:f>
              </x14:cfvo>
              <x14:axisColor theme="0"/>
            </x14:dataBar>
          </x14:cfRule>
          <xm:sqref>D54</xm:sqref>
        </x14:conditionalFormatting>
        <x14:conditionalFormatting xmlns:xm="http://schemas.microsoft.com/office/excel/2006/main">
          <x14:cfRule type="dataBar" id="{48AAB825-040D-44CE-B1F0-751729523375}">
            <x14:dataBar minLength="0" maxLength="100" gradient="0" negativeBarColorSameAsPositive="1">
              <x14:cfvo type="num">
                <xm:f>0</xm:f>
              </x14:cfvo>
              <x14:cfvo type="formula">
                <xm:f>$H$54*$H$54/$F$54</xm:f>
              </x14:cfvo>
              <x14:axisColor theme="0"/>
            </x14:dataBar>
          </x14:cfRule>
          <xm:sqref>H54</xm:sqref>
        </x14:conditionalFormatting>
        <x14:conditionalFormatting xmlns:xm="http://schemas.microsoft.com/office/excel/2006/main">
          <x14:cfRule type="dataBar" id="{0A598E59-99F9-478D-A97F-3C0CA7ECBB0E}">
            <x14:dataBar minLength="0" maxLength="100" gradient="0" negativeBarColorSameAsPositive="1">
              <x14:cfvo type="num">
                <xm:f>0</xm:f>
              </x14:cfvo>
              <x14:cfvo type="formula">
                <xm:f>$D$55*$D$55/$B$55</xm:f>
              </x14:cfvo>
              <x14:axisColor theme="0"/>
            </x14:dataBar>
          </x14:cfRule>
          <xm:sqref>D55</xm:sqref>
        </x14:conditionalFormatting>
        <x14:conditionalFormatting xmlns:xm="http://schemas.microsoft.com/office/excel/2006/main">
          <x14:cfRule type="dataBar" id="{E6B385F4-E753-48FF-BB66-BDD91792ECA8}">
            <x14:dataBar minLength="0" maxLength="100" gradient="0" negativeBarColorSameAsPositive="1">
              <x14:cfvo type="num">
                <xm:f>0</xm:f>
              </x14:cfvo>
              <x14:cfvo type="formula">
                <xm:f>$H$55*$H$55/$F$55</xm:f>
              </x14:cfvo>
              <x14:axisColor theme="0"/>
            </x14:dataBar>
          </x14:cfRule>
          <xm:sqref>H55</xm:sqref>
        </x14:conditionalFormatting>
        <x14:conditionalFormatting xmlns:xm="http://schemas.microsoft.com/office/excel/2006/main">
          <x14:cfRule type="dataBar" id="{D5A09D50-21C6-499E-A21F-D8696DBE8ADD}">
            <x14:dataBar minLength="0" maxLength="100" gradient="0" negativeBarColorSameAsPositive="1">
              <x14:cfvo type="num">
                <xm:f>0</xm:f>
              </x14:cfvo>
              <x14:cfvo type="formula">
                <xm:f>$D$56*$D$56/$B$56</xm:f>
              </x14:cfvo>
              <x14:axisColor theme="0"/>
            </x14:dataBar>
          </x14:cfRule>
          <xm:sqref>D56</xm:sqref>
        </x14:conditionalFormatting>
        <x14:conditionalFormatting xmlns:xm="http://schemas.microsoft.com/office/excel/2006/main">
          <x14:cfRule type="dataBar" id="{DD2B0602-4D81-4F14-BC1A-B018C383955C}">
            <x14:dataBar minLength="0" maxLength="100" gradient="0" negativeBarColorSameAsPositive="1">
              <x14:cfvo type="num">
                <xm:f>0</xm:f>
              </x14:cfvo>
              <x14:cfvo type="formula">
                <xm:f>$H$56*$H$56/$F$56</xm:f>
              </x14:cfvo>
              <x14:axisColor theme="0"/>
            </x14:dataBar>
          </x14:cfRule>
          <xm:sqref>H56</xm:sqref>
        </x14:conditionalFormatting>
        <x14:conditionalFormatting xmlns:xm="http://schemas.microsoft.com/office/excel/2006/main">
          <x14:cfRule type="dataBar" id="{2CD5AC5E-1203-48F9-B180-05C0C629A31B}">
            <x14:dataBar minLength="0" maxLength="100" gradient="0" negativeBarColorSameAsPositive="1">
              <x14:cfvo type="num">
                <xm:f>0</xm:f>
              </x14:cfvo>
              <x14:cfvo type="formula">
                <xm:f>$D$57*$D$57/$B$57</xm:f>
              </x14:cfvo>
              <x14:axisColor theme="0"/>
            </x14:dataBar>
          </x14:cfRule>
          <xm:sqref>D57</xm:sqref>
        </x14:conditionalFormatting>
        <x14:conditionalFormatting xmlns:xm="http://schemas.microsoft.com/office/excel/2006/main">
          <x14:cfRule type="dataBar" id="{E180482D-5AC6-4020-B231-26E2E96FF6E7}">
            <x14:dataBar minLength="0" maxLength="100" gradient="0" negativeBarColorSameAsPositive="1">
              <x14:cfvo type="num">
                <xm:f>0</xm:f>
              </x14:cfvo>
              <x14:cfvo type="formula">
                <xm:f>$H$57*$H$57/$F$57</xm:f>
              </x14:cfvo>
              <x14:axisColor theme="0"/>
            </x14:dataBar>
          </x14:cfRule>
          <xm:sqref>H57</xm:sqref>
        </x14:conditionalFormatting>
        <x14:conditionalFormatting xmlns:xm="http://schemas.microsoft.com/office/excel/2006/main">
          <x14:cfRule type="dataBar" id="{D6EB73A7-4613-47AE-A71D-BD5589140F22}">
            <x14:dataBar minLength="0" maxLength="100" gradient="0" negativeBarColorSameAsPositive="1">
              <x14:cfvo type="num">
                <xm:f>0</xm:f>
              </x14:cfvo>
              <x14:cfvo type="formula">
                <xm:f>$D$58*$D$58/$B$58</xm:f>
              </x14:cfvo>
              <x14:axisColor theme="0"/>
            </x14:dataBar>
          </x14:cfRule>
          <xm:sqref>D58</xm:sqref>
        </x14:conditionalFormatting>
        <x14:conditionalFormatting xmlns:xm="http://schemas.microsoft.com/office/excel/2006/main">
          <x14:cfRule type="dataBar" id="{D71044C7-B619-4CDE-BD09-AFD24A510ABD}">
            <x14:dataBar minLength="0" maxLength="100" gradient="0" negativeBarColorSameAsPositive="1">
              <x14:cfvo type="num">
                <xm:f>0</xm:f>
              </x14:cfvo>
              <x14:cfvo type="formula">
                <xm:f>$H$58*$H$58/$F$58</xm:f>
              </x14:cfvo>
              <x14:axisColor theme="0"/>
            </x14:dataBar>
          </x14:cfRule>
          <xm:sqref>H58</xm:sqref>
        </x14:conditionalFormatting>
        <x14:conditionalFormatting xmlns:xm="http://schemas.microsoft.com/office/excel/2006/main">
          <x14:cfRule type="dataBar" id="{13063B9D-5CC9-45F7-855B-4CC5E673DA81}">
            <x14:dataBar minLength="0" maxLength="100" gradient="0" negativeBarColorSameAsPositive="1">
              <x14:cfvo type="num">
                <xm:f>0</xm:f>
              </x14:cfvo>
              <x14:cfvo type="formula">
                <xm:f>$D$59*$D$59/$B$59</xm:f>
              </x14:cfvo>
              <x14:axisColor theme="0"/>
            </x14:dataBar>
          </x14:cfRule>
          <xm:sqref>D59</xm:sqref>
        </x14:conditionalFormatting>
        <x14:conditionalFormatting xmlns:xm="http://schemas.microsoft.com/office/excel/2006/main">
          <x14:cfRule type="dataBar" id="{7B5681A0-67B8-4061-A29D-D187D47B259A}">
            <x14:dataBar minLength="0" maxLength="100" gradient="0" negativeBarColorSameAsPositive="1">
              <x14:cfvo type="num">
                <xm:f>0</xm:f>
              </x14:cfvo>
              <x14:cfvo type="formula">
                <xm:f>$H$59*$H$59/$F$59</xm:f>
              </x14:cfvo>
              <x14:axisColor theme="0"/>
            </x14:dataBar>
          </x14:cfRule>
          <xm:sqref>H59</xm:sqref>
        </x14:conditionalFormatting>
        <x14:conditionalFormatting xmlns:xm="http://schemas.microsoft.com/office/excel/2006/main">
          <x14:cfRule type="dataBar" id="{8208BFE3-165D-46EB-AF29-5605F04E8CCC}">
            <x14:dataBar minLength="0" maxLength="100" gradient="0" negativeBarColorSameAsPositive="1">
              <x14:cfvo type="num">
                <xm:f>0</xm:f>
              </x14:cfvo>
              <x14:cfvo type="formula">
                <xm:f>$D$60*$D$60/$B$60</xm:f>
              </x14:cfvo>
              <x14:axisColor theme="0"/>
            </x14:dataBar>
          </x14:cfRule>
          <xm:sqref>D60</xm:sqref>
        </x14:conditionalFormatting>
        <x14:conditionalFormatting xmlns:xm="http://schemas.microsoft.com/office/excel/2006/main">
          <x14:cfRule type="dataBar" id="{AA8B9D5A-680E-4E29-9DA4-BCFF598BE6D2}">
            <x14:dataBar minLength="0" maxLength="100" gradient="0" negativeBarColorSameAsPositive="1">
              <x14:cfvo type="num">
                <xm:f>0</xm:f>
              </x14:cfvo>
              <x14:cfvo type="formula">
                <xm:f>$H$60*$H$60/$F$60</xm:f>
              </x14:cfvo>
              <x14:axisColor theme="0"/>
            </x14:dataBar>
          </x14:cfRule>
          <xm:sqref>H60</xm:sqref>
        </x14:conditionalFormatting>
        <x14:conditionalFormatting xmlns:xm="http://schemas.microsoft.com/office/excel/2006/main">
          <x14:cfRule type="dataBar" id="{4EEA6CBD-09A2-4E21-AD73-1AF414EBE0D6}">
            <x14:dataBar minLength="0" maxLength="100" gradient="0" negativeBarColorSameAsPositive="1">
              <x14:cfvo type="num">
                <xm:f>0</xm:f>
              </x14:cfvo>
              <x14:cfvo type="formula">
                <xm:f>$D$61*$D$61/$B$61</xm:f>
              </x14:cfvo>
              <x14:axisColor theme="0"/>
            </x14:dataBar>
          </x14:cfRule>
          <xm:sqref>D61</xm:sqref>
        </x14:conditionalFormatting>
        <x14:conditionalFormatting xmlns:xm="http://schemas.microsoft.com/office/excel/2006/main">
          <x14:cfRule type="dataBar" id="{F9D9BA57-00E5-438C-91D7-EA78B4875BEC}">
            <x14:dataBar minLength="0" maxLength="100" gradient="0" negativeBarColorSameAsPositive="1">
              <x14:cfvo type="num">
                <xm:f>0</xm:f>
              </x14:cfvo>
              <x14:cfvo type="formula">
                <xm:f>$H$61*$H$61/$F$61</xm:f>
              </x14:cfvo>
              <x14:axisColor theme="0"/>
            </x14:dataBar>
          </x14:cfRule>
          <xm:sqref>H61</xm:sqref>
        </x14:conditionalFormatting>
        <x14:conditionalFormatting xmlns:xm="http://schemas.microsoft.com/office/excel/2006/main">
          <x14:cfRule type="dataBar" id="{F570CBAC-8DFA-4115-AABE-65EC2D76541B}">
            <x14:dataBar minLength="0" maxLength="100" gradient="0" negativeBarColorSameAsPositive="1">
              <x14:cfvo type="num">
                <xm:f>0</xm:f>
              </x14:cfvo>
              <x14:cfvo type="formula">
                <xm:f>$D$11*$D$11/$B$11</xm:f>
              </x14:cfvo>
              <x14:axisColor theme="0"/>
            </x14:dataBar>
          </x14:cfRule>
          <xm:sqref>D11</xm:sqref>
        </x14:conditionalFormatting>
        <x14:conditionalFormatting xmlns:xm="http://schemas.microsoft.com/office/excel/2006/main">
          <x14:cfRule type="dataBar" id="{7F572E1F-406E-4749-8CEE-1773B595392E}">
            <x14:dataBar minLength="0" maxLength="100" gradient="0" negativeBarColorSameAsPositive="1">
              <x14:cfvo type="num">
                <xm:f>0</xm:f>
              </x14:cfvo>
              <x14:cfvo type="formula">
                <xm:f>$H$11*$H$11/$F$11</xm:f>
              </x14:cfvo>
              <x14:axisColor theme="0"/>
            </x14:dataBar>
          </x14:cfRule>
          <xm:sqref>H11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BO401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baseColWidth="10" defaultColWidth="11.5546875" defaultRowHeight="14.4" x14ac:dyDescent="0.3"/>
  <cols>
    <col min="1" max="1" width="11.5546875" style="5"/>
    <col min="2" max="2" width="11.5546875" style="19"/>
    <col min="3" max="16384" width="11.5546875" style="5"/>
  </cols>
  <sheetData>
    <row r="1" spans="1:67" s="18" customFormat="1" ht="39.9" customHeight="1" x14ac:dyDescent="0.3">
      <c r="A1" s="18" t="s">
        <v>56</v>
      </c>
      <c r="B1" s="18" t="s">
        <v>58</v>
      </c>
      <c r="C1" s="18" t="s">
        <v>51</v>
      </c>
      <c r="D1" s="18" t="s">
        <v>52</v>
      </c>
      <c r="E1" s="18" t="s">
        <v>53</v>
      </c>
      <c r="F1" s="48" t="s">
        <v>68</v>
      </c>
      <c r="G1" s="48" t="s">
        <v>69</v>
      </c>
      <c r="H1" s="48" t="s">
        <v>91</v>
      </c>
      <c r="I1" s="18" t="s">
        <v>54</v>
      </c>
      <c r="J1" s="18" t="s">
        <v>42</v>
      </c>
      <c r="K1" s="18" t="s">
        <v>16</v>
      </c>
      <c r="L1" s="18" t="s">
        <v>24</v>
      </c>
      <c r="M1" s="18" t="s">
        <v>43</v>
      </c>
      <c r="N1" s="18" t="s">
        <v>17</v>
      </c>
      <c r="O1" s="18" t="s">
        <v>25</v>
      </c>
      <c r="P1" s="18" t="s">
        <v>44</v>
      </c>
      <c r="Q1" s="18" t="s">
        <v>18</v>
      </c>
      <c r="R1" s="18" t="s">
        <v>26</v>
      </c>
      <c r="S1" s="18" t="s">
        <v>45</v>
      </c>
      <c r="T1" s="18" t="s">
        <v>19</v>
      </c>
      <c r="U1" s="18" t="s">
        <v>27</v>
      </c>
      <c r="V1" s="18" t="s">
        <v>46</v>
      </c>
      <c r="W1" s="18" t="s">
        <v>20</v>
      </c>
      <c r="X1" s="18" t="s">
        <v>28</v>
      </c>
      <c r="Y1" s="18" t="s">
        <v>47</v>
      </c>
      <c r="Z1" s="18" t="s">
        <v>21</v>
      </c>
      <c r="AA1" s="18" t="s">
        <v>29</v>
      </c>
      <c r="AB1" s="18" t="s">
        <v>22</v>
      </c>
      <c r="AC1" s="18" t="s">
        <v>30</v>
      </c>
      <c r="AD1" s="18" t="s">
        <v>23</v>
      </c>
      <c r="AE1" s="18" t="s">
        <v>31</v>
      </c>
      <c r="AF1" s="48" t="s">
        <v>70</v>
      </c>
      <c r="AG1" s="48" t="s">
        <v>71</v>
      </c>
      <c r="AH1" s="48" t="s">
        <v>72</v>
      </c>
      <c r="AI1" s="48" t="s">
        <v>73</v>
      </c>
      <c r="AJ1" s="48" t="s">
        <v>74</v>
      </c>
      <c r="AK1" s="48" t="s">
        <v>75</v>
      </c>
      <c r="AL1" s="48" t="s">
        <v>76</v>
      </c>
      <c r="AM1" s="48" t="s">
        <v>77</v>
      </c>
      <c r="AN1" s="18" t="s">
        <v>38</v>
      </c>
      <c r="AO1" s="18" t="s">
        <v>39</v>
      </c>
      <c r="AP1" s="18" t="s">
        <v>40</v>
      </c>
      <c r="AQ1" s="18" t="s">
        <v>41</v>
      </c>
      <c r="AR1" s="18" t="s">
        <v>48</v>
      </c>
      <c r="AS1" s="18" t="s">
        <v>49</v>
      </c>
      <c r="AT1" s="18" t="s">
        <v>50</v>
      </c>
      <c r="AU1" s="48" t="s">
        <v>78</v>
      </c>
      <c r="AV1" s="48" t="s">
        <v>79</v>
      </c>
      <c r="AW1" s="48" t="s">
        <v>80</v>
      </c>
      <c r="AX1" s="48" t="s">
        <v>81</v>
      </c>
      <c r="AY1" s="48" t="s">
        <v>82</v>
      </c>
      <c r="AZ1" s="48" t="s">
        <v>83</v>
      </c>
      <c r="BA1" s="48" t="s">
        <v>84</v>
      </c>
      <c r="BB1" s="48" t="s">
        <v>85</v>
      </c>
      <c r="BC1" s="48" t="s">
        <v>86</v>
      </c>
      <c r="BD1" s="48" t="s">
        <v>87</v>
      </c>
      <c r="BE1" s="48" t="s">
        <v>88</v>
      </c>
      <c r="BF1" s="48" t="s">
        <v>89</v>
      </c>
      <c r="BG1" s="18" t="s">
        <v>32</v>
      </c>
      <c r="BH1" s="18" t="s">
        <v>33</v>
      </c>
      <c r="BI1" s="18" t="s">
        <v>34</v>
      </c>
      <c r="BJ1" s="18" t="s">
        <v>35</v>
      </c>
      <c r="BK1" s="18" t="s">
        <v>36</v>
      </c>
      <c r="BL1" s="18" t="s">
        <v>37</v>
      </c>
    </row>
    <row r="2" spans="1:67" x14ac:dyDescent="0.3">
      <c r="A2" s="5">
        <v>1</v>
      </c>
      <c r="B2" s="19">
        <v>0</v>
      </c>
      <c r="C2" s="20">
        <v>130.63693599999999</v>
      </c>
      <c r="D2" s="20">
        <v>132.30768599999999</v>
      </c>
      <c r="E2" s="20">
        <v>150.56098499999999</v>
      </c>
      <c r="F2" s="49">
        <f>IFERROR(SUM(C2:E2),IF(Data!$B$2="",0,"-"))</f>
        <v>413.50560699999994</v>
      </c>
      <c r="G2" s="50">
        <f>IFERROR(F2-Annex!$B$10,IF(Data!$B$2="",0,"-"))</f>
        <v>136.87760699999995</v>
      </c>
      <c r="H2" s="50" t="str">
        <f>IFERROR(-14000*(G2-INDEX(G:G,IFERROR(MATCH($B2-Annex!$B$11/60,$B:$B),2)))/(60*($B2-INDEX($B:$B,IFERROR(MATCH($B2-Annex!$B$11/60,$B:$B),2)))),IF(Data!$B$2="",0,"-"))</f>
        <v>-</v>
      </c>
      <c r="I2" s="20">
        <v>0.5354020129999999</v>
      </c>
      <c r="J2" s="20">
        <v>21.497</v>
      </c>
      <c r="K2" s="20">
        <v>21.780999999999999</v>
      </c>
      <c r="L2" s="20">
        <v>21.922999999999998</v>
      </c>
      <c r="M2" s="20">
        <v>21.603999999999999</v>
      </c>
      <c r="N2" s="20">
        <v>21.852</v>
      </c>
      <c r="O2" s="20">
        <v>22.029</v>
      </c>
      <c r="P2" s="20">
        <v>21.533000000000001</v>
      </c>
      <c r="Q2" s="20">
        <v>21.638999999999999</v>
      </c>
      <c r="R2" s="20">
        <v>21.888000000000002</v>
      </c>
      <c r="S2" s="20">
        <v>21.497</v>
      </c>
      <c r="T2" s="20">
        <v>21.728000000000002</v>
      </c>
      <c r="U2" s="20">
        <v>22.029</v>
      </c>
      <c r="V2" s="20">
        <v>21.462</v>
      </c>
      <c r="W2" s="20">
        <v>21.959</v>
      </c>
      <c r="X2" s="20">
        <v>22.206</v>
      </c>
      <c r="Y2" s="20">
        <v>22.206</v>
      </c>
      <c r="Z2" s="20">
        <v>21.905000000000001</v>
      </c>
      <c r="AA2" s="20">
        <v>22.065000000000001</v>
      </c>
      <c r="AB2" s="20">
        <v>21.728000000000002</v>
      </c>
      <c r="AC2" s="20">
        <v>21.852</v>
      </c>
      <c r="AD2" s="20">
        <v>21.745999999999999</v>
      </c>
      <c r="AE2" s="20">
        <v>21.905000000000001</v>
      </c>
      <c r="AF2" s="50" t="str">
        <f>IFERROR(AVERAGE(INDEX(AJ:AJ,IFERROR(MATCH($B2-Annex!$B$4/60,$B:$B),2)):AJ2),IF(Data!$B$2="",0,"-"))</f>
        <v>-</v>
      </c>
      <c r="AG2" s="50" t="str">
        <f>IFERROR(AVERAGE(INDEX(AK:AK,IFERROR(MATCH($B2-Annex!$B$4/60,$B:$B),2)):AK2),IF(Data!$B$2="",0,"-"))</f>
        <v>-</v>
      </c>
      <c r="AH2" s="50" t="str">
        <f>IFERROR(AVERAGE(INDEX(AL:AL,IFERROR(MATCH($B2-Annex!$B$4/60,$B:$B),2)):AL2),IF(Data!$B$2="",0,"-"))</f>
        <v>-</v>
      </c>
      <c r="AI2" s="50" t="str">
        <f>IFERROR(AVERAGE(INDEX(AM:AM,IFERROR(MATCH($B2-Annex!$B$4/60,$B:$B),2)):AM2),IF(Data!$B$2="",0,"-"))</f>
        <v>-</v>
      </c>
      <c r="AJ2" s="50" t="str">
        <f>IFERROR((5.670373*10^-8*(AN2+273.15)^4+((Annex!$B$5+Annex!$B$6)*(AN2-J2)+Annex!$B$7*(AN2-INDEX(AN:AN,IFERROR(MATCH($B2-Annex!$B$9/60,$B:$B),2)))/(60*($B2-INDEX($B:$B,IFERROR(MATCH($B2-Annex!$B$9/60,$B:$B),2)))))/Annex!$B$8)/1000,IF(Data!$B$2="",0,"-"))</f>
        <v>-</v>
      </c>
      <c r="AK2" s="50" t="str">
        <f>IFERROR((5.670373*10^-8*(AO2+273.15)^4+((Annex!$B$5+Annex!$B$6)*(AO2-M2)+Annex!$B$7*(AO2-INDEX(AO:AO,IFERROR(MATCH($B2-Annex!$B$9/60,$B:$B),2)))/(60*($B2-INDEX($B:$B,IFERROR(MATCH($B2-Annex!$B$9/60,$B:$B),2)))))/Annex!$B$8)/1000,IF(Data!$B$2="",0,"-"))</f>
        <v>-</v>
      </c>
      <c r="AL2" s="50" t="str">
        <f>IFERROR((5.670373*10^-8*(AP2+273.15)^4+((Annex!$B$5+Annex!$B$6)*(AP2-P2)+Annex!$B$7*(AP2-INDEX(AP:AP,IFERROR(MATCH($B2-Annex!$B$9/60,$B:$B),2)))/(60*($B2-INDEX($B:$B,IFERROR(MATCH($B2-Annex!$B$9/60,$B:$B),2)))))/Annex!$B$8)/1000,IF(Data!$B$2="",0,"-"))</f>
        <v>-</v>
      </c>
      <c r="AM2" s="50" t="str">
        <f>IFERROR((5.670373*10^-8*(AQ2+273.15)^4+((Annex!$B$5+Annex!$B$6)*(AQ2-S2)+Annex!$B$7*(AQ2-INDEX(AQ:AQ,IFERROR(MATCH($B2-Annex!$B$9/60,$B:$B),2)))/(60*($B2-INDEX($B:$B,IFERROR(MATCH($B2-Annex!$B$9/60,$B:$B),2)))))/Annex!$B$8)/1000,IF(Data!$B$2="",0,"-"))</f>
        <v>-</v>
      </c>
      <c r="AN2" s="20">
        <v>21.798999999999999</v>
      </c>
      <c r="AO2" s="20">
        <v>21.888000000000002</v>
      </c>
      <c r="AP2" s="20">
        <v>21.728000000000002</v>
      </c>
      <c r="AQ2" s="20">
        <v>21.852</v>
      </c>
      <c r="AR2" s="20">
        <v>21.888000000000002</v>
      </c>
      <c r="AS2" s="20">
        <v>21.87</v>
      </c>
      <c r="AT2" s="20">
        <v>22.029</v>
      </c>
      <c r="AU2" s="50" t="str">
        <f>IFERROR(AVERAGE(INDEX(BA:BA,IFERROR(MATCH($B2-Annex!$B$4/60,$B:$B),2)):BA2),IF(Data!$B$2="",0,"-"))</f>
        <v>-</v>
      </c>
      <c r="AV2" s="50" t="str">
        <f>IFERROR(AVERAGE(INDEX(BB:BB,IFERROR(MATCH($B2-Annex!$B$4/60,$B:$B),2)):BB2),IF(Data!$B$2="",0,"-"))</f>
        <v>-</v>
      </c>
      <c r="AW2" s="50" t="str">
        <f>IFERROR(AVERAGE(INDEX(BC:BC,IFERROR(MATCH($B2-Annex!$B$4/60,$B:$B),2)):BC2),IF(Data!$B$2="",0,"-"))</f>
        <v>-</v>
      </c>
      <c r="AX2" s="50" t="str">
        <f>IFERROR(AVERAGE(INDEX(BD:BD,IFERROR(MATCH($B2-Annex!$B$4/60,$B:$B),2)):BD2),IF(Data!$B$2="",0,"-"))</f>
        <v>-</v>
      </c>
      <c r="AY2" s="50" t="str">
        <f>IFERROR(AVERAGE(INDEX(BE:BE,IFERROR(MATCH($B2-Annex!$B$4/60,$B:$B),2)):BE2),IF(Data!$B$2="",0,"-"))</f>
        <v>-</v>
      </c>
      <c r="AZ2" s="50" t="str">
        <f>IFERROR(AVERAGE(INDEX(BF:BF,IFERROR(MATCH($B2-Annex!$B$4/60,$B:$B),2)):BF2),IF(Data!$B$2="",0,"-"))</f>
        <v>-</v>
      </c>
      <c r="BA2" s="50" t="str">
        <f>IFERROR((5.670373*10^-8*(BG2+273.15)^4+((Annex!$B$5+Annex!$B$6)*(BG2-J2)+Annex!$B$7*(BG2-INDEX(BG:BG,IFERROR(MATCH($B2-Annex!$B$9/60,$B:$B),2)))/(60*($B2-INDEX($B:$B,IFERROR(MATCH($B2-Annex!$B$9/60,$B:$B),2)))))/Annex!$B$8)/1000,IF(Data!$B$2="",0,"-"))</f>
        <v>-</v>
      </c>
      <c r="BB2" s="50" t="str">
        <f>IFERROR((5.670373*10^-8*(BH2+273.15)^4+((Annex!$B$5+Annex!$B$6)*(BH2-M2)+Annex!$B$7*(BH2-INDEX(BH:BH,IFERROR(MATCH($B2-Annex!$B$9/60,$B:$B),2)))/(60*($B2-INDEX($B:$B,IFERROR(MATCH($B2-Annex!$B$9/60,$B:$B),2)))))/Annex!$B$8)/1000,IF(Data!$B$2="",0,"-"))</f>
        <v>-</v>
      </c>
      <c r="BC2" s="50" t="str">
        <f>IFERROR((5.670373*10^-8*(BI2+273.15)^4+((Annex!$B$5+Annex!$B$6)*(BI2-P2)+Annex!$B$7*(BI2-INDEX(BI:BI,IFERROR(MATCH($B2-Annex!$B$9/60,$B:$B),2)))/(60*($B2-INDEX($B:$B,IFERROR(MATCH($B2-Annex!$B$9/60,$B:$B),2)))))/Annex!$B$8)/1000,IF(Data!$B$2="",0,"-"))</f>
        <v>-</v>
      </c>
      <c r="BD2" s="50" t="str">
        <f>IFERROR((5.670373*10^-8*(BJ2+273.15)^4+((Annex!$B$5+Annex!$B$6)*(BJ2-S2)+Annex!$B$7*(BJ2-INDEX(BJ:BJ,IFERROR(MATCH($B2-Annex!$B$9/60,$B:$B),2)))/(60*($B2-INDEX($B:$B,IFERROR(MATCH($B2-Annex!$B$9/60,$B:$B),2)))))/Annex!$B$8)/1000,IF(Data!$B$2="",0,"-"))</f>
        <v>-</v>
      </c>
      <c r="BE2" s="50" t="str">
        <f>IFERROR((5.670373*10^-8*(BK2+273.15)^4+((Annex!$B$5+Annex!$B$6)*(BK2-V2)+Annex!$B$7*(BK2-INDEX(BK:BK,IFERROR(MATCH($B2-Annex!$B$9/60,$B:$B),2)))/(60*($B2-INDEX($B:$B,IFERROR(MATCH($B2-Annex!$B$9/60,$B:$B),2)))))/Annex!$B$8)/1000,IF(Data!$B$2="",0,"-"))</f>
        <v>-</v>
      </c>
      <c r="BF2" s="50" t="str">
        <f>IFERROR((5.670373*10^-8*(BL2+273.15)^4+((Annex!$B$5+Annex!$B$6)*(BL2-Y2)+Annex!$B$7*(BL2-INDEX(BL:BL,IFERROR(MATCH($B2-Annex!$B$9/60,$B:$B),2)))/(60*($B2-INDEX($B:$B,IFERROR(MATCH($B2-Annex!$B$9/60,$B:$B),2)))))/Annex!$B$8)/1000,IF(Data!$B$2="",0,"-"))</f>
        <v>-</v>
      </c>
      <c r="BG2" s="20">
        <v>21.745999999999999</v>
      </c>
      <c r="BH2" s="20">
        <v>21.817</v>
      </c>
      <c r="BI2" s="20">
        <v>21.71</v>
      </c>
      <c r="BJ2" s="20">
        <v>21.798999999999999</v>
      </c>
      <c r="BK2" s="20">
        <v>21.798999999999999</v>
      </c>
      <c r="BL2" s="20">
        <v>22.065000000000001</v>
      </c>
      <c r="BN2" s="20"/>
      <c r="BO2" s="20"/>
    </row>
    <row r="3" spans="1:67" x14ac:dyDescent="0.3">
      <c r="A3" s="5">
        <v>2</v>
      </c>
      <c r="B3" s="19">
        <v>8.3833333337679505E-2</v>
      </c>
      <c r="C3" s="20">
        <v>130.575908</v>
      </c>
      <c r="D3" s="20">
        <v>132.34596500000001</v>
      </c>
      <c r="E3" s="20">
        <v>150.639206</v>
      </c>
      <c r="F3" s="49">
        <f>IFERROR(SUM(C3:E3),IF(Data!$B$2="",0,"-"))</f>
        <v>413.56107900000001</v>
      </c>
      <c r="G3" s="50">
        <f>IFERROR(F3-Annex!$B$10,IF(Data!$B$2="",0,"-"))</f>
        <v>136.93307900000002</v>
      </c>
      <c r="H3" s="50">
        <f>IFERROR(-14000*(G3-INDEX(G:G,IFERROR(MATCH($B3-Annex!$B$11/60,$B:$B),2)))/(60*($B3-INDEX($B:$B,IFERROR(MATCH($B3-Annex!$B$11/60,$B:$B),2)))),IF(Data!$B$2="",0,"-"))</f>
        <v>-154.39522862040914</v>
      </c>
      <c r="I3" s="20">
        <v>0.45295198699999994</v>
      </c>
      <c r="J3" s="20">
        <v>21.568000000000001</v>
      </c>
      <c r="K3" s="20">
        <v>21.817</v>
      </c>
      <c r="L3" s="20">
        <v>21.975999999999999</v>
      </c>
      <c r="M3" s="20">
        <v>21.55</v>
      </c>
      <c r="N3" s="20">
        <v>21.852</v>
      </c>
      <c r="O3" s="20">
        <v>21.994</v>
      </c>
      <c r="P3" s="20">
        <v>21.585999999999999</v>
      </c>
      <c r="Q3" s="20">
        <v>21.728000000000002</v>
      </c>
      <c r="R3" s="20">
        <v>21.905000000000001</v>
      </c>
      <c r="S3" s="20">
        <v>21.515000000000001</v>
      </c>
      <c r="T3" s="20">
        <v>21.834</v>
      </c>
      <c r="U3" s="20">
        <v>22.047000000000001</v>
      </c>
      <c r="V3" s="20">
        <v>21.462</v>
      </c>
      <c r="W3" s="20">
        <v>22.029</v>
      </c>
      <c r="X3" s="20">
        <v>22.259</v>
      </c>
      <c r="Y3" s="20">
        <v>22.170999999999999</v>
      </c>
      <c r="Z3" s="20">
        <v>21.940999999999999</v>
      </c>
      <c r="AA3" s="20">
        <v>22.082999999999998</v>
      </c>
      <c r="AB3" s="20">
        <v>21.71</v>
      </c>
      <c r="AC3" s="20">
        <v>21.852</v>
      </c>
      <c r="AD3" s="20">
        <v>21.745999999999999</v>
      </c>
      <c r="AE3" s="20">
        <v>21.959</v>
      </c>
      <c r="AF3" s="50">
        <f>IFERROR(AVERAGE(INDEX(AJ:AJ,IFERROR(MATCH($B3-Annex!$B$4/60,$B:$B),2)):AJ3),IF(Data!$B$2="",0,"-"))</f>
        <v>0.41504081507531632</v>
      </c>
      <c r="AG3" s="50">
        <f>IFERROR(AVERAGE(INDEX(AK:AK,IFERROR(MATCH($B3-Annex!$B$4/60,$B:$B),2)):AK3),IF(Data!$B$2="",0,"-"))</f>
        <v>0.45548861564919396</v>
      </c>
      <c r="AH3" s="50">
        <f>IFERROR(AVERAGE(INDEX(AL:AL,IFERROR(MATCH($B3-Annex!$B$4/60,$B:$B),2)):AL3),IF(Data!$B$2="",0,"-"))</f>
        <v>0.5080382070641033</v>
      </c>
      <c r="AI3" s="50">
        <f>IFERROR(AVERAGE(INDEX(AM:AM,IFERROR(MATCH($B3-Annex!$B$4/60,$B:$B),2)):AM3),IF(Data!$B$2="",0,"-"))</f>
        <v>0.45632847477361921</v>
      </c>
      <c r="AJ3" s="50">
        <f>IFERROR((5.670373*10^-8*(AN3+273.15)^4+((Annex!$B$5+Annex!$B$6)*(AN3-J3)+Annex!$B$7*(AN3-INDEX(AN:AN,IFERROR(MATCH($B3-Annex!$B$9/60,$B:$B),2)))/(60*($B3-INDEX($B:$B,IFERROR(MATCH($B3-Annex!$B$9/60,$B:$B),2)))))/Annex!$B$8)/1000,IF(Data!$B$2="",0,"-"))</f>
        <v>0.41504081507531632</v>
      </c>
      <c r="AK3" s="50">
        <f>IFERROR((5.670373*10^-8*(AO3+273.15)^4+((Annex!$B$5+Annex!$B$6)*(AO3-M3)+Annex!$B$7*(AO3-INDEX(AO:AO,IFERROR(MATCH($B3-Annex!$B$9/60,$B:$B),2)))/(60*($B3-INDEX($B:$B,IFERROR(MATCH($B3-Annex!$B$9/60,$B:$B),2)))))/Annex!$B$8)/1000,IF(Data!$B$2="",0,"-"))</f>
        <v>0.45548861564919396</v>
      </c>
      <c r="AL3" s="50">
        <f>IFERROR((5.670373*10^-8*(AP3+273.15)^4+((Annex!$B$5+Annex!$B$6)*(AP3-P3)+Annex!$B$7*(AP3-INDEX(AP:AP,IFERROR(MATCH($B3-Annex!$B$9/60,$B:$B),2)))/(60*($B3-INDEX($B:$B,IFERROR(MATCH($B3-Annex!$B$9/60,$B:$B),2)))))/Annex!$B$8)/1000,IF(Data!$B$2="",0,"-"))</f>
        <v>0.5080382070641033</v>
      </c>
      <c r="AM3" s="50">
        <f>IFERROR((5.670373*10^-8*(AQ3+273.15)^4+((Annex!$B$5+Annex!$B$6)*(AQ3-S3)+Annex!$B$7*(AQ3-INDEX(AQ:AQ,IFERROR(MATCH($B3-Annex!$B$9/60,$B:$B),2)))/(60*($B3-INDEX($B:$B,IFERROR(MATCH($B3-Annex!$B$9/60,$B:$B),2)))))/Annex!$B$8)/1000,IF(Data!$B$2="",0,"-"))</f>
        <v>0.45632847477361921</v>
      </c>
      <c r="AN3" s="20">
        <v>21.780999999999999</v>
      </c>
      <c r="AO3" s="20">
        <v>21.905000000000001</v>
      </c>
      <c r="AP3" s="20">
        <v>21.798999999999999</v>
      </c>
      <c r="AQ3" s="20">
        <v>21.87</v>
      </c>
      <c r="AR3" s="20">
        <v>21.87</v>
      </c>
      <c r="AS3" s="20">
        <v>21.87</v>
      </c>
      <c r="AT3" s="20">
        <v>21.994</v>
      </c>
      <c r="AU3" s="50">
        <f>IFERROR(AVERAGE(INDEX(BA:BA,IFERROR(MATCH($B3-Annex!$B$4/60,$B:$B),2)):BA3),IF(Data!$B$2="",0,"-"))</f>
        <v>0.47035890652374157</v>
      </c>
      <c r="AV3" s="50">
        <f>IFERROR(AVERAGE(INDEX(BB:BB,IFERROR(MATCH($B3-Annex!$B$4/60,$B:$B),2)):BB3),IF(Data!$B$2="",0,"-"))</f>
        <v>0.41595556293373165</v>
      </c>
      <c r="AW3" s="50">
        <f>IFERROR(AVERAGE(INDEX(BC:BC,IFERROR(MATCH($B3-Annex!$B$4/60,$B:$B),2)):BC3),IF(Data!$B$2="",0,"-"))</f>
        <v>0.43141260629020511</v>
      </c>
      <c r="AX3" s="50">
        <f>IFERROR(AVERAGE(INDEX(BD:BD,IFERROR(MATCH($B3-Annex!$B$4/60,$B:$B),2)):BD3),IF(Data!$B$2="",0,"-"))</f>
        <v>0.43553033927470669</v>
      </c>
      <c r="AY3" s="50">
        <f>IFERROR(AVERAGE(INDEX(BE:BE,IFERROR(MATCH($B3-Annex!$B$4/60,$B:$B),2)):BE3),IF(Data!$B$2="",0,"-"))</f>
        <v>0.47424488567920808</v>
      </c>
      <c r="AZ3" s="50">
        <f>IFERROR(AVERAGE(INDEX(BF:BF,IFERROR(MATCH($B3-Annex!$B$4/60,$B:$B),2)):BF3),IF(Data!$B$2="",0,"-"))</f>
        <v>0.40900820916047043</v>
      </c>
      <c r="BA3" s="50">
        <f>IFERROR((5.670373*10^-8*(BG3+273.15)^4+((Annex!$B$5+Annex!$B$6)*(BG3-J3)+Annex!$B$7*(BG3-INDEX(BG:BG,IFERROR(MATCH($B3-Annex!$B$9/60,$B:$B),2)))/(60*($B3-INDEX($B:$B,IFERROR(MATCH($B3-Annex!$B$9/60,$B:$B),2)))))/Annex!$B$8)/1000,IF(Data!$B$2="",0,"-"))</f>
        <v>0.47035890652374157</v>
      </c>
      <c r="BB3" s="50">
        <f>IFERROR((5.670373*10^-8*(BH3+273.15)^4+((Annex!$B$5+Annex!$B$6)*(BH3-M3)+Annex!$B$7*(BH3-INDEX(BH:BH,IFERROR(MATCH($B3-Annex!$B$9/60,$B:$B),2)))/(60*($B3-INDEX($B:$B,IFERROR(MATCH($B3-Annex!$B$9/60,$B:$B),2)))))/Annex!$B$8)/1000,IF(Data!$B$2="",0,"-"))</f>
        <v>0.41595556293373165</v>
      </c>
      <c r="BC3" s="50">
        <f>IFERROR((5.670373*10^-8*(BI3+273.15)^4+((Annex!$B$5+Annex!$B$6)*(BI3-P3)+Annex!$B$7*(BI3-INDEX(BI:BI,IFERROR(MATCH($B3-Annex!$B$9/60,$B:$B),2)))/(60*($B3-INDEX($B:$B,IFERROR(MATCH($B3-Annex!$B$9/60,$B:$B),2)))))/Annex!$B$8)/1000,IF(Data!$B$2="",0,"-"))</f>
        <v>0.43141260629020511</v>
      </c>
      <c r="BD3" s="50">
        <f>IFERROR((5.670373*10^-8*(BJ3+273.15)^4+((Annex!$B$5+Annex!$B$6)*(BJ3-S3)+Annex!$B$7*(BJ3-INDEX(BJ:BJ,IFERROR(MATCH($B3-Annex!$B$9/60,$B:$B),2)))/(60*($B3-INDEX($B:$B,IFERROR(MATCH($B3-Annex!$B$9/60,$B:$B),2)))))/Annex!$B$8)/1000,IF(Data!$B$2="",0,"-"))</f>
        <v>0.43553033927470669</v>
      </c>
      <c r="BE3" s="50">
        <f>IFERROR((5.670373*10^-8*(BK3+273.15)^4+((Annex!$B$5+Annex!$B$6)*(BK3-V3)+Annex!$B$7*(BK3-INDEX(BK:BK,IFERROR(MATCH($B3-Annex!$B$9/60,$B:$B),2)))/(60*($B3-INDEX($B:$B,IFERROR(MATCH($B3-Annex!$B$9/60,$B:$B),2)))))/Annex!$B$8)/1000,IF(Data!$B$2="",0,"-"))</f>
        <v>0.47424488567920808</v>
      </c>
      <c r="BF3" s="50">
        <f>IFERROR((5.670373*10^-8*(BL3+273.15)^4+((Annex!$B$5+Annex!$B$6)*(BL3-Y3)+Annex!$B$7*(BL3-INDEX(BL:BL,IFERROR(MATCH($B3-Annex!$B$9/60,$B:$B),2)))/(60*($B3-INDEX($B:$B,IFERROR(MATCH($B3-Annex!$B$9/60,$B:$B),2)))))/Annex!$B$8)/1000,IF(Data!$B$2="",0,"-"))</f>
        <v>0.40900820916047043</v>
      </c>
      <c r="BG3" s="20">
        <v>21.780999999999999</v>
      </c>
      <c r="BH3" s="20">
        <v>21.798999999999999</v>
      </c>
      <c r="BI3" s="20">
        <v>21.71</v>
      </c>
      <c r="BJ3" s="20">
        <v>21.798999999999999</v>
      </c>
      <c r="BK3" s="20">
        <v>21.834</v>
      </c>
      <c r="BL3" s="20">
        <v>22.047000000000001</v>
      </c>
      <c r="BN3" s="20"/>
      <c r="BO3" s="20"/>
    </row>
    <row r="4" spans="1:67" x14ac:dyDescent="0.3">
      <c r="A4" s="5">
        <v>3</v>
      </c>
      <c r="B4" s="19">
        <v>0.16949999844655395</v>
      </c>
      <c r="C4" s="20">
        <v>130.60439199999999</v>
      </c>
      <c r="D4" s="20">
        <v>132.28081499999999</v>
      </c>
      <c r="E4" s="20">
        <v>150.571574</v>
      </c>
      <c r="F4" s="49">
        <f>IFERROR(SUM(C4:E4),IF(Data!$B$2="",0,"-"))</f>
        <v>413.45678099999998</v>
      </c>
      <c r="G4" s="50">
        <f>IFERROR(F4-Annex!$B$10,IF(Data!$B$2="",0,"-"))</f>
        <v>136.82878099999999</v>
      </c>
      <c r="H4" s="50">
        <f>IFERROR(-14000*(G4-INDEX(G:G,IFERROR(MATCH($B4-Annex!$B$11/60,$B:$B),2)))/(60*($B4-INDEX($B:$B,IFERROR(MATCH($B4-Annex!$B$11/60,$B:$B),2)))),IF(Data!$B$2="",0,"-"))</f>
        <v>67.213766594322109</v>
      </c>
      <c r="I4" s="20">
        <v>0.5354020129999999</v>
      </c>
      <c r="J4" s="20">
        <v>21.55</v>
      </c>
      <c r="K4" s="20">
        <v>21.798999999999999</v>
      </c>
      <c r="L4" s="20">
        <v>21.959</v>
      </c>
      <c r="M4" s="20">
        <v>21.620999999999999</v>
      </c>
      <c r="N4" s="20">
        <v>21.852</v>
      </c>
      <c r="O4" s="20">
        <v>22.012</v>
      </c>
      <c r="P4" s="20">
        <v>21.533000000000001</v>
      </c>
      <c r="Q4" s="20">
        <v>21.692</v>
      </c>
      <c r="R4" s="20">
        <v>21.940999999999999</v>
      </c>
      <c r="S4" s="20">
        <v>21.497</v>
      </c>
      <c r="T4" s="20">
        <v>21.817</v>
      </c>
      <c r="U4" s="20">
        <v>22.065000000000001</v>
      </c>
      <c r="V4" s="20">
        <v>21.408999999999999</v>
      </c>
      <c r="W4" s="20">
        <v>21.975999999999999</v>
      </c>
      <c r="X4" s="20">
        <v>22.259</v>
      </c>
      <c r="Y4" s="20">
        <v>22.259</v>
      </c>
      <c r="Z4" s="20">
        <v>21.959</v>
      </c>
      <c r="AA4" s="20">
        <v>22.1</v>
      </c>
      <c r="AB4" s="20">
        <v>21.71</v>
      </c>
      <c r="AC4" s="20">
        <v>21.87</v>
      </c>
      <c r="AD4" s="20">
        <v>21.763000000000002</v>
      </c>
      <c r="AE4" s="20">
        <v>21.922999999999998</v>
      </c>
      <c r="AF4" s="50">
        <f>IFERROR(AVERAGE(INDEX(AJ:AJ,IFERROR(MATCH($B4-Annex!$B$4/60,$B:$B),2)):AJ4),IF(Data!$B$2="",0,"-"))</f>
        <v>0.42979272843554234</v>
      </c>
      <c r="AG4" s="50">
        <f>IFERROR(AVERAGE(INDEX(AK:AK,IFERROR(MATCH($B4-Annex!$B$4/60,$B:$B),2)):AK4),IF(Data!$B$2="",0,"-"))</f>
        <v>0.44557732839692277</v>
      </c>
      <c r="AH4" s="50">
        <f>IFERROR(AVERAGE(INDEX(AL:AL,IFERROR(MATCH($B4-Annex!$B$4/60,$B:$B),2)):AL4),IF(Data!$B$2="",0,"-"))</f>
        <v>0.48500684036852137</v>
      </c>
      <c r="AI4" s="50">
        <f>IFERROR(AVERAGE(INDEX(AM:AM,IFERROR(MATCH($B4-Annex!$B$4/60,$B:$B),2)):AM4),IF(Data!$B$2="",0,"-"))</f>
        <v>0.43735286715636879</v>
      </c>
      <c r="AJ4" s="50">
        <f>IFERROR((5.670373*10^-8*(AN4+273.15)^4+((Annex!$B$5+Annex!$B$6)*(AN4-J4)+Annex!$B$7*(AN4-INDEX(AN:AN,IFERROR(MATCH($B4-Annex!$B$9/60,$B:$B),2)))/(60*($B4-INDEX($B:$B,IFERROR(MATCH($B4-Annex!$B$9/60,$B:$B),2)))))/Annex!$B$8)/1000,IF(Data!$B$2="",0,"-"))</f>
        <v>0.44454464179576836</v>
      </c>
      <c r="AK4" s="50">
        <f>IFERROR((5.670373*10^-8*(AO4+273.15)^4+((Annex!$B$5+Annex!$B$6)*(AO4-M4)+Annex!$B$7*(AO4-INDEX(AO:AO,IFERROR(MATCH($B4-Annex!$B$9/60,$B:$B),2)))/(60*($B4-INDEX($B:$B,IFERROR(MATCH($B4-Annex!$B$9/60,$B:$B),2)))))/Annex!$B$8)/1000,IF(Data!$B$2="",0,"-"))</f>
        <v>0.43566604114465157</v>
      </c>
      <c r="AL4" s="50">
        <f>IFERROR((5.670373*10^-8*(AP4+273.15)^4+((Annex!$B$5+Annex!$B$6)*(AP4-P4)+Annex!$B$7*(AP4-INDEX(AP:AP,IFERROR(MATCH($B4-Annex!$B$9/60,$B:$B),2)))/(60*($B4-INDEX($B:$B,IFERROR(MATCH($B4-Annex!$B$9/60,$B:$B),2)))))/Annex!$B$8)/1000,IF(Data!$B$2="",0,"-"))</f>
        <v>0.46197547367293945</v>
      </c>
      <c r="AM4" s="50">
        <f>IFERROR((5.670373*10^-8*(AQ4+273.15)^4+((Annex!$B$5+Annex!$B$6)*(AQ4-S4)+Annex!$B$7*(AQ4-INDEX(AQ:AQ,IFERROR(MATCH($B4-Annex!$B$9/60,$B:$B),2)))/(60*($B4-INDEX($B:$B,IFERROR(MATCH($B4-Annex!$B$9/60,$B:$B),2)))))/Annex!$B$8)/1000,IF(Data!$B$2="",0,"-"))</f>
        <v>0.41837725953911842</v>
      </c>
      <c r="AN4" s="20">
        <v>21.817</v>
      </c>
      <c r="AO4" s="20">
        <v>21.888000000000002</v>
      </c>
      <c r="AP4" s="20">
        <v>21.780999999999999</v>
      </c>
      <c r="AQ4" s="20">
        <v>21.817</v>
      </c>
      <c r="AR4" s="20">
        <v>21.817</v>
      </c>
      <c r="AS4" s="20">
        <v>21.888000000000002</v>
      </c>
      <c r="AT4" s="20">
        <v>22.065000000000001</v>
      </c>
      <c r="AU4" s="50">
        <f>IFERROR(AVERAGE(INDEX(BA:BA,IFERROR(MATCH($B4-Annex!$B$4/60,$B:$B),2)):BA4),IF(Data!$B$2="",0,"-"))</f>
        <v>0.45180043822171861</v>
      </c>
      <c r="AV4" s="50">
        <f>IFERROR(AVERAGE(INDEX(BB:BB,IFERROR(MATCH($B4-Annex!$B$4/60,$B:$B),2)):BB4),IF(Data!$B$2="",0,"-"))</f>
        <v>0.41500354169162074</v>
      </c>
      <c r="AW4" s="50">
        <f>IFERROR(AVERAGE(INDEX(BC:BC,IFERROR(MATCH($B4-Annex!$B$4/60,$B:$B),2)):BC4),IF(Data!$B$2="",0,"-"))</f>
        <v>0.43690971014676749</v>
      </c>
      <c r="AX4" s="50">
        <f>IFERROR(AVERAGE(INDEX(BD:BD,IFERROR(MATCH($B4-Annex!$B$4/60,$B:$B),2)):BD4),IF(Data!$B$2="",0,"-"))</f>
        <v>0.45016329822024159</v>
      </c>
      <c r="AY4" s="50">
        <f>IFERROR(AVERAGE(INDEX(BE:BE,IFERROR(MATCH($B4-Annex!$B$4/60,$B:$B),2)):BE4),IF(Data!$B$2="",0,"-"))</f>
        <v>0.46560965151211259</v>
      </c>
      <c r="AZ4" s="50">
        <f>IFERROR(AVERAGE(INDEX(BF:BF,IFERROR(MATCH($B4-Annex!$B$4/60,$B:$B),2)):BF4),IF(Data!$B$2="",0,"-"))</f>
        <v>0.41766686309274265</v>
      </c>
      <c r="BA4" s="50">
        <f>IFERROR((5.670373*10^-8*(BG4+273.15)^4+((Annex!$B$5+Annex!$B$6)*(BG4-J4)+Annex!$B$7*(BG4-INDEX(BG:BG,IFERROR(MATCH($B4-Annex!$B$9/60,$B:$B),2)))/(60*($B4-INDEX($B:$B,IFERROR(MATCH($B4-Annex!$B$9/60,$B:$B),2)))))/Annex!$B$8)/1000,IF(Data!$B$2="",0,"-"))</f>
        <v>0.43324196991969566</v>
      </c>
      <c r="BB4" s="50">
        <f>IFERROR((5.670373*10^-8*(BH4+273.15)^4+((Annex!$B$5+Annex!$B$6)*(BH4-M4)+Annex!$B$7*(BH4-INDEX(BH:BH,IFERROR(MATCH($B4-Annex!$B$9/60,$B:$B),2)))/(60*($B4-INDEX($B:$B,IFERROR(MATCH($B4-Annex!$B$9/60,$B:$B),2)))))/Annex!$B$8)/1000,IF(Data!$B$2="",0,"-"))</f>
        <v>0.41405152044950982</v>
      </c>
      <c r="BC4" s="50">
        <f>IFERROR((5.670373*10^-8*(BI4+273.15)^4+((Annex!$B$5+Annex!$B$6)*(BI4-P4)+Annex!$B$7*(BI4-INDEX(BI:BI,IFERROR(MATCH($B4-Annex!$B$9/60,$B:$B),2)))/(60*($B4-INDEX($B:$B,IFERROR(MATCH($B4-Annex!$B$9/60,$B:$B),2)))))/Annex!$B$8)/1000,IF(Data!$B$2="",0,"-"))</f>
        <v>0.44240681400332987</v>
      </c>
      <c r="BD4" s="50">
        <f>IFERROR((5.670373*10^-8*(BJ4+273.15)^4+((Annex!$B$5+Annex!$B$6)*(BJ4-S4)+Annex!$B$7*(BJ4-INDEX(BJ:BJ,IFERROR(MATCH($B4-Annex!$B$9/60,$B:$B),2)))/(60*($B4-INDEX($B:$B,IFERROR(MATCH($B4-Annex!$B$9/60,$B:$B),2)))))/Annex!$B$8)/1000,IF(Data!$B$2="",0,"-"))</f>
        <v>0.46479625716577649</v>
      </c>
      <c r="BE4" s="50">
        <f>IFERROR((5.670373*10^-8*(BK4+273.15)^4+((Annex!$B$5+Annex!$B$6)*(BK4-V4)+Annex!$B$7*(BK4-INDEX(BK:BK,IFERROR(MATCH($B4-Annex!$B$9/60,$B:$B),2)))/(60*($B4-INDEX($B:$B,IFERROR(MATCH($B4-Annex!$B$9/60,$B:$B),2)))))/Annex!$B$8)/1000,IF(Data!$B$2="",0,"-"))</f>
        <v>0.45697441734501709</v>
      </c>
      <c r="BF4" s="50">
        <f>IFERROR((5.670373*10^-8*(BL4+273.15)^4+((Annex!$B$5+Annex!$B$6)*(BL4-Y4)+Annex!$B$7*(BL4-INDEX(BL:BL,IFERROR(MATCH($B4-Annex!$B$9/60,$B:$B),2)))/(60*($B4-INDEX($B:$B,IFERROR(MATCH($B4-Annex!$B$9/60,$B:$B),2)))))/Annex!$B$8)/1000,IF(Data!$B$2="",0,"-"))</f>
        <v>0.42632551702501487</v>
      </c>
      <c r="BG4" s="20">
        <v>21.745999999999999</v>
      </c>
      <c r="BH4" s="20">
        <v>21.780999999999999</v>
      </c>
      <c r="BI4" s="20">
        <v>21.728000000000002</v>
      </c>
      <c r="BJ4" s="20">
        <v>21.852</v>
      </c>
      <c r="BK4" s="20">
        <v>21.834</v>
      </c>
      <c r="BL4" s="20">
        <v>22.065000000000001</v>
      </c>
      <c r="BN4" s="20"/>
      <c r="BO4" s="20"/>
    </row>
    <row r="5" spans="1:67" x14ac:dyDescent="0.3">
      <c r="A5" s="5">
        <v>4</v>
      </c>
      <c r="B5" s="19">
        <v>0.25400000740773976</v>
      </c>
      <c r="C5" s="20">
        <v>130.62472399999999</v>
      </c>
      <c r="D5" s="20">
        <v>132.29710299999999</v>
      </c>
      <c r="E5" s="20">
        <v>150.65388200000001</v>
      </c>
      <c r="F5" s="49">
        <f>IFERROR(SUM(C5:E5),IF(Data!$B$2="",0,"-"))</f>
        <v>413.57570900000002</v>
      </c>
      <c r="G5" s="50">
        <f>IFERROR(F5-Annex!$B$10,IF(Data!$B$2="",0,"-"))</f>
        <v>136.94770900000003</v>
      </c>
      <c r="H5" s="50">
        <f>IFERROR(-14000*(G5-INDEX(G:G,IFERROR(MATCH($B5-Annex!$B$11/60,$B:$B),2)))/(60*($B5-INDEX($B:$B,IFERROR(MATCH($B5-Annex!$B$11/60,$B:$B),2)))),IF(Data!$B$2="",0,"-"))</f>
        <v>-64.398160851600068</v>
      </c>
      <c r="I5" s="20">
        <v>0.57662702599999993</v>
      </c>
      <c r="J5" s="20">
        <v>21.497</v>
      </c>
      <c r="K5" s="20">
        <v>21.780999999999999</v>
      </c>
      <c r="L5" s="20">
        <v>21.940999999999999</v>
      </c>
      <c r="M5" s="20">
        <v>21.638999999999999</v>
      </c>
      <c r="N5" s="20">
        <v>21.817</v>
      </c>
      <c r="O5" s="20">
        <v>22.029</v>
      </c>
      <c r="P5" s="20">
        <v>21.497</v>
      </c>
      <c r="Q5" s="20">
        <v>21.675000000000001</v>
      </c>
      <c r="R5" s="20">
        <v>21.940999999999999</v>
      </c>
      <c r="S5" s="20">
        <v>21.462</v>
      </c>
      <c r="T5" s="20">
        <v>21.817</v>
      </c>
      <c r="U5" s="20">
        <v>22.012</v>
      </c>
      <c r="V5" s="20">
        <v>21.425999999999998</v>
      </c>
      <c r="W5" s="20">
        <v>21.959</v>
      </c>
      <c r="X5" s="20">
        <v>22.222999999999999</v>
      </c>
      <c r="Y5" s="20">
        <v>22.222999999999999</v>
      </c>
      <c r="Z5" s="20">
        <v>21.940999999999999</v>
      </c>
      <c r="AA5" s="20">
        <v>22.012</v>
      </c>
      <c r="AB5" s="20">
        <v>21.71</v>
      </c>
      <c r="AC5" s="20">
        <v>21.798999999999999</v>
      </c>
      <c r="AD5" s="20">
        <v>21.728000000000002</v>
      </c>
      <c r="AE5" s="20">
        <v>21.87</v>
      </c>
      <c r="AF5" s="50">
        <f>IFERROR(AVERAGE(INDEX(AJ:AJ,IFERROR(MATCH($B5-Annex!$B$4/60,$B:$B),2)):AJ5),IF(Data!$B$2="",0,"-"))</f>
        <v>0.42208584771296476</v>
      </c>
      <c r="AG5" s="50">
        <f>IFERROR(AVERAGE(INDEX(AK:AK,IFERROR(MATCH($B5-Annex!$B$4/60,$B:$B),2)):AK5),IF(Data!$B$2="",0,"-"))</f>
        <v>0.44229907789218809</v>
      </c>
      <c r="AH5" s="50">
        <f>IFERROR(AVERAGE(INDEX(AL:AL,IFERROR(MATCH($B5-Annex!$B$4/60,$B:$B),2)):AL5),IF(Data!$B$2="",0,"-"))</f>
        <v>0.45255494403776436</v>
      </c>
      <c r="AI5" s="50">
        <f>IFERROR(AVERAGE(INDEX(AM:AM,IFERROR(MATCH($B5-Annex!$B$4/60,$B:$B),2)):AM5),IF(Data!$B$2="",0,"-"))</f>
        <v>0.42822854945766137</v>
      </c>
      <c r="AJ5" s="50">
        <f>IFERROR((5.670373*10^-8*(AN5+273.15)^4+((Annex!$B$5+Annex!$B$6)*(AN5-J5)+Annex!$B$7*(AN5-INDEX(AN:AN,IFERROR(MATCH($B5-Annex!$B$9/60,$B:$B),2)))/(60*($B5-INDEX($B:$B,IFERROR(MATCH($B5-Annex!$B$9/60,$B:$B),2)))))/Annex!$B$8)/1000,IF(Data!$B$2="",0,"-"))</f>
        <v>0.40667208626780971</v>
      </c>
      <c r="AK5" s="50">
        <f>IFERROR((5.670373*10^-8*(AO5+273.15)^4+((Annex!$B$5+Annex!$B$6)*(AO5-M5)+Annex!$B$7*(AO5-INDEX(AO:AO,IFERROR(MATCH($B5-Annex!$B$9/60,$B:$B),2)))/(60*($B5-INDEX($B:$B,IFERROR(MATCH($B5-Annex!$B$9/60,$B:$B),2)))))/Annex!$B$8)/1000,IF(Data!$B$2="",0,"-"))</f>
        <v>0.43574257688271878</v>
      </c>
      <c r="AL5" s="50">
        <f>IFERROR((5.670373*10^-8*(AP5+273.15)^4+((Annex!$B$5+Annex!$B$6)*(AP5-P5)+Annex!$B$7*(AP5-INDEX(AP:AP,IFERROR(MATCH($B5-Annex!$B$9/60,$B:$B),2)))/(60*($B5-INDEX($B:$B,IFERROR(MATCH($B5-Annex!$B$9/60,$B:$B),2)))))/Annex!$B$8)/1000,IF(Data!$B$2="",0,"-"))</f>
        <v>0.38765115137625028</v>
      </c>
      <c r="AM5" s="50">
        <f>IFERROR((5.670373*10^-8*(AQ5+273.15)^4+((Annex!$B$5+Annex!$B$6)*(AQ5-S5)+Annex!$B$7*(AQ5-INDEX(AQ:AQ,IFERROR(MATCH($B5-Annex!$B$9/60,$B:$B),2)))/(60*($B5-INDEX($B:$B,IFERROR(MATCH($B5-Annex!$B$9/60,$B:$B),2)))))/Annex!$B$8)/1000,IF(Data!$B$2="",0,"-"))</f>
        <v>0.40997991406024642</v>
      </c>
      <c r="AN5" s="20">
        <v>21.728000000000002</v>
      </c>
      <c r="AO5" s="20">
        <v>21.905000000000001</v>
      </c>
      <c r="AP5" s="20">
        <v>21.71</v>
      </c>
      <c r="AQ5" s="20">
        <v>21.817</v>
      </c>
      <c r="AR5" s="20">
        <v>21.905000000000001</v>
      </c>
      <c r="AS5" s="20">
        <v>21.87</v>
      </c>
      <c r="AT5" s="20">
        <v>21.994</v>
      </c>
      <c r="AU5" s="50">
        <f>IFERROR(AVERAGE(INDEX(BA:BA,IFERROR(MATCH($B5-Annex!$B$4/60,$B:$B),2)):BA5),IF(Data!$B$2="",0,"-"))</f>
        <v>0.43675765423708235</v>
      </c>
      <c r="AV5" s="50">
        <f>IFERROR(AVERAGE(INDEX(BB:BB,IFERROR(MATCH($B5-Annex!$B$4/60,$B:$B),2)):BB5),IF(Data!$B$2="",0,"-"))</f>
        <v>0.40807617944004621</v>
      </c>
      <c r="AW5" s="50">
        <f>IFERROR(AVERAGE(INDEX(BC:BC,IFERROR(MATCH($B5-Annex!$B$4/60,$B:$B),2)):BC5),IF(Data!$B$2="",0,"-"))</f>
        <v>0.43899994338146225</v>
      </c>
      <c r="AX5" s="50">
        <f>IFERROR(AVERAGE(INDEX(BD:BD,IFERROR(MATCH($B5-Annex!$B$4/60,$B:$B),2)):BD5),IF(Data!$B$2="",0,"-"))</f>
        <v>0.44568314523839664</v>
      </c>
      <c r="AY5" s="50">
        <f>IFERROR(AVERAGE(INDEX(BE:BE,IFERROR(MATCH($B5-Annex!$B$4/60,$B:$B),2)):BE5),IF(Data!$B$2="",0,"-"))</f>
        <v>0.44699656739612842</v>
      </c>
      <c r="AZ5" s="50">
        <f>IFERROR(AVERAGE(INDEX(BF:BF,IFERROR(MATCH($B5-Annex!$B$4/60,$B:$B),2)):BF5),IF(Data!$B$2="",0,"-"))</f>
        <v>0.42065307056231022</v>
      </c>
      <c r="BA5" s="50">
        <f>IFERROR((5.670373*10^-8*(BG5+273.15)^4+((Annex!$B$5+Annex!$B$6)*(BG5-J5)+Annex!$B$7*(BG5-INDEX(BG:BG,IFERROR(MATCH($B5-Annex!$B$9/60,$B:$B),2)))/(60*($B5-INDEX($B:$B,IFERROR(MATCH($B5-Annex!$B$9/60,$B:$B),2)))))/Annex!$B$8)/1000,IF(Data!$B$2="",0,"-"))</f>
        <v>0.40667208626780971</v>
      </c>
      <c r="BB5" s="50">
        <f>IFERROR((5.670373*10^-8*(BH5+273.15)^4+((Annex!$B$5+Annex!$B$6)*(BH5-M5)+Annex!$B$7*(BH5-INDEX(BH:BH,IFERROR(MATCH($B5-Annex!$B$9/60,$B:$B),2)))/(60*($B5-INDEX($B:$B,IFERROR(MATCH($B5-Annex!$B$9/60,$B:$B),2)))))/Annex!$B$8)/1000,IF(Data!$B$2="",0,"-"))</f>
        <v>0.39422145493689703</v>
      </c>
      <c r="BC5" s="50">
        <f>IFERROR((5.670373*10^-8*(BI5+273.15)^4+((Annex!$B$5+Annex!$B$6)*(BI5-P5)+Annex!$B$7*(BI5-INDEX(BI:BI,IFERROR(MATCH($B5-Annex!$B$9/60,$B:$B),2)))/(60*($B5-INDEX($B:$B,IFERROR(MATCH($B5-Annex!$B$9/60,$B:$B),2)))))/Annex!$B$8)/1000,IF(Data!$B$2="",0,"-"))</f>
        <v>0.44318040985085183</v>
      </c>
      <c r="BD5" s="50">
        <f>IFERROR((5.670373*10^-8*(BJ5+273.15)^4+((Annex!$B$5+Annex!$B$6)*(BJ5-S5)+Annex!$B$7*(BJ5-INDEX(BJ:BJ,IFERROR(MATCH($B5-Annex!$B$9/60,$B:$B),2)))/(60*($B5-INDEX($B:$B,IFERROR(MATCH($B5-Annex!$B$9/60,$B:$B),2)))))/Annex!$B$8)/1000,IF(Data!$B$2="",0,"-"))</f>
        <v>0.43672283927470668</v>
      </c>
      <c r="BE5" s="50">
        <f>IFERROR((5.670373*10^-8*(BK5+273.15)^4+((Annex!$B$5+Annex!$B$6)*(BK5-V5)+Annex!$B$7*(BK5-INDEX(BK:BK,IFERROR(MATCH($B5-Annex!$B$9/60,$B:$B),2)))/(60*($B5-INDEX($B:$B,IFERROR(MATCH($B5-Annex!$B$9/60,$B:$B),2)))))/Annex!$B$8)/1000,IF(Data!$B$2="",0,"-"))</f>
        <v>0.40977039916416014</v>
      </c>
      <c r="BF5" s="50">
        <f>IFERROR((5.670373*10^-8*(BL5+273.15)^4+((Annex!$B$5+Annex!$B$6)*(BL5-Y5)+Annex!$B$7*(BL5-INDEX(BL:BL,IFERROR(MATCH($B5-Annex!$B$9/60,$B:$B),2)))/(60*($B5-INDEX($B:$B,IFERROR(MATCH($B5-Annex!$B$9/60,$B:$B),2)))))/Annex!$B$8)/1000,IF(Data!$B$2="",0,"-"))</f>
        <v>0.42662548550144541</v>
      </c>
      <c r="BG5" s="20">
        <v>21.728000000000002</v>
      </c>
      <c r="BH5" s="20">
        <v>21.728000000000002</v>
      </c>
      <c r="BI5" s="20">
        <v>21.728000000000002</v>
      </c>
      <c r="BJ5" s="20">
        <v>21.798999999999999</v>
      </c>
      <c r="BK5" s="20">
        <v>21.780999999999999</v>
      </c>
      <c r="BL5" s="20">
        <v>22.047000000000001</v>
      </c>
      <c r="BN5" s="20"/>
      <c r="BO5" s="20"/>
    </row>
    <row r="6" spans="1:67" x14ac:dyDescent="0.3">
      <c r="A6" s="5">
        <v>5</v>
      </c>
      <c r="B6" s="19">
        <v>0.33816666807979345</v>
      </c>
      <c r="C6" s="20">
        <v>130.61659299999999</v>
      </c>
      <c r="D6" s="20">
        <v>132.28326000000001</v>
      </c>
      <c r="E6" s="20">
        <v>150.639206</v>
      </c>
      <c r="F6" s="49">
        <f>IFERROR(SUM(C6:E6),IF(Data!$B$2="",0,"-"))</f>
        <v>413.53905900000001</v>
      </c>
      <c r="G6" s="50">
        <f>IFERROR(F6-Annex!$B$10,IF(Data!$B$2="",0,"-"))</f>
        <v>136.91105900000002</v>
      </c>
      <c r="H6" s="50">
        <f>IFERROR(-14000*(G6-INDEX(G:G,IFERROR(MATCH($B6-Annex!$B$11/60,$B:$B),2)))/(60*($B6-INDEX($B:$B,IFERROR(MATCH($B6-Annex!$B$11/60,$B:$B),2)))),IF(Data!$B$2="",0,"-"))</f>
        <v>-23.081715034199526</v>
      </c>
      <c r="I6" s="20">
        <v>0.5354020129999999</v>
      </c>
      <c r="J6" s="20">
        <v>21.533000000000001</v>
      </c>
      <c r="K6" s="20">
        <v>21.798999999999999</v>
      </c>
      <c r="L6" s="20">
        <v>21.940999999999999</v>
      </c>
      <c r="M6" s="20">
        <v>21.620999999999999</v>
      </c>
      <c r="N6" s="20">
        <v>21.798999999999999</v>
      </c>
      <c r="O6" s="20">
        <v>22.047000000000001</v>
      </c>
      <c r="P6" s="20">
        <v>21.533000000000001</v>
      </c>
      <c r="Q6" s="20">
        <v>21.657</v>
      </c>
      <c r="R6" s="20">
        <v>21.922999999999998</v>
      </c>
      <c r="S6" s="20">
        <v>21.533000000000001</v>
      </c>
      <c r="T6" s="20">
        <v>21.780999999999999</v>
      </c>
      <c r="U6" s="20">
        <v>22.047000000000001</v>
      </c>
      <c r="V6" s="20">
        <v>21.425999999999998</v>
      </c>
      <c r="W6" s="20">
        <v>21.975999999999999</v>
      </c>
      <c r="X6" s="20">
        <v>22.117999999999999</v>
      </c>
      <c r="Y6" s="20">
        <v>22.276</v>
      </c>
      <c r="Z6" s="20">
        <v>21.922999999999998</v>
      </c>
      <c r="AA6" s="20">
        <v>22.029</v>
      </c>
      <c r="AB6" s="20">
        <v>21.692</v>
      </c>
      <c r="AC6" s="20">
        <v>21.834</v>
      </c>
      <c r="AD6" s="20">
        <v>21.675000000000001</v>
      </c>
      <c r="AE6" s="20">
        <v>21.905000000000001</v>
      </c>
      <c r="AF6" s="50">
        <f>IFERROR(AVERAGE(INDEX(AJ:AJ,IFERROR(MATCH($B6-Annex!$B$4/60,$B:$B),2)):AJ6),IF(Data!$B$2="",0,"-"))</f>
        <v>0.41808739309357712</v>
      </c>
      <c r="AG6" s="50">
        <f>IFERROR(AVERAGE(INDEX(AK:AK,IFERROR(MATCH($B6-Annex!$B$4/60,$B:$B),2)):AK6),IF(Data!$B$2="",0,"-"))</f>
        <v>0.44064081870530397</v>
      </c>
      <c r="AH6" s="50">
        <f>IFERROR(AVERAGE(INDEX(AL:AL,IFERROR(MATCH($B6-Annex!$B$4/60,$B:$B),2)):AL6),IF(Data!$B$2="",0,"-"))</f>
        <v>0.4408211379570724</v>
      </c>
      <c r="AI6" s="50">
        <f>IFERROR(AVERAGE(INDEX(AM:AM,IFERROR(MATCH($B6-Annex!$B$4/60,$B:$B),2)):AM6),IF(Data!$B$2="",0,"-"))</f>
        <v>0.43240534718752527</v>
      </c>
      <c r="AJ6" s="50">
        <f>IFERROR((5.670373*10^-8*(AN6+273.15)^4+((Annex!$B$5+Annex!$B$6)*(AN6-J6)+Annex!$B$7*(AN6-INDEX(AN:AN,IFERROR(MATCH($B6-Annex!$B$9/60,$B:$B),2)))/(60*($B6-INDEX($B:$B,IFERROR(MATCH($B6-Annex!$B$9/60,$B:$B),2)))))/Annex!$B$8)/1000,IF(Data!$B$2="",0,"-"))</f>
        <v>0.40609202923541415</v>
      </c>
      <c r="AK6" s="50">
        <f>IFERROR((5.670373*10^-8*(AO6+273.15)^4+((Annex!$B$5+Annex!$B$6)*(AO6-M6)+Annex!$B$7*(AO6-INDEX(AO:AO,IFERROR(MATCH($B6-Annex!$B$9/60,$B:$B),2)))/(60*($B6-INDEX($B:$B,IFERROR(MATCH($B6-Annex!$B$9/60,$B:$B),2)))))/Annex!$B$8)/1000,IF(Data!$B$2="",0,"-"))</f>
        <v>0.43566604114465157</v>
      </c>
      <c r="AL6" s="50">
        <f>IFERROR((5.670373*10^-8*(AP6+273.15)^4+((Annex!$B$5+Annex!$B$6)*(AP6-P6)+Annex!$B$7*(AP6-INDEX(AP:AP,IFERROR(MATCH($B6-Annex!$B$9/60,$B:$B),2)))/(60*($B6-INDEX($B:$B,IFERROR(MATCH($B6-Annex!$B$9/60,$B:$B),2)))))/Annex!$B$8)/1000,IF(Data!$B$2="",0,"-"))</f>
        <v>0.40561971971499639</v>
      </c>
      <c r="AM6" s="50">
        <f>IFERROR((5.670373*10^-8*(AQ6+273.15)^4+((Annex!$B$5+Annex!$B$6)*(AQ6-S6)+Annex!$B$7*(AQ6-INDEX(AQ:AQ,IFERROR(MATCH($B6-Annex!$B$9/60,$B:$B),2)))/(60*($B6-INDEX($B:$B,IFERROR(MATCH($B6-Annex!$B$9/60,$B:$B),2)))))/Annex!$B$8)/1000,IF(Data!$B$2="",0,"-"))</f>
        <v>0.44493574037711697</v>
      </c>
      <c r="AN6" s="20">
        <v>21.763000000000002</v>
      </c>
      <c r="AO6" s="20">
        <v>21.888000000000002</v>
      </c>
      <c r="AP6" s="20">
        <v>21.728000000000002</v>
      </c>
      <c r="AQ6" s="20">
        <v>21.834</v>
      </c>
      <c r="AR6" s="20">
        <v>21.780999999999999</v>
      </c>
      <c r="AS6" s="20">
        <v>21.852</v>
      </c>
      <c r="AT6" s="20">
        <v>21.994</v>
      </c>
      <c r="AU6" s="50">
        <f>IFERROR(AVERAGE(INDEX(BA:BA,IFERROR(MATCH($B6-Annex!$B$4/60,$B:$B),2)):BA6),IF(Data!$B$2="",0,"-"))</f>
        <v>0.43597435815773566</v>
      </c>
      <c r="AV6" s="50">
        <f>IFERROR(AVERAGE(INDEX(BB:BB,IFERROR(MATCH($B6-Annex!$B$4/60,$B:$B),2)):BB6),IF(Data!$B$2="",0,"-"))</f>
        <v>0.41421603243410748</v>
      </c>
      <c r="AW6" s="50">
        <f>IFERROR(AVERAGE(INDEX(BC:BC,IFERROR(MATCH($B6-Annex!$B$4/60,$B:$B),2)):BC6),IF(Data!$B$2="",0,"-"))</f>
        <v>0.4375286521660815</v>
      </c>
      <c r="AX6" s="50">
        <f>IFERROR(AVERAGE(INDEX(BD:BD,IFERROR(MATCH($B6-Annex!$B$4/60,$B:$B),2)):BD6),IF(Data!$B$2="",0,"-"))</f>
        <v>0.43616992904623803</v>
      </c>
      <c r="AY6" s="50">
        <f>IFERROR(AVERAGE(INDEX(BE:BE,IFERROR(MATCH($B6-Annex!$B$4/60,$B:$B),2)):BE6),IF(Data!$B$2="",0,"-"))</f>
        <v>0.44487844319003578</v>
      </c>
      <c r="AZ6" s="50">
        <f>IFERROR(AVERAGE(INDEX(BF:BF,IFERROR(MATCH($B6-Annex!$B$4/60,$B:$B),2)):BF6),IF(Data!$B$2="",0,"-"))</f>
        <v>0.42443755598729255</v>
      </c>
      <c r="BA6" s="50">
        <f>IFERROR((5.670373*10^-8*(BG6+273.15)^4+((Annex!$B$5+Annex!$B$6)*(BG6-J6)+Annex!$B$7*(BG6-INDEX(BG:BG,IFERROR(MATCH($B6-Annex!$B$9/60,$B:$B),2)))/(60*($B6-INDEX($B:$B,IFERROR(MATCH($B6-Annex!$B$9/60,$B:$B),2)))))/Annex!$B$8)/1000,IF(Data!$B$2="",0,"-"))</f>
        <v>0.43362446991969561</v>
      </c>
      <c r="BB6" s="50">
        <f>IFERROR((5.670373*10^-8*(BH6+273.15)^4+((Annex!$B$5+Annex!$B$6)*(BH6-M6)+Annex!$B$7*(BH6-INDEX(BH:BH,IFERROR(MATCH($B6-Annex!$B$9/60,$B:$B),2)))/(60*($B6-INDEX($B:$B,IFERROR(MATCH($B6-Annex!$B$9/60,$B:$B),2)))))/Annex!$B$8)/1000,IF(Data!$B$2="",0,"-"))</f>
        <v>0.43263559141629138</v>
      </c>
      <c r="BC6" s="50">
        <f>IFERROR((5.670373*10^-8*(BI6+273.15)^4+((Annex!$B$5+Annex!$B$6)*(BI6-P6)+Annex!$B$7*(BI6-INDEX(BI:BI,IFERROR(MATCH($B6-Annex!$B$9/60,$B:$B),2)))/(60*($B6-INDEX($B:$B,IFERROR(MATCH($B6-Annex!$B$9/60,$B:$B),2)))))/Annex!$B$8)/1000,IF(Data!$B$2="",0,"-"))</f>
        <v>0.43311477851993907</v>
      </c>
      <c r="BD6" s="50">
        <f>IFERROR((5.670373*10^-8*(BJ6+273.15)^4+((Annex!$B$5+Annex!$B$6)*(BJ6-S6)+Annex!$B$7*(BJ6-INDEX(BJ:BJ,IFERROR(MATCH($B6-Annex!$B$9/60,$B:$B),2)))/(60*($B6-INDEX($B:$B,IFERROR(MATCH($B6-Annex!$B$9/60,$B:$B),2)))))/Annex!$B$8)/1000,IF(Data!$B$2="",0,"-"))</f>
        <v>0.40763028046976219</v>
      </c>
      <c r="BE6" s="50">
        <f>IFERROR((5.670373*10^-8*(BK6+273.15)^4+((Annex!$B$5+Annex!$B$6)*(BK6-V6)+Annex!$B$7*(BK6-INDEX(BK:BK,IFERROR(MATCH($B6-Annex!$B$9/60,$B:$B),2)))/(60*($B6-INDEX($B:$B,IFERROR(MATCH($B6-Annex!$B$9/60,$B:$B),2)))))/Annex!$B$8)/1000,IF(Data!$B$2="",0,"-"))</f>
        <v>0.43852407057175785</v>
      </c>
      <c r="BF6" s="50">
        <f>IFERROR((5.670373*10^-8*(BL6+273.15)^4+((Annex!$B$5+Annex!$B$6)*(BL6-Y6)+Annex!$B$7*(BL6-INDEX(BL:BL,IFERROR(MATCH($B6-Annex!$B$9/60,$B:$B),2)))/(60*($B6-INDEX($B:$B,IFERROR(MATCH($B6-Annex!$B$9/60,$B:$B),2)))))/Annex!$B$8)/1000,IF(Data!$B$2="",0,"-"))</f>
        <v>0.43579101226223949</v>
      </c>
      <c r="BG6" s="20">
        <v>21.745999999999999</v>
      </c>
      <c r="BH6" s="20">
        <v>21.780999999999999</v>
      </c>
      <c r="BI6" s="20">
        <v>21.728000000000002</v>
      </c>
      <c r="BJ6" s="20">
        <v>21.798999999999999</v>
      </c>
      <c r="BK6" s="20">
        <v>21.834</v>
      </c>
      <c r="BL6" s="20">
        <v>22.082999999999998</v>
      </c>
      <c r="BN6" s="20"/>
      <c r="BO6" s="20"/>
    </row>
    <row r="7" spans="1:67" x14ac:dyDescent="0.3">
      <c r="A7" s="5">
        <v>6</v>
      </c>
      <c r="B7" s="19">
        <v>0.42250000289641321</v>
      </c>
      <c r="C7" s="20">
        <v>130.661339</v>
      </c>
      <c r="D7" s="20">
        <v>132.37284600000001</v>
      </c>
      <c r="E7" s="20">
        <v>150.65388200000001</v>
      </c>
      <c r="F7" s="49">
        <f>IFERROR(SUM(C7:E7),IF(Data!$B$2="",0,"-"))</f>
        <v>413.68806699999999</v>
      </c>
      <c r="G7" s="50">
        <f>IFERROR(F7-Annex!$B$10,IF(Data!$B$2="",0,"-"))</f>
        <v>137.060067</v>
      </c>
      <c r="H7" s="50">
        <f>IFERROR(-14000*(G7-INDEX(G:G,IFERROR(MATCH($B7-Annex!$B$11/60,$B:$B),2)))/(60*($B7-INDEX($B:$B,IFERROR(MATCH($B7-Annex!$B$11/60,$B:$B),2)))),IF(Data!$B$2="",0,"-"))</f>
        <v>-100.76686321455358</v>
      </c>
      <c r="I7" s="20">
        <v>0.49417699999999998</v>
      </c>
      <c r="J7" s="20">
        <v>21.603999999999999</v>
      </c>
      <c r="K7" s="20">
        <v>21.798999999999999</v>
      </c>
      <c r="L7" s="20">
        <v>22.012</v>
      </c>
      <c r="M7" s="20">
        <v>21.71</v>
      </c>
      <c r="N7" s="20">
        <v>21.87</v>
      </c>
      <c r="O7" s="20">
        <v>22.117999999999999</v>
      </c>
      <c r="P7" s="20">
        <v>21.515000000000001</v>
      </c>
      <c r="Q7" s="20">
        <v>21.692</v>
      </c>
      <c r="R7" s="20">
        <v>21.922999999999998</v>
      </c>
      <c r="S7" s="20">
        <v>21.568000000000001</v>
      </c>
      <c r="T7" s="20">
        <v>21.888000000000002</v>
      </c>
      <c r="U7" s="20">
        <v>22.047000000000001</v>
      </c>
      <c r="V7" s="20">
        <v>21.443999999999999</v>
      </c>
      <c r="W7" s="20">
        <v>21.994</v>
      </c>
      <c r="X7" s="20">
        <v>22.152999999999999</v>
      </c>
      <c r="Y7" s="20">
        <v>22.259</v>
      </c>
      <c r="Z7" s="20">
        <v>21.959</v>
      </c>
      <c r="AA7" s="20">
        <v>22.065000000000001</v>
      </c>
      <c r="AB7" s="20">
        <v>21.71</v>
      </c>
      <c r="AC7" s="20">
        <v>21.817</v>
      </c>
      <c r="AD7" s="20">
        <v>21.728000000000002</v>
      </c>
      <c r="AE7" s="20">
        <v>21.940999999999999</v>
      </c>
      <c r="AF7" s="50">
        <f>IFERROR(AVERAGE(INDEX(AJ:AJ,IFERROR(MATCH($B7-Annex!$B$4/60,$B:$B),2)):AJ7),IF(Data!$B$2="",0,"-"))</f>
        <v>0.42854936976758334</v>
      </c>
      <c r="AG7" s="50">
        <f>IFERROR(AVERAGE(INDEX(AK:AK,IFERROR(MATCH($B7-Annex!$B$4/60,$B:$B),2)):AK7),IF(Data!$B$2="",0,"-"))</f>
        <v>0.43550837971665485</v>
      </c>
      <c r="AH7" s="50">
        <f>IFERROR(AVERAGE(INDEX(AL:AL,IFERROR(MATCH($B7-Annex!$B$4/60,$B:$B),2)):AL7),IF(Data!$B$2="",0,"-"))</f>
        <v>0.44123030232147747</v>
      </c>
      <c r="AI7" s="50">
        <f>IFERROR(AVERAGE(INDEX(AM:AM,IFERROR(MATCH($B7-Annex!$B$4/60,$B:$B),2)):AM7),IF(Data!$B$2="",0,"-"))</f>
        <v>0.43289379901249569</v>
      </c>
      <c r="AJ7" s="50">
        <f>IFERROR((5.670373*10^-8*(AN7+273.15)^4+((Annex!$B$5+Annex!$B$6)*(AN7-J7)+Annex!$B$7*(AN7-INDEX(AN:AN,IFERROR(MATCH($B7-Annex!$B$9/60,$B:$B),2)))/(60*($B7-INDEX($B:$B,IFERROR(MATCH($B7-Annex!$B$9/60,$B:$B),2)))))/Annex!$B$8)/1000,IF(Data!$B$2="",0,"-"))</f>
        <v>0.47039727646360813</v>
      </c>
      <c r="AK7" s="50">
        <f>IFERROR((5.670373*10^-8*(AO7+273.15)^4+((Annex!$B$5+Annex!$B$6)*(AO7-M7)+Annex!$B$7*(AO7-INDEX(AO:AO,IFERROR(MATCH($B7-Annex!$B$9/60,$B:$B),2)))/(60*($B7-INDEX($B:$B,IFERROR(MATCH($B7-Annex!$B$9/60,$B:$B),2)))))/Annex!$B$8)/1000,IF(Data!$B$2="",0,"-"))</f>
        <v>0.41497862376205835</v>
      </c>
      <c r="AL7" s="50">
        <f>IFERROR((5.670373*10^-8*(AP7+273.15)^4+((Annex!$B$5+Annex!$B$6)*(AP7-P7)+Annex!$B$7*(AP7-INDEX(AP:AP,IFERROR(MATCH($B7-Annex!$B$9/60,$B:$B),2)))/(60*($B7-INDEX($B:$B,IFERROR(MATCH($B7-Annex!$B$9/60,$B:$B),2)))))/Annex!$B$8)/1000,IF(Data!$B$2="",0,"-"))</f>
        <v>0.44286695977909785</v>
      </c>
      <c r="AM7" s="50">
        <f>IFERROR((5.670373*10^-8*(AQ7+273.15)^4+((Annex!$B$5+Annex!$B$6)*(AQ7-S7)+Annex!$B$7*(AQ7-INDEX(AQ:AQ,IFERROR(MATCH($B7-Annex!$B$9/60,$B:$B),2)))/(60*($B7-INDEX($B:$B,IFERROR(MATCH($B7-Annex!$B$9/60,$B:$B),2)))))/Annex!$B$8)/1000,IF(Data!$B$2="",0,"-"))</f>
        <v>0.43484760631237757</v>
      </c>
      <c r="AN7" s="20">
        <v>21.798999999999999</v>
      </c>
      <c r="AO7" s="20">
        <v>21.87</v>
      </c>
      <c r="AP7" s="20">
        <v>21.728000000000002</v>
      </c>
      <c r="AQ7" s="20">
        <v>21.817</v>
      </c>
      <c r="AR7" s="20">
        <v>21.798999999999999</v>
      </c>
      <c r="AS7" s="20">
        <v>21.87</v>
      </c>
      <c r="AT7" s="20">
        <v>22.029</v>
      </c>
      <c r="AU7" s="50">
        <f>IFERROR(AVERAGE(INDEX(BA:BA,IFERROR(MATCH($B7-Annex!$B$4/60,$B:$B),2)):BA7),IF(Data!$B$2="",0,"-"))</f>
        <v>0.43891617400726374</v>
      </c>
      <c r="AV7" s="50">
        <f>IFERROR(AVERAGE(INDEX(BB:BB,IFERROR(MATCH($B7-Annex!$B$4/60,$B:$B),2)):BB7),IF(Data!$B$2="",0,"-"))</f>
        <v>0.42694667089937355</v>
      </c>
      <c r="AW7" s="50">
        <f>IFERROR(AVERAGE(INDEX(BC:BC,IFERROR(MATCH($B7-Annex!$B$4/60,$B:$B),2)):BC7),IF(Data!$B$2="",0,"-"))</f>
        <v>0.43092229691150663</v>
      </c>
      <c r="AX7" s="50">
        <f>IFERROR(AVERAGE(INDEX(BD:BD,IFERROR(MATCH($B7-Annex!$B$4/60,$B:$B),2)):BD7),IF(Data!$B$2="",0,"-"))</f>
        <v>0.43383212526841691</v>
      </c>
      <c r="AY7" s="50">
        <f>IFERROR(AVERAGE(INDEX(BE:BE,IFERROR(MATCH($B7-Annex!$B$4/60,$B:$B),2)):BE7),IF(Data!$B$2="",0,"-"))</f>
        <v>0.43742175907006792</v>
      </c>
      <c r="AZ7" s="50">
        <f>IFERROR(AVERAGE(INDEX(BF:BF,IFERROR(MATCH($B7-Annex!$B$4/60,$B:$B),2)):BF7),IF(Data!$B$2="",0,"-"))</f>
        <v>0.43051795597423792</v>
      </c>
      <c r="BA7" s="50">
        <f>IFERROR((5.670373*10^-8*(BG7+273.15)^4+((Annex!$B$5+Annex!$B$6)*(BG7-J7)+Annex!$B$7*(BG7-INDEX(BG:BG,IFERROR(MATCH($B7-Annex!$B$9/60,$B:$B),2)))/(60*($B7-INDEX($B:$B,IFERROR(MATCH($B7-Annex!$B$9/60,$B:$B),2)))))/Annex!$B$8)/1000,IF(Data!$B$2="",0,"-"))</f>
        <v>0.45068343740537625</v>
      </c>
      <c r="BB7" s="50">
        <f>IFERROR((5.670373*10^-8*(BH7+273.15)^4+((Annex!$B$5+Annex!$B$6)*(BH7-M7)+Annex!$B$7*(BH7-INDEX(BH:BH,IFERROR(MATCH($B7-Annex!$B$9/60,$B:$B),2)))/(60*($B7-INDEX($B:$B,IFERROR(MATCH($B7-Annex!$B$9/60,$B:$B),2)))))/Annex!$B$8)/1000,IF(Data!$B$2="",0,"-"))</f>
        <v>0.47786922476043775</v>
      </c>
      <c r="BC7" s="50">
        <f>IFERROR((5.670373*10^-8*(BI7+273.15)^4+((Annex!$B$5+Annex!$B$6)*(BI7-P7)+Annex!$B$7*(BI7-INDEX(BI:BI,IFERROR(MATCH($B7-Annex!$B$9/60,$B:$B),2)))/(60*($B7-INDEX($B:$B,IFERROR(MATCH($B7-Annex!$B$9/60,$B:$B),2)))))/Annex!$B$8)/1000,IF(Data!$B$2="",0,"-"))</f>
        <v>0.40449687589320721</v>
      </c>
      <c r="BD7" s="50">
        <f>IFERROR((5.670373*10^-8*(BJ7+273.15)^4+((Annex!$B$5+Annex!$B$6)*(BJ7-S7)+Annex!$B$7*(BJ7-INDEX(BJ:BJ,IFERROR(MATCH($B7-Annex!$B$9/60,$B:$B),2)))/(60*($B7-INDEX($B:$B,IFERROR(MATCH($B7-Annex!$B$9/60,$B:$B),2)))))/Annex!$B$8)/1000,IF(Data!$B$2="",0,"-"))</f>
        <v>0.42448091015713257</v>
      </c>
      <c r="BE7" s="50">
        <f>IFERROR((5.670373*10^-8*(BK7+273.15)^4+((Annex!$B$5+Annex!$B$6)*(BK7-V7)+Annex!$B$7*(BK7-INDEX(BK:BK,IFERROR(MATCH($B7-Annex!$B$9/60,$B:$B),2)))/(60*($B7-INDEX($B:$B,IFERROR(MATCH($B7-Annex!$B$9/60,$B:$B),2)))))/Annex!$B$8)/1000,IF(Data!$B$2="",0,"-"))</f>
        <v>0.40759502259019642</v>
      </c>
      <c r="BF7" s="50">
        <f>IFERROR((5.670373*10^-8*(BL7+273.15)^4+((Annex!$B$5+Annex!$B$6)*(BL7-Y7)+Annex!$B$7*(BL7-INDEX(BL:BL,IFERROR(MATCH($B7-Annex!$B$9/60,$B:$B),2)))/(60*($B7-INDEX($B:$B,IFERROR(MATCH($B7-Annex!$B$9/60,$B:$B),2)))))/Annex!$B$8)/1000,IF(Data!$B$2="",0,"-"))</f>
        <v>0.45483955592201974</v>
      </c>
      <c r="BG7" s="20">
        <v>21.763000000000002</v>
      </c>
      <c r="BH7" s="20">
        <v>21.817</v>
      </c>
      <c r="BI7" s="20">
        <v>21.675000000000001</v>
      </c>
      <c r="BJ7" s="20">
        <v>21.780999999999999</v>
      </c>
      <c r="BK7" s="20">
        <v>21.728000000000002</v>
      </c>
      <c r="BL7" s="20">
        <v>22.1</v>
      </c>
      <c r="BN7" s="20"/>
      <c r="BO7" s="20"/>
    </row>
    <row r="8" spans="1:67" x14ac:dyDescent="0.3">
      <c r="A8" s="5">
        <v>7</v>
      </c>
      <c r="B8" s="19">
        <v>0.50583333475515246</v>
      </c>
      <c r="C8" s="20">
        <v>130.675983</v>
      </c>
      <c r="D8" s="20">
        <v>132.34759500000001</v>
      </c>
      <c r="E8" s="20">
        <v>150.61639700000001</v>
      </c>
      <c r="F8" s="49">
        <f>IFERROR(SUM(C8:E8),IF(Data!$B$2="",0,"-"))</f>
        <v>413.63997500000005</v>
      </c>
      <c r="G8" s="50">
        <f>IFERROR(F8-Annex!$B$10,IF(Data!$B$2="",0,"-"))</f>
        <v>137.01197500000006</v>
      </c>
      <c r="H8" s="50">
        <f>IFERROR(-14000*(G8-INDEX(G:G,IFERROR(MATCH($B8-Annex!$B$11/60,$B:$B),2)))/(60*($B8-INDEX($B:$B,IFERROR(MATCH($B8-Annex!$B$11/60,$B:$B),2)))),IF(Data!$B$2="",0,"-"))</f>
        <v>-61.981943812648893</v>
      </c>
      <c r="I8" s="20">
        <v>0.49417699999999998</v>
      </c>
      <c r="J8" s="20">
        <v>21.568000000000001</v>
      </c>
      <c r="K8" s="20">
        <v>21.763000000000002</v>
      </c>
      <c r="L8" s="20">
        <v>21.959</v>
      </c>
      <c r="M8" s="20">
        <v>21.728000000000002</v>
      </c>
      <c r="N8" s="20">
        <v>21.834</v>
      </c>
      <c r="O8" s="20">
        <v>22.170999999999999</v>
      </c>
      <c r="P8" s="20">
        <v>21.515000000000001</v>
      </c>
      <c r="Q8" s="20">
        <v>21.657</v>
      </c>
      <c r="R8" s="20">
        <v>21.87</v>
      </c>
      <c r="S8" s="20">
        <v>21.55</v>
      </c>
      <c r="T8" s="20">
        <v>21.657</v>
      </c>
      <c r="U8" s="20">
        <v>22.029</v>
      </c>
      <c r="V8" s="20">
        <v>21.425999999999998</v>
      </c>
      <c r="W8" s="20">
        <v>21.959</v>
      </c>
      <c r="X8" s="20">
        <v>21.922999999999998</v>
      </c>
      <c r="Y8" s="20">
        <v>22.311</v>
      </c>
      <c r="Z8" s="20">
        <v>21.905000000000001</v>
      </c>
      <c r="AA8" s="20">
        <v>21.994</v>
      </c>
      <c r="AB8" s="20">
        <v>21.692</v>
      </c>
      <c r="AC8" s="20">
        <v>21.852</v>
      </c>
      <c r="AD8" s="20">
        <v>21.71</v>
      </c>
      <c r="AE8" s="20">
        <v>21.888000000000002</v>
      </c>
      <c r="AF8" s="50">
        <f>IFERROR(AVERAGE(INDEX(AJ:AJ,IFERROR(MATCH($B8-Annex!$B$4/60,$B:$B),2)):AJ8),IF(Data!$B$2="",0,"-"))</f>
        <v>0.42934420192878453</v>
      </c>
      <c r="AG8" s="50">
        <f>IFERROR(AVERAGE(INDEX(AK:AK,IFERROR(MATCH($B8-Annex!$B$4/60,$B:$B),2)):AK8),IF(Data!$B$2="",0,"-"))</f>
        <v>0.43183224952523758</v>
      </c>
      <c r="AH8" s="50">
        <f>IFERROR(AVERAGE(INDEX(AL:AL,IFERROR(MATCH($B8-Annex!$B$4/60,$B:$B),2)):AL8),IF(Data!$B$2="",0,"-"))</f>
        <v>0.43994521502122108</v>
      </c>
      <c r="AI8" s="50">
        <f>IFERROR(AVERAGE(INDEX(AM:AM,IFERROR(MATCH($B8-Annex!$B$4/60,$B:$B),2)):AM8),IF(Data!$B$2="",0,"-"))</f>
        <v>0.43015773779724337</v>
      </c>
      <c r="AJ8" s="50">
        <f>IFERROR((5.670373*10^-8*(AN8+273.15)^4+((Annex!$B$5+Annex!$B$6)*(AN8-J8)+Annex!$B$7*(AN8-INDEX(AN:AN,IFERROR(MATCH($B8-Annex!$B$9/60,$B:$B),2)))/(60*($B8-INDEX($B:$B,IFERROR(MATCH($B8-Annex!$B$9/60,$B:$B),2)))))/Annex!$B$8)/1000,IF(Data!$B$2="",0,"-"))</f>
        <v>0.43331836273479035</v>
      </c>
      <c r="AK8" s="50">
        <f>IFERROR((5.670373*10^-8*(AO8+273.15)^4+((Annex!$B$5+Annex!$B$6)*(AO8-M8)+Annex!$B$7*(AO8-INDEX(AO:AO,IFERROR(MATCH($B8-Annex!$B$9/60,$B:$B),2)))/(60*($B8-INDEX($B:$B,IFERROR(MATCH($B8-Annex!$B$9/60,$B:$B),2)))))/Annex!$B$8)/1000,IF(Data!$B$2="",0,"-"))</f>
        <v>0.41345159856815139</v>
      </c>
      <c r="AL8" s="50">
        <f>IFERROR((5.670373*10^-8*(AP8+273.15)^4+((Annex!$B$5+Annex!$B$6)*(AP8-P8)+Annex!$B$7*(AP8-INDEX(AP:AP,IFERROR(MATCH($B8-Annex!$B$9/60,$B:$B),2)))/(60*($B8-INDEX($B:$B,IFERROR(MATCH($B8-Annex!$B$9/60,$B:$B),2)))))/Annex!$B$8)/1000,IF(Data!$B$2="",0,"-"))</f>
        <v>0.43351977851993911</v>
      </c>
      <c r="AM8" s="50">
        <f>IFERROR((5.670373*10^-8*(AQ8+273.15)^4+((Annex!$B$5+Annex!$B$6)*(AQ8-S8)+Annex!$B$7*(AQ8-INDEX(AQ:AQ,IFERROR(MATCH($B8-Annex!$B$9/60,$B:$B),2)))/(60*($B8-INDEX($B:$B,IFERROR(MATCH($B8-Annex!$B$9/60,$B:$B),2)))))/Annex!$B$8)/1000,IF(Data!$B$2="",0,"-"))</f>
        <v>0.41647743172098162</v>
      </c>
      <c r="AN8" s="20">
        <v>21.763000000000002</v>
      </c>
      <c r="AO8" s="20">
        <v>21.852</v>
      </c>
      <c r="AP8" s="20">
        <v>21.728000000000002</v>
      </c>
      <c r="AQ8" s="20">
        <v>21.798999999999999</v>
      </c>
      <c r="AR8" s="20">
        <v>21.798999999999999</v>
      </c>
      <c r="AS8" s="20">
        <v>21.852</v>
      </c>
      <c r="AT8" s="20">
        <v>21.994</v>
      </c>
      <c r="AU8" s="50">
        <f>IFERROR(AVERAGE(INDEX(BA:BA,IFERROR(MATCH($B8-Annex!$B$4/60,$B:$B),2)):BA8),IF(Data!$B$2="",0,"-"))</f>
        <v>0.43790297332600242</v>
      </c>
      <c r="AV8" s="50">
        <f>IFERROR(AVERAGE(INDEX(BB:BB,IFERROR(MATCH($B8-Annex!$B$4/60,$B:$B),2)):BB8),IF(Data!$B$2="",0,"-"))</f>
        <v>0.42914413865701029</v>
      </c>
      <c r="AW8" s="50">
        <f>IFERROR(AVERAGE(INDEX(BC:BC,IFERROR(MATCH($B8-Annex!$B$4/60,$B:$B),2)):BC8),IF(Data!$B$2="",0,"-"))</f>
        <v>0.42970465877954184</v>
      </c>
      <c r="AX8" s="50">
        <f>IFERROR(AVERAGE(INDEX(BD:BD,IFERROR(MATCH($B8-Annex!$B$4/60,$B:$B),2)):BD8),IF(Data!$B$2="",0,"-"))</f>
        <v>0.43068278545598365</v>
      </c>
      <c r="AY8" s="50">
        <f>IFERROR(AVERAGE(INDEX(BE:BE,IFERROR(MATCH($B8-Annex!$B$4/60,$B:$B),2)):BE8),IF(Data!$B$2="",0,"-"))</f>
        <v>0.43109491236507197</v>
      </c>
      <c r="AZ8" s="50">
        <f>IFERROR(AVERAGE(INDEX(BF:BF,IFERROR(MATCH($B8-Annex!$B$4/60,$B:$B),2)):BF8),IF(Data!$B$2="",0,"-"))</f>
        <v>0.42319848475154576</v>
      </c>
      <c r="BA8" s="50">
        <f>IFERROR((5.670373*10^-8*(BG8+273.15)^4+((Annex!$B$5+Annex!$B$6)*(BG8-J8)+Annex!$B$7*(BG8-INDEX(BG:BG,IFERROR(MATCH($B8-Annex!$B$9/60,$B:$B),2)))/(60*($B8-INDEX($B:$B,IFERROR(MATCH($B8-Annex!$B$9/60,$B:$B),2)))))/Annex!$B$8)/1000,IF(Data!$B$2="",0,"-"))</f>
        <v>0.43283696991969561</v>
      </c>
      <c r="BB8" s="50">
        <f>IFERROR((5.670373*10^-8*(BH8+273.15)^4+((Annex!$B$5+Annex!$B$6)*(BH8-M8)+Annex!$B$7*(BH8-INDEX(BH:BH,IFERROR(MATCH($B8-Annex!$B$9/60,$B:$B),2)))/(60*($B8-INDEX($B:$B,IFERROR(MATCH($B8-Annex!$B$9/60,$B:$B),2)))))/Annex!$B$8)/1000,IF(Data!$B$2="",0,"-"))</f>
        <v>0.44013147744519421</v>
      </c>
      <c r="BC8" s="50">
        <f>IFERROR((5.670373*10^-8*(BI8+273.15)^4+((Annex!$B$5+Annex!$B$6)*(BI8-P8)+Annex!$B$7*(BI8-INDEX(BI:BI,IFERROR(MATCH($B8-Annex!$B$9/60,$B:$B),2)))/(60*($B8-INDEX($B:$B,IFERROR(MATCH($B8-Annex!$B$9/60,$B:$B),2)))))/Annex!$B$8)/1000,IF(Data!$B$2="",0,"-"))</f>
        <v>0.42361646811971754</v>
      </c>
      <c r="BD8" s="50">
        <f>IFERROR((5.670373*10^-8*(BJ8+273.15)^4+((Annex!$B$5+Annex!$B$6)*(BJ8-S8)+Annex!$B$7*(BJ8-INDEX(BJ:BJ,IFERROR(MATCH($B8-Annex!$B$9/60,$B:$B),2)))/(60*($B8-INDEX($B:$B,IFERROR(MATCH($B8-Annex!$B$9/60,$B:$B),2)))))/Annex!$B$8)/1000,IF(Data!$B$2="",0,"-"))</f>
        <v>0.41493608639381724</v>
      </c>
      <c r="BE8" s="50">
        <f>IFERROR((5.670373*10^-8*(BK8+273.15)^4+((Annex!$B$5+Annex!$B$6)*(BK8-V8)+Annex!$B$7*(BK8-INDEX(BK:BK,IFERROR(MATCH($B8-Annex!$B$9/60,$B:$B),2)))/(60*($B8-INDEX($B:$B,IFERROR(MATCH($B8-Annex!$B$9/60,$B:$B),2)))))/Annex!$B$8)/1000,IF(Data!$B$2="",0,"-"))</f>
        <v>0.39946067884009218</v>
      </c>
      <c r="BF8" s="50">
        <f>IFERROR((5.670373*10^-8*(BL8+273.15)^4+((Annex!$B$5+Annex!$B$6)*(BL8-Y8)+Annex!$B$7*(BL8-INDEX(BL:BL,IFERROR(MATCH($B8-Annex!$B$9/60,$B:$B),2)))/(60*($B8-INDEX($B:$B,IFERROR(MATCH($B8-Annex!$B$9/60,$B:$B),2)))))/Annex!$B$8)/1000,IF(Data!$B$2="",0,"-"))</f>
        <v>0.38660112863808466</v>
      </c>
      <c r="BG8" s="20">
        <v>21.745999999999999</v>
      </c>
      <c r="BH8" s="20">
        <v>21.798999999999999</v>
      </c>
      <c r="BI8" s="20">
        <v>21.71</v>
      </c>
      <c r="BJ8" s="20">
        <v>21.763000000000002</v>
      </c>
      <c r="BK8" s="20">
        <v>21.763000000000002</v>
      </c>
      <c r="BL8" s="20">
        <v>22.012</v>
      </c>
      <c r="BN8" s="20"/>
      <c r="BO8" s="20"/>
    </row>
    <row r="9" spans="1:67" x14ac:dyDescent="0.3">
      <c r="A9" s="5">
        <v>8</v>
      </c>
      <c r="B9" s="19">
        <v>0.59300000430084765</v>
      </c>
      <c r="C9" s="20">
        <v>130.681682</v>
      </c>
      <c r="D9" s="20">
        <v>132.32723300000001</v>
      </c>
      <c r="E9" s="20">
        <v>150.657948</v>
      </c>
      <c r="F9" s="49">
        <f>IFERROR(SUM(C9:E9),IF(Data!$B$2="",0,"-"))</f>
        <v>413.66686300000003</v>
      </c>
      <c r="G9" s="50">
        <f>IFERROR(F9-Annex!$B$10,IF(Data!$B$2="",0,"-"))</f>
        <v>137.03886300000005</v>
      </c>
      <c r="H9" s="50">
        <f>IFERROR(-14000*(G9-INDEX(G:G,IFERROR(MATCH($B9-Annex!$B$11/60,$B:$B),2)))/(60*($B9-INDEX($B:$B,IFERROR(MATCH($B9-Annex!$B$11/60,$B:$B),2)))),IF(Data!$B$2="",0,"-"))</f>
        <v>-63.450927027199256</v>
      </c>
      <c r="I9" s="20">
        <v>0.49417699999999998</v>
      </c>
      <c r="J9" s="20">
        <v>21.638999999999999</v>
      </c>
      <c r="K9" s="20">
        <v>21.798999999999999</v>
      </c>
      <c r="L9" s="20">
        <v>22.012</v>
      </c>
      <c r="M9" s="20">
        <v>21.817</v>
      </c>
      <c r="N9" s="20">
        <v>21.817</v>
      </c>
      <c r="O9" s="20">
        <v>22.170999999999999</v>
      </c>
      <c r="P9" s="20">
        <v>21.533000000000001</v>
      </c>
      <c r="Q9" s="20">
        <v>21.675000000000001</v>
      </c>
      <c r="R9" s="20">
        <v>21.905000000000001</v>
      </c>
      <c r="S9" s="20">
        <v>21.692</v>
      </c>
      <c r="T9" s="20">
        <v>21.745999999999999</v>
      </c>
      <c r="U9" s="20">
        <v>22.1</v>
      </c>
      <c r="V9" s="20">
        <v>21.408999999999999</v>
      </c>
      <c r="W9" s="20">
        <v>21.975999999999999</v>
      </c>
      <c r="X9" s="20">
        <v>21.975999999999999</v>
      </c>
      <c r="Y9" s="20">
        <v>22.241</v>
      </c>
      <c r="Z9" s="20">
        <v>21.959</v>
      </c>
      <c r="AA9" s="20">
        <v>22.117999999999999</v>
      </c>
      <c r="AB9" s="20">
        <v>21.71</v>
      </c>
      <c r="AC9" s="20">
        <v>21.852</v>
      </c>
      <c r="AD9" s="20">
        <v>21.675000000000001</v>
      </c>
      <c r="AE9" s="20">
        <v>21.922999999999998</v>
      </c>
      <c r="AF9" s="50">
        <f>IFERROR(AVERAGE(INDEX(AJ:AJ,IFERROR(MATCH($B9-Annex!$B$4/60,$B:$B),2)):AJ9),IF(Data!$B$2="",0,"-"))</f>
        <v>0.42704442873512827</v>
      </c>
      <c r="AG9" s="50">
        <f>IFERROR(AVERAGE(INDEX(AK:AK,IFERROR(MATCH($B9-Annex!$B$4/60,$B:$B),2)):AK9),IF(Data!$B$2="",0,"-"))</f>
        <v>0.43167709936915283</v>
      </c>
      <c r="AH9" s="50">
        <f>IFERROR(AVERAGE(INDEX(AL:AL,IFERROR(MATCH($B9-Annex!$B$4/60,$B:$B),2)):AL9),IF(Data!$B$2="",0,"-"))</f>
        <v>0.44167700422100092</v>
      </c>
      <c r="AI9" s="50">
        <f>IFERROR(AVERAGE(INDEX(AM:AM,IFERROR(MATCH($B9-Annex!$B$4/60,$B:$B),2)):AM9),IF(Data!$B$2="",0,"-"))</f>
        <v>0.43174426249418668</v>
      </c>
      <c r="AJ9" s="50">
        <f>IFERROR((5.670373*10^-8*(AN9+273.15)^4+((Annex!$B$5+Annex!$B$6)*(AN9-J9)+Annex!$B$7*(AN9-INDEX(AN:AN,IFERROR(MATCH($B9-Annex!$B$9/60,$B:$B),2)))/(60*($B9-INDEX($B:$B,IFERROR(MATCH($B9-Annex!$B$9/60,$B:$B),2)))))/Annex!$B$8)/1000,IF(Data!$B$2="",0,"-"))</f>
        <v>0.41324578957319058</v>
      </c>
      <c r="AK9" s="50">
        <f>IFERROR((5.670373*10^-8*(AO9+273.15)^4+((Annex!$B$5+Annex!$B$6)*(AO9-M9)+Annex!$B$7*(AO9-INDEX(AO:AO,IFERROR(MATCH($B9-Annex!$B$9/60,$B:$B),2)))/(60*($B9-INDEX($B:$B,IFERROR(MATCH($B9-Annex!$B$9/60,$B:$B),2)))))/Annex!$B$8)/1000,IF(Data!$B$2="",0,"-"))</f>
        <v>0.43074619843264417</v>
      </c>
      <c r="AL9" s="50">
        <f>IFERROR((5.670373*10^-8*(AP9+273.15)^4+((Annex!$B$5+Annex!$B$6)*(AP9-P9)+Annex!$B$7*(AP9-INDEX(AP:AP,IFERROR(MATCH($B9-Annex!$B$9/60,$B:$B),2)))/(60*($B9-INDEX($B:$B,IFERROR(MATCH($B9-Annex!$B$9/60,$B:$B),2)))))/Annex!$B$8)/1000,IF(Data!$B$2="",0,"-"))</f>
        <v>0.45206773941968031</v>
      </c>
      <c r="AM9" s="50">
        <f>IFERROR((5.670373*10^-8*(AQ9+273.15)^4+((Annex!$B$5+Annex!$B$6)*(AQ9-S9)+Annex!$B$7*(AQ9-INDEX(AQ:AQ,IFERROR(MATCH($B9-Annex!$B$9/60,$B:$B),2)))/(60*($B9-INDEX($B:$B,IFERROR(MATCH($B9-Annex!$B$9/60,$B:$B),2)))))/Annex!$B$8)/1000,IF(Data!$B$2="",0,"-"))</f>
        <v>0.44126341067584696</v>
      </c>
      <c r="AN9" s="20">
        <v>21.763000000000002</v>
      </c>
      <c r="AO9" s="20">
        <v>21.87</v>
      </c>
      <c r="AP9" s="20">
        <v>21.763000000000002</v>
      </c>
      <c r="AQ9" s="20">
        <v>21.834</v>
      </c>
      <c r="AR9" s="20">
        <v>21.87</v>
      </c>
      <c r="AS9" s="20">
        <v>21.888000000000002</v>
      </c>
      <c r="AT9" s="20">
        <v>21.959</v>
      </c>
      <c r="AU9" s="50">
        <f>IFERROR(AVERAGE(INDEX(BA:BA,IFERROR(MATCH($B9-Annex!$B$4/60,$B:$B),2)):BA9),IF(Data!$B$2="",0,"-"))</f>
        <v>0.43701981467011503</v>
      </c>
      <c r="AV9" s="50">
        <f>IFERROR(AVERAGE(INDEX(BB:BB,IFERROR(MATCH($B9-Annex!$B$4/60,$B:$B),2)):BB9),IF(Data!$B$2="",0,"-"))</f>
        <v>0.42776609066228105</v>
      </c>
      <c r="AW9" s="50">
        <f>IFERROR(AVERAGE(INDEX(BC:BC,IFERROR(MATCH($B9-Annex!$B$4/60,$B:$B),2)):BC9),IF(Data!$B$2="",0,"-"))</f>
        <v>0.43268499080747796</v>
      </c>
      <c r="AX9" s="50">
        <f>IFERROR(AVERAGE(INDEX(BD:BD,IFERROR(MATCH($B9-Annex!$B$4/60,$B:$B),2)):BD9),IF(Data!$B$2="",0,"-"))</f>
        <v>0.43483359951047867</v>
      </c>
      <c r="AY9" s="50">
        <f>IFERROR(AVERAGE(INDEX(BE:BE,IFERROR(MATCH($B9-Annex!$B$4/60,$B:$B),2)):BE9),IF(Data!$B$2="",0,"-"))</f>
        <v>0.43727453761594687</v>
      </c>
      <c r="AZ9" s="50">
        <f>IFERROR(AVERAGE(INDEX(BF:BF,IFERROR(MATCH($B9-Annex!$B$4/60,$B:$B),2)):BF9),IF(Data!$B$2="",0,"-"))</f>
        <v>0.41974456867786131</v>
      </c>
      <c r="BA9" s="50">
        <f>IFERROR((5.670373*10^-8*(BG9+273.15)^4+((Annex!$B$5+Annex!$B$6)*(BG9-J9)+Annex!$B$7*(BG9-INDEX(BG:BG,IFERROR(MATCH($B9-Annex!$B$9/60,$B:$B),2)))/(60*($B9-INDEX($B:$B,IFERROR(MATCH($B9-Annex!$B$9/60,$B:$B),2)))))/Annex!$B$8)/1000,IF(Data!$B$2="",0,"-"))</f>
        <v>0.43172086273479043</v>
      </c>
      <c r="BB9" s="50">
        <f>IFERROR((5.670373*10^-8*(BH9+273.15)^4+((Annex!$B$5+Annex!$B$6)*(BH9-M9)+Annex!$B$7*(BH9-INDEX(BH:BH,IFERROR(MATCH($B9-Annex!$B$9/60,$B:$B),2)))/(60*($B9-INDEX($B:$B,IFERROR(MATCH($B9-Annex!$B$9/60,$B:$B),2)))))/Annex!$B$8)/1000,IF(Data!$B$2="",0,"-"))</f>
        <v>0.41949780269390585</v>
      </c>
      <c r="BC9" s="50">
        <f>IFERROR((5.670373*10^-8*(BI9+273.15)^4+((Annex!$B$5+Annex!$B$6)*(BI9-P9)+Annex!$B$7*(BI9-INDEX(BI:BI,IFERROR(MATCH($B9-Annex!$B$9/60,$B:$B),2)))/(60*($B9-INDEX($B:$B,IFERROR(MATCH($B9-Annex!$B$9/60,$B:$B),2)))))/Annex!$B$8)/1000,IF(Data!$B$2="",0,"-"))</f>
        <v>0.45056698297509495</v>
      </c>
      <c r="BD9" s="50">
        <f>IFERROR((5.670373*10^-8*(BJ9+273.15)^4+((Annex!$B$5+Annex!$B$6)*(BJ9-S9)+Annex!$B$7*(BJ9-INDEX(BJ:BJ,IFERROR(MATCH($B9-Annex!$B$9/60,$B:$B),2)))/(60*($B9-INDEX($B:$B,IFERROR(MATCH($B9-Annex!$B$9/60,$B:$B),2)))))/Annex!$B$8)/1000,IF(Data!$B$2="",0,"-"))</f>
        <v>0.45973848383744864</v>
      </c>
      <c r="BE9" s="50">
        <f>IFERROR((5.670373*10^-8*(BK9+273.15)^4+((Annex!$B$5+Annex!$B$6)*(BK9-V9)+Annex!$B$7*(BK9-INDEX(BK:BK,IFERROR(MATCH($B9-Annex!$B$9/60,$B:$B),2)))/(60*($B9-INDEX($B:$B,IFERROR(MATCH($B9-Annex!$B$9/60,$B:$B),2)))))/Annex!$B$8)/1000,IF(Data!$B$2="",0,"-"))</f>
        <v>0.47435228912119654</v>
      </c>
      <c r="BF9" s="50">
        <f>IFERROR((5.670373*10^-8*(BL9+273.15)^4+((Annex!$B$5+Annex!$B$6)*(BL9-Y9)+Annex!$B$7*(BL9-INDEX(BL:BL,IFERROR(MATCH($B9-Annex!$B$9/60,$B:$B),2)))/(60*($B9-INDEX($B:$B,IFERROR(MATCH($B9-Annex!$B$9/60,$B:$B),2)))))/Annex!$B$8)/1000,IF(Data!$B$2="",0,"-"))</f>
        <v>0.39902107223575467</v>
      </c>
      <c r="BG9" s="20">
        <v>21.763000000000002</v>
      </c>
      <c r="BH9" s="20">
        <v>21.798999999999999</v>
      </c>
      <c r="BI9" s="20">
        <v>21.71</v>
      </c>
      <c r="BJ9" s="20">
        <v>21.834</v>
      </c>
      <c r="BK9" s="20">
        <v>21.798999999999999</v>
      </c>
      <c r="BL9" s="20">
        <v>22.047000000000001</v>
      </c>
      <c r="BN9" s="20"/>
      <c r="BO9" s="20"/>
    </row>
    <row r="10" spans="1:67" x14ac:dyDescent="0.3">
      <c r="A10" s="5">
        <v>9</v>
      </c>
      <c r="B10" s="19">
        <v>0.67716666497290134</v>
      </c>
      <c r="C10" s="20">
        <v>130.62798100000001</v>
      </c>
      <c r="D10" s="20">
        <v>132.340261</v>
      </c>
      <c r="E10" s="20">
        <v>150.64817500000001</v>
      </c>
      <c r="F10" s="49">
        <f>IFERROR(SUM(C10:E10),IF(Data!$B$2="",0,"-"))</f>
        <v>413.61641700000007</v>
      </c>
      <c r="G10" s="50">
        <f>IFERROR(F10-Annex!$B$10,IF(Data!$B$2="",0,"-"))</f>
        <v>136.98841700000008</v>
      </c>
      <c r="H10" s="50">
        <f>IFERROR(-14000*(G10-INDEX(G:G,IFERROR(MATCH($B10-Annex!$B$11/60,$B:$B),2)))/(60*($B10-INDEX($B:$B,IFERROR(MATCH($B10-Annex!$B$11/60,$B:$B),2)))),IF(Data!$B$2="",0,"-"))</f>
        <v>-38.182131525525357</v>
      </c>
      <c r="I10" s="20">
        <v>0.49417699999999998</v>
      </c>
      <c r="J10" s="20">
        <v>21.692</v>
      </c>
      <c r="K10" s="20">
        <v>21.798999999999999</v>
      </c>
      <c r="L10" s="20">
        <v>22.047000000000001</v>
      </c>
      <c r="M10" s="20">
        <v>21.87</v>
      </c>
      <c r="N10" s="20">
        <v>21.87</v>
      </c>
      <c r="O10" s="20">
        <v>22.222999999999999</v>
      </c>
      <c r="P10" s="20">
        <v>21.55</v>
      </c>
      <c r="Q10" s="20">
        <v>21.675000000000001</v>
      </c>
      <c r="R10" s="20">
        <v>21.975999999999999</v>
      </c>
      <c r="S10" s="20">
        <v>21.55</v>
      </c>
      <c r="T10" s="20">
        <v>21.71</v>
      </c>
      <c r="U10" s="20">
        <v>22.082999999999998</v>
      </c>
      <c r="V10" s="20">
        <v>21.462</v>
      </c>
      <c r="W10" s="20">
        <v>22.029</v>
      </c>
      <c r="X10" s="20">
        <v>22.012</v>
      </c>
      <c r="Y10" s="20">
        <v>22.187999999999999</v>
      </c>
      <c r="Z10" s="20">
        <v>21.922999999999998</v>
      </c>
      <c r="AA10" s="20">
        <v>22.029</v>
      </c>
      <c r="AB10" s="20">
        <v>21.692</v>
      </c>
      <c r="AC10" s="20">
        <v>21.852</v>
      </c>
      <c r="AD10" s="20">
        <v>21.71</v>
      </c>
      <c r="AE10" s="20">
        <v>21.959</v>
      </c>
      <c r="AF10" s="50">
        <f>IFERROR(AVERAGE(INDEX(AJ:AJ,IFERROR(MATCH($B10-Annex!$B$4/60,$B:$B),2)):AJ10),IF(Data!$B$2="",0,"-"))</f>
        <v>0.42925693554362454</v>
      </c>
      <c r="AG10" s="50">
        <f>IFERROR(AVERAGE(INDEX(AK:AK,IFERROR(MATCH($B10-Annex!$B$4/60,$B:$B),2)):AK10),IF(Data!$B$2="",0,"-"))</f>
        <v>0.42789927926342891</v>
      </c>
      <c r="AH10" s="50">
        <f>IFERROR(AVERAGE(INDEX(AL:AL,IFERROR(MATCH($B10-Annex!$B$4/60,$B:$B),2)):AL10),IF(Data!$B$2="",0,"-"))</f>
        <v>0.42953297451457934</v>
      </c>
      <c r="AI10" s="50">
        <f>IFERROR(AVERAGE(INDEX(AM:AM,IFERROR(MATCH($B10-Annex!$B$4/60,$B:$B),2)):AM10),IF(Data!$B$2="",0,"-"))</f>
        <v>0.42866060028005643</v>
      </c>
      <c r="AJ10" s="50">
        <f>IFERROR((5.670373*10^-8*(AN10+273.15)^4+((Annex!$B$5+Annex!$B$6)*(AN10-J10)+Annex!$B$7*(AN10-INDEX(AN:AN,IFERROR(MATCH($B10-Annex!$B$9/60,$B:$B),2)))/(60*($B10-INDEX($B:$B,IFERROR(MATCH($B10-Annex!$B$9/60,$B:$B),2)))))/Annex!$B$8)/1000,IF(Data!$B$2="",0,"-"))</f>
        <v>0.43052836273479039</v>
      </c>
      <c r="AK10" s="50">
        <f>IFERROR((5.670373*10^-8*(AO10+273.15)^4+((Annex!$B$5+Annex!$B$6)*(AO10-M10)+Annex!$B$7*(AO10-INDEX(AO:AO,IFERROR(MATCH($B10-Annex!$B$9/60,$B:$B),2)))/(60*($B10-INDEX($B:$B,IFERROR(MATCH($B10-Annex!$B$9/60,$B:$B),2)))))/Annex!$B$8)/1000,IF(Data!$B$2="",0,"-"))</f>
        <v>0.42904387490912643</v>
      </c>
      <c r="AL10" s="50">
        <f>IFERROR((5.670373*10^-8*(AP10+273.15)^4+((Annex!$B$5+Annex!$B$6)*(AP10-P10)+Annex!$B$7*(AP10-INDEX(AP:AP,IFERROR(MATCH($B10-Annex!$B$9/60,$B:$B),2)))/(60*($B10-INDEX($B:$B,IFERROR(MATCH($B10-Annex!$B$9/60,$B:$B),2)))))/Annex!$B$8)/1000,IF(Data!$B$2="",0,"-"))</f>
        <v>0.42302999911915212</v>
      </c>
      <c r="AM10" s="50">
        <f>IFERROR((5.670373*10^-8*(AQ10+273.15)^4+((Annex!$B$5+Annex!$B$6)*(AQ10-S10)+Annex!$B$7*(AQ10-INDEX(AQ:AQ,IFERROR(MATCH($B10-Annex!$B$9/60,$B:$B),2)))/(60*($B10-INDEX($B:$B,IFERROR(MATCH($B10-Annex!$B$9/60,$B:$B),2)))))/Annex!$B$8)/1000,IF(Data!$B$2="",0,"-"))</f>
        <v>0.43474283927470669</v>
      </c>
      <c r="AN10" s="20">
        <v>21.763000000000002</v>
      </c>
      <c r="AO10" s="20">
        <v>21.852</v>
      </c>
      <c r="AP10" s="20">
        <v>21.71</v>
      </c>
      <c r="AQ10" s="20">
        <v>21.798999999999999</v>
      </c>
      <c r="AR10" s="20">
        <v>21.87</v>
      </c>
      <c r="AS10" s="20">
        <v>21.905000000000001</v>
      </c>
      <c r="AT10" s="20">
        <v>21.994</v>
      </c>
      <c r="AU10" s="50">
        <f>IFERROR(AVERAGE(INDEX(BA:BA,IFERROR(MATCH($B10-Annex!$B$4/60,$B:$B),2)):BA10),IF(Data!$B$2="",0,"-"))</f>
        <v>0.43672816153789434</v>
      </c>
      <c r="AV10" s="50">
        <f>IFERROR(AVERAGE(INDEX(BB:BB,IFERROR(MATCH($B10-Annex!$B$4/60,$B:$B),2)):BB10),IF(Data!$B$2="",0,"-"))</f>
        <v>0.4321165223168153</v>
      </c>
      <c r="AW10" s="50">
        <f>IFERROR(AVERAGE(INDEX(BC:BC,IFERROR(MATCH($B10-Annex!$B$4/60,$B:$B),2)):BC10),IF(Data!$B$2="",0,"-"))</f>
        <v>0.43557278766056295</v>
      </c>
      <c r="AX10" s="50">
        <f>IFERROR(AVERAGE(INDEX(BD:BD,IFERROR(MATCH($B10-Annex!$B$4/60,$B:$B),2)):BD10),IF(Data!$B$2="",0,"-"))</f>
        <v>0.44004266516517415</v>
      </c>
      <c r="AY10" s="50">
        <f>IFERROR(AVERAGE(INDEX(BE:BE,IFERROR(MATCH($B10-Annex!$B$4/60,$B:$B),2)):BE10),IF(Data!$B$2="",0,"-"))</f>
        <v>0.43045956296849336</v>
      </c>
      <c r="AZ10" s="50">
        <f>IFERROR(AVERAGE(INDEX(BF:BF,IFERROR(MATCH($B10-Annex!$B$4/60,$B:$B),2)):BF10),IF(Data!$B$2="",0,"-"))</f>
        <v>0.42631341567490572</v>
      </c>
      <c r="BA10" s="50">
        <f>IFERROR((5.670373*10^-8*(BG10+273.15)^4+((Annex!$B$5+Annex!$B$6)*(BG10-J10)+Annex!$B$7*(BG10-INDEX(BG:BG,IFERROR(MATCH($B10-Annex!$B$9/60,$B:$B),2)))/(60*($B10-INDEX($B:$B,IFERROR(MATCH($B10-Annex!$B$9/60,$B:$B),2)))))/Annex!$B$8)/1000,IF(Data!$B$2="",0,"-"))</f>
        <v>0.46831733459819697</v>
      </c>
      <c r="BB10" s="50">
        <f>IFERROR((5.670373*10^-8*(BH10+273.15)^4+((Annex!$B$5+Annex!$B$6)*(BH10-M10)+Annex!$B$7*(BH10-INDEX(BH:BH,IFERROR(MATCH($B10-Annex!$B$9/60,$B:$B),2)))/(60*($B10-INDEX($B:$B,IFERROR(MATCH($B10-Annex!$B$9/60,$B:$B),2)))))/Annex!$B$8)/1000,IF(Data!$B$2="",0,"-"))</f>
        <v>0.44640858451547127</v>
      </c>
      <c r="BC10" s="50">
        <f>IFERROR((5.670373*10^-8*(BI10+273.15)^4+((Annex!$B$5+Annex!$B$6)*(BI10-P10)+Annex!$B$7*(BI10-INDEX(BI:BI,IFERROR(MATCH($B10-Annex!$B$9/60,$B:$B),2)))/(60*($B10-INDEX($B:$B,IFERROR(MATCH($B10-Annex!$B$9/60,$B:$B),2)))))/Annex!$B$8)/1000,IF(Data!$B$2="",0,"-"))</f>
        <v>0.45162718426179971</v>
      </c>
      <c r="BD10" s="50">
        <f>IFERROR((5.670373*10^-8*(BJ10+273.15)^4+((Annex!$B$5+Annex!$B$6)*(BJ10-S10)+Annex!$B$7*(BJ10-INDEX(BJ:BJ,IFERROR(MATCH($B10-Annex!$B$9/60,$B:$B),2)))/(60*($B10-INDEX($B:$B,IFERROR(MATCH($B10-Annex!$B$9/60,$B:$B),2)))))/Annex!$B$8)/1000,IF(Data!$B$2="",0,"-"))</f>
        <v>0.47199379885757536</v>
      </c>
      <c r="BE10" s="50">
        <f>IFERROR((5.670373*10^-8*(BK10+273.15)^4+((Annex!$B$5+Annex!$B$6)*(BK10-V10)+Annex!$B$7*(BK10-INDEX(BK:BK,IFERROR(MATCH($B10-Annex!$B$9/60,$B:$B),2)))/(60*($B10-INDEX($B:$B,IFERROR(MATCH($B10-Annex!$B$9/60,$B:$B),2)))))/Annex!$B$8)/1000,IF(Data!$B$2="",0,"-"))</f>
        <v>0.4265400631470333</v>
      </c>
      <c r="BF10" s="50">
        <f>IFERROR((5.670373*10^-8*(BL10+273.15)^4+((Annex!$B$5+Annex!$B$6)*(BL10-Y10)+Annex!$B$7*(BL10-INDEX(BL:BL,IFERROR(MATCH($B10-Annex!$B$9/60,$B:$B),2)))/(60*($B10-INDEX($B:$B,IFERROR(MATCH($B10-Annex!$B$9/60,$B:$B),2)))))/Annex!$B$8)/1000,IF(Data!$B$2="",0,"-"))</f>
        <v>0.45499013813978129</v>
      </c>
      <c r="BG10" s="20">
        <v>21.817</v>
      </c>
      <c r="BH10" s="20">
        <v>21.834</v>
      </c>
      <c r="BI10" s="20">
        <v>21.745999999999999</v>
      </c>
      <c r="BJ10" s="20">
        <v>21.834</v>
      </c>
      <c r="BK10" s="20">
        <v>21.745999999999999</v>
      </c>
      <c r="BL10" s="20">
        <v>22.065000000000001</v>
      </c>
      <c r="BN10" s="20"/>
      <c r="BO10" s="20"/>
    </row>
    <row r="11" spans="1:67" x14ac:dyDescent="0.3">
      <c r="A11" s="5">
        <v>10</v>
      </c>
      <c r="B11" s="19">
        <v>0.7614999997895211</v>
      </c>
      <c r="C11" s="20">
        <v>130.60602</v>
      </c>
      <c r="D11" s="20">
        <v>132.33701199999999</v>
      </c>
      <c r="E11" s="20">
        <v>150.60987399999999</v>
      </c>
      <c r="F11" s="49">
        <f>IFERROR(SUM(C11:E11),IF(Data!$B$2="",0,"-"))</f>
        <v>413.55290600000001</v>
      </c>
      <c r="G11" s="50">
        <f>IFERROR(F11-Annex!$B$10,IF(Data!$B$2="",0,"-"))</f>
        <v>136.92490600000002</v>
      </c>
      <c r="H11" s="50">
        <f>IFERROR(-14000*(G11-INDEX(G:G,IFERROR(MATCH($B11-Annex!$B$11/60,$B:$B),2)))/(60*($B11-INDEX($B:$B,IFERROR(MATCH($B11-Annex!$B$11/60,$B:$B),2)))),IF(Data!$B$2="",0,"-"))</f>
        <v>-14.493018169926847</v>
      </c>
      <c r="I11" s="20">
        <v>0.49417699999999998</v>
      </c>
      <c r="J11" s="20">
        <v>21.780999999999999</v>
      </c>
      <c r="K11" s="20">
        <v>21.763000000000002</v>
      </c>
      <c r="L11" s="20">
        <v>22.082999999999998</v>
      </c>
      <c r="M11" s="20">
        <v>22.029</v>
      </c>
      <c r="N11" s="20">
        <v>21.834</v>
      </c>
      <c r="O11" s="20">
        <v>22.346</v>
      </c>
      <c r="P11" s="20">
        <v>21.497</v>
      </c>
      <c r="Q11" s="20">
        <v>21.638999999999999</v>
      </c>
      <c r="R11" s="20">
        <v>21.922999999999998</v>
      </c>
      <c r="S11" s="20">
        <v>21.462</v>
      </c>
      <c r="T11" s="20">
        <v>21.71</v>
      </c>
      <c r="U11" s="20">
        <v>22.1</v>
      </c>
      <c r="V11" s="20">
        <v>21.425999999999998</v>
      </c>
      <c r="W11" s="20">
        <v>21.994</v>
      </c>
      <c r="X11" s="20">
        <v>22.486999999999998</v>
      </c>
      <c r="Y11" s="20">
        <v>22.206</v>
      </c>
      <c r="Z11" s="20">
        <v>21.798999999999999</v>
      </c>
      <c r="AA11" s="20">
        <v>21.994</v>
      </c>
      <c r="AB11" s="20">
        <v>21.692</v>
      </c>
      <c r="AC11" s="20">
        <v>21.817</v>
      </c>
      <c r="AD11" s="20">
        <v>21.728000000000002</v>
      </c>
      <c r="AE11" s="20">
        <v>21.959</v>
      </c>
      <c r="AF11" s="50">
        <f>IFERROR(AVERAGE(INDEX(AJ:AJ,IFERROR(MATCH($B11-Annex!$B$4/60,$B:$B),2)):AJ11),IF(Data!$B$2="",0,"-"))</f>
        <v>0.43119293672849363</v>
      </c>
      <c r="AG11" s="50">
        <f>IFERROR(AVERAGE(INDEX(AK:AK,IFERROR(MATCH($B11-Annex!$B$4/60,$B:$B),2)):AK11),IF(Data!$B$2="",0,"-"))</f>
        <v>0.42651501601885639</v>
      </c>
      <c r="AH11" s="50">
        <f>IFERROR(AVERAGE(INDEX(AL:AL,IFERROR(MATCH($B11-Annex!$B$4/60,$B:$B),2)):AL11),IF(Data!$B$2="",0,"-"))</f>
        <v>0.42292929311120986</v>
      </c>
      <c r="AI11" s="50">
        <f>IFERROR(AVERAGE(INDEX(AM:AM,IFERROR(MATCH($B11-Annex!$B$4/60,$B:$B),2)):AM11),IF(Data!$B$2="",0,"-"))</f>
        <v>0.43283114265565159</v>
      </c>
      <c r="AJ11" s="50">
        <f>IFERROR((5.670373*10^-8*(AN11+273.15)^4+((Annex!$B$5+Annex!$B$6)*(AN11-J11)+Annex!$B$7*(AN11-INDEX(AN:AN,IFERROR(MATCH($B11-Annex!$B$9/60,$B:$B),2)))/(60*($B11-INDEX($B:$B,IFERROR(MATCH($B11-Annex!$B$9/60,$B:$B),2)))))/Annex!$B$8)/1000,IF(Data!$B$2="",0,"-"))</f>
        <v>0.45809665008985201</v>
      </c>
      <c r="AK11" s="50">
        <f>IFERROR((5.670373*10^-8*(AO11+273.15)^4+((Annex!$B$5+Annex!$B$6)*(AO11-M11)+Annex!$B$7*(AO11-INDEX(AO:AO,IFERROR(MATCH($B11-Annex!$B$9/60,$B:$B),2)))/(60*($B11-INDEX($B:$B,IFERROR(MATCH($B11-Annex!$B$9/60,$B:$B),2)))))/Annex!$B$8)/1000,IF(Data!$B$2="",0,"-"))</f>
        <v>0.42597619843264417</v>
      </c>
      <c r="AL11" s="50">
        <f>IFERROR((5.670373*10^-8*(AP11+273.15)^4+((Annex!$B$5+Annex!$B$6)*(AP11-P11)+Annex!$B$7*(AP11-INDEX(AP:AP,IFERROR(MATCH($B11-Annex!$B$9/60,$B:$B),2)))/(60*($B11-INDEX($B:$B,IFERROR(MATCH($B11-Annex!$B$9/60,$B:$B),2)))))/Annex!$B$8)/1000,IF(Data!$B$2="",0,"-"))</f>
        <v>0.41574970384935328</v>
      </c>
      <c r="AM11" s="50">
        <f>IFERROR((5.670373*10^-8*(AQ11+273.15)^4+((Annex!$B$5+Annex!$B$6)*(AQ11-S11)+Annex!$B$7*(AQ11-INDEX(AQ:AQ,IFERROR(MATCH($B11-Annex!$B$9/60,$B:$B),2)))/(60*($B11-INDEX($B:$B,IFERROR(MATCH($B11-Annex!$B$9/60,$B:$B),2)))))/Annex!$B$8)/1000,IF(Data!$B$2="",0,"-"))</f>
        <v>0.44757105616828524</v>
      </c>
      <c r="AN11" s="20">
        <v>21.817</v>
      </c>
      <c r="AO11" s="20">
        <v>21.87</v>
      </c>
      <c r="AP11" s="20">
        <v>21.728000000000002</v>
      </c>
      <c r="AQ11" s="20">
        <v>21.852</v>
      </c>
      <c r="AR11" s="20">
        <v>21.959</v>
      </c>
      <c r="AS11" s="20">
        <v>21.87</v>
      </c>
      <c r="AT11" s="20">
        <v>22.047000000000001</v>
      </c>
      <c r="AU11" s="50">
        <f>IFERROR(AVERAGE(INDEX(BA:BA,IFERROR(MATCH($B11-Annex!$B$4/60,$B:$B),2)):BA11),IF(Data!$B$2="",0,"-"))</f>
        <v>0.44442502271220397</v>
      </c>
      <c r="AV11" s="50">
        <f>IFERROR(AVERAGE(INDEX(BB:BB,IFERROR(MATCH($B11-Annex!$B$4/60,$B:$B),2)):BB11),IF(Data!$B$2="",0,"-"))</f>
        <v>0.44182517493005785</v>
      </c>
      <c r="AW11" s="50">
        <f>IFERROR(AVERAGE(INDEX(BC:BC,IFERROR(MATCH($B11-Annex!$B$4/60,$B:$B),2)):BC11),IF(Data!$B$2="",0,"-"))</f>
        <v>0.43014213710222299</v>
      </c>
      <c r="AX11" s="50">
        <f>IFERROR(AVERAGE(INDEX(BD:BD,IFERROR(MATCH($B11-Annex!$B$4/60,$B:$B),2)):BD11),IF(Data!$B$2="",0,"-"))</f>
        <v>0.43484387312734191</v>
      </c>
      <c r="AY11" s="50">
        <f>IFERROR(AVERAGE(INDEX(BE:BE,IFERROR(MATCH($B11-Annex!$B$4/60,$B:$B),2)):BE11),IF(Data!$B$2="",0,"-"))</f>
        <v>0.42353603391776967</v>
      </c>
      <c r="AZ11" s="50">
        <f>IFERROR(AVERAGE(INDEX(BF:BF,IFERROR(MATCH($B11-Annex!$B$4/60,$B:$B),2)):BF11),IF(Data!$B$2="",0,"-"))</f>
        <v>0.42500274066136629</v>
      </c>
      <c r="BA11" s="50">
        <f>IFERROR((5.670373*10^-8*(BG11+273.15)^4+((Annex!$B$5+Annex!$B$6)*(BG11-J11)+Annex!$B$7*(BG11-INDEX(BG:BG,IFERROR(MATCH($B11-Annex!$B$9/60,$B:$B),2)))/(60*($B11-INDEX($B:$B,IFERROR(MATCH($B11-Annex!$B$9/60,$B:$B),2)))))/Annex!$B$8)/1000,IF(Data!$B$2="",0,"-"))</f>
        <v>0.48711999813986312</v>
      </c>
      <c r="BB11" s="50">
        <f>IFERROR((5.670373*10^-8*(BH11+273.15)^4+((Annex!$B$5+Annex!$B$6)*(BH11-M11)+Annex!$B$7*(BH11-INDEX(BH:BH,IFERROR(MATCH($B11-Annex!$B$9/60,$B:$B),2)))/(60*($B11-INDEX($B:$B,IFERROR(MATCH($B11-Annex!$B$9/60,$B:$B),2)))))/Annex!$B$8)/1000,IF(Data!$B$2="",0,"-"))</f>
        <v>0.48201208874220786</v>
      </c>
      <c r="BC11" s="50">
        <f>IFERROR((5.670373*10^-8*(BI11+273.15)^4+((Annex!$B$5+Annex!$B$6)*(BI11-P11)+Annex!$B$7*(BI11-INDEX(BI:BI,IFERROR(MATCH($B11-Annex!$B$9/60,$B:$B),2)))/(60*($B11-INDEX($B:$B,IFERROR(MATCH($B11-Annex!$B$9/60,$B:$B),2)))))/Annex!$B$8)/1000,IF(Data!$B$2="",0,"-"))</f>
        <v>0.4043922600949505</v>
      </c>
      <c r="BD11" s="50">
        <f>IFERROR((5.670373*10^-8*(BJ11+273.15)^4+((Annex!$B$5+Annex!$B$6)*(BJ11-S11)+Annex!$B$7*(BJ11-INDEX(BJ:BJ,IFERROR(MATCH($B11-Annex!$B$9/60,$B:$B),2)))/(60*($B11-INDEX($B:$B,IFERROR(MATCH($B11-Annex!$B$9/60,$B:$B),2)))))/Annex!$B$8)/1000,IF(Data!$B$2="",0,"-"))</f>
        <v>0.42840471290095061</v>
      </c>
      <c r="BE11" s="50">
        <f>IFERROR((5.670373*10^-8*(BK11+273.15)^4+((Annex!$B$5+Annex!$B$6)*(BK11-V11)+Annex!$B$7*(BK11-INDEX(BK:BK,IFERROR(MATCH($B11-Annex!$B$9/60,$B:$B),2)))/(60*($B11-INDEX($B:$B,IFERROR(MATCH($B11-Annex!$B$9/60,$B:$B),2)))))/Annex!$B$8)/1000,IF(Data!$B$2="",0,"-"))</f>
        <v>0.40850971398995112</v>
      </c>
      <c r="BF11" s="50">
        <f>IFERROR((5.670373*10^-8*(BL11+273.15)^4+((Annex!$B$5+Annex!$B$6)*(BL11-Y11)+Annex!$B$7*(BL11-INDEX(BL:BL,IFERROR(MATCH($B11-Annex!$B$9/60,$B:$B),2)))/(60*($B11-INDEX($B:$B,IFERROR(MATCH($B11-Annex!$B$9/60,$B:$B),2)))))/Annex!$B$8)/1000,IF(Data!$B$2="",0,"-"))</f>
        <v>0.41715079193023863</v>
      </c>
      <c r="BG11" s="20">
        <v>21.87</v>
      </c>
      <c r="BH11" s="20">
        <v>21.905000000000001</v>
      </c>
      <c r="BI11" s="20">
        <v>21.657</v>
      </c>
      <c r="BJ11" s="20">
        <v>21.817</v>
      </c>
      <c r="BK11" s="20">
        <v>21.745999999999999</v>
      </c>
      <c r="BL11" s="20">
        <v>22.029</v>
      </c>
      <c r="BN11" s="20"/>
      <c r="BO11" s="20"/>
    </row>
    <row r="12" spans="1:67" x14ac:dyDescent="0.3">
      <c r="A12" s="5">
        <v>11</v>
      </c>
      <c r="B12" s="19">
        <v>0.84566667093895376</v>
      </c>
      <c r="C12" s="20">
        <v>130.60520600000001</v>
      </c>
      <c r="D12" s="20">
        <v>132.33701199999999</v>
      </c>
      <c r="E12" s="20">
        <v>150.59520800000001</v>
      </c>
      <c r="F12" s="49">
        <f>IFERROR(SUM(C12:E12),IF(Data!$B$2="",0,"-"))</f>
        <v>413.53742600000004</v>
      </c>
      <c r="G12" s="50">
        <f>IFERROR(F12-Annex!$B$10,IF(Data!$B$2="",0,"-"))</f>
        <v>136.90942600000005</v>
      </c>
      <c r="H12" s="50">
        <f>IFERROR(-14000*(G12-INDEX(G:G,IFERROR(MATCH($B12-Annex!$B$11/60,$B:$B),2)))/(60*($B12-INDEX($B:$B,IFERROR(MATCH($B12-Annex!$B$11/60,$B:$B),2)))),IF(Data!$B$2="",0,"-"))</f>
        <v>-8.7793850561862712</v>
      </c>
      <c r="I12" s="20">
        <v>0.5354020129999999</v>
      </c>
      <c r="J12" s="20">
        <v>21.808</v>
      </c>
      <c r="K12" s="20">
        <v>21.773</v>
      </c>
      <c r="L12" s="20">
        <v>22.074999999999999</v>
      </c>
      <c r="M12" s="20">
        <v>22.145</v>
      </c>
      <c r="N12" s="20">
        <v>21.791</v>
      </c>
      <c r="O12" s="20">
        <v>22.390999999999998</v>
      </c>
      <c r="P12" s="20">
        <v>21.471</v>
      </c>
      <c r="Q12" s="20">
        <v>21.631</v>
      </c>
      <c r="R12" s="20">
        <v>21.914999999999999</v>
      </c>
      <c r="S12" s="20">
        <v>21.312000000000001</v>
      </c>
      <c r="T12" s="20">
        <v>21.577999999999999</v>
      </c>
      <c r="U12" s="20">
        <v>22.091999999999999</v>
      </c>
      <c r="V12" s="20">
        <v>21.364999999999998</v>
      </c>
      <c r="W12" s="20">
        <v>21.933</v>
      </c>
      <c r="X12" s="20">
        <v>22.759</v>
      </c>
      <c r="Y12" s="20">
        <v>22.215</v>
      </c>
      <c r="Z12" s="20">
        <v>21.738</v>
      </c>
      <c r="AA12" s="20">
        <v>21.95</v>
      </c>
      <c r="AB12" s="20">
        <v>21.649000000000001</v>
      </c>
      <c r="AC12" s="20">
        <v>21.791</v>
      </c>
      <c r="AD12" s="20">
        <v>21.72</v>
      </c>
      <c r="AE12" s="20">
        <v>21.914999999999999</v>
      </c>
      <c r="AF12" s="50">
        <f>IFERROR(AVERAGE(INDEX(AJ:AJ,IFERROR(MATCH($B12-Annex!$B$4/60,$B:$B),2)):AJ12),IF(Data!$B$2="",0,"-"))</f>
        <v>0.43360228444531085</v>
      </c>
      <c r="AG12" s="50">
        <f>IFERROR(AVERAGE(INDEX(AK:AK,IFERROR(MATCH($B12-Annex!$B$4/60,$B:$B),2)):AK12),IF(Data!$B$2="",0,"-"))</f>
        <v>0.42123201310940522</v>
      </c>
      <c r="AH12" s="50">
        <f>IFERROR(AVERAGE(INDEX(AL:AL,IFERROR(MATCH($B12-Annex!$B$4/60,$B:$B),2)):AL12),IF(Data!$B$2="",0,"-"))</f>
        <v>0.42618673684073843</v>
      </c>
      <c r="AI12" s="50">
        <f>IFERROR(AVERAGE(INDEX(AM:AM,IFERROR(MATCH($B12-Annex!$B$4/60,$B:$B),2)):AM12),IF(Data!$B$2="",0,"-"))</f>
        <v>0.43509973489943965</v>
      </c>
      <c r="AJ12" s="50">
        <f>IFERROR((5.670373*10^-8*(AN12+273.15)^4+((Annex!$B$5+Annex!$B$6)*(AN12-J12)+Annex!$B$7*(AN12-INDEX(AN:AN,IFERROR(MATCH($B12-Annex!$B$9/60,$B:$B),2)))/(60*($B12-INDEX($B:$B,IFERROR(MATCH($B12-Annex!$B$9/60,$B:$B),2)))))/Annex!$B$8)/1000,IF(Data!$B$2="",0,"-"))</f>
        <v>0.42353752028553016</v>
      </c>
      <c r="AK12" s="50">
        <f>IFERROR((5.670373*10^-8*(AO12+273.15)^4+((Annex!$B$5+Annex!$B$6)*(AO12-M12)+Annex!$B$7*(AO12-INDEX(AO:AO,IFERROR(MATCH($B12-Annex!$B$9/60,$B:$B),2)))/(60*($B12-INDEX($B:$B,IFERROR(MATCH($B12-Annex!$B$9/60,$B:$B),2)))))/Annex!$B$8)/1000,IF(Data!$B$2="",0,"-"))</f>
        <v>0.39876155651656037</v>
      </c>
      <c r="AL12" s="50">
        <f>IFERROR((5.670373*10^-8*(AP12+273.15)^4+((Annex!$B$5+Annex!$B$6)*(AP12-P12)+Annex!$B$7*(AP12-INDEX(AP:AP,IFERROR(MATCH($B12-Annex!$B$9/60,$B:$B),2)))/(60*($B12-INDEX($B:$B,IFERROR(MATCH($B12-Annex!$B$9/60,$B:$B),2)))))/Annex!$B$8)/1000,IF(Data!$B$2="",0,"-"))</f>
        <v>0.41045325748294959</v>
      </c>
      <c r="AM12" s="50">
        <f>IFERROR((5.670373*10^-8*(AQ12+273.15)^4+((Annex!$B$5+Annex!$B$6)*(AQ12-S12)+Annex!$B$7*(AQ12-INDEX(AQ:AQ,IFERROR(MATCH($B12-Annex!$B$9/60,$B:$B),2)))/(60*($B12-INDEX($B:$B,IFERROR(MATCH($B12-Annex!$B$9/60,$B:$B),2)))))/Annex!$B$8)/1000,IF(Data!$B$2="",0,"-"))</f>
        <v>0.42586005976676294</v>
      </c>
      <c r="AN12" s="20">
        <v>21.754999999999999</v>
      </c>
      <c r="AO12" s="20">
        <v>21.808</v>
      </c>
      <c r="AP12" s="20">
        <v>21.667000000000002</v>
      </c>
      <c r="AQ12" s="20">
        <v>21.773</v>
      </c>
      <c r="AR12" s="20">
        <v>21.861999999999998</v>
      </c>
      <c r="AS12" s="20">
        <v>21.861999999999998</v>
      </c>
      <c r="AT12" s="20">
        <v>21.896999999999998</v>
      </c>
      <c r="AU12" s="50">
        <f>IFERROR(AVERAGE(INDEX(BA:BA,IFERROR(MATCH($B12-Annex!$B$4/60,$B:$B),2)):BA12),IF(Data!$B$2="",0,"-"))</f>
        <v>0.45393708109285891</v>
      </c>
      <c r="AV12" s="50">
        <f>IFERROR(AVERAGE(INDEX(BB:BB,IFERROR(MATCH($B12-Annex!$B$4/60,$B:$B),2)):BB12),IF(Data!$B$2="",0,"-"))</f>
        <v>0.4521797034029254</v>
      </c>
      <c r="AW12" s="50">
        <f>IFERROR(AVERAGE(INDEX(BC:BC,IFERROR(MATCH($B12-Annex!$B$4/60,$B:$B),2)):BC12),IF(Data!$B$2="",0,"-"))</f>
        <v>0.42138809400453647</v>
      </c>
      <c r="AX12" s="50">
        <f>IFERROR(AVERAGE(INDEX(BD:BD,IFERROR(MATCH($B12-Annex!$B$4/60,$B:$B),2)):BD12),IF(Data!$B$2="",0,"-"))</f>
        <v>0.42928747971512393</v>
      </c>
      <c r="AY12" s="50">
        <f>IFERROR(AVERAGE(INDEX(BE:BE,IFERROR(MATCH($B12-Annex!$B$4/60,$B:$B),2)):BE12),IF(Data!$B$2="",0,"-"))</f>
        <v>0.42685792482550983</v>
      </c>
      <c r="AZ12" s="50">
        <f>IFERROR(AVERAGE(INDEX(BF:BF,IFERROR(MATCH($B12-Annex!$B$4/60,$B:$B),2)):BF12),IF(Data!$B$2="",0,"-"))</f>
        <v>0.42165912035220682</v>
      </c>
      <c r="BA12" s="50">
        <f>IFERROR((5.670373*10^-8*(BG12+273.15)^4+((Annex!$B$5+Annex!$B$6)*(BG12-J12)+Annex!$B$7*(BG12-INDEX(BG:BG,IFERROR(MATCH($B12-Annex!$B$9/60,$B:$B),2)))/(60*($B12-INDEX($B:$B,IFERROR(MATCH($B12-Annex!$B$9/60,$B:$B),2)))))/Annex!$B$8)/1000,IF(Data!$B$2="",0,"-"))</f>
        <v>0.47325649493239419</v>
      </c>
      <c r="BB12" s="50">
        <f>IFERROR((5.670373*10^-8*(BH12+273.15)^4+((Annex!$B$5+Annex!$B$6)*(BH12-M12)+Annex!$B$7*(BH12-INDEX(BH:BH,IFERROR(MATCH($B12-Annex!$B$9/60,$B:$B),2)))/(60*($B12-INDEX($B:$B,IFERROR(MATCH($B12-Annex!$B$9/60,$B:$B),2)))))/Annex!$B$8)/1000,IF(Data!$B$2="",0,"-"))</f>
        <v>0.46670315424696956</v>
      </c>
      <c r="BC12" s="50">
        <f>IFERROR((5.670373*10^-8*(BI12+273.15)^4+((Annex!$B$5+Annex!$B$6)*(BI12-P12)+Annex!$B$7*(BI12-INDEX(BI:BI,IFERROR(MATCH($B12-Annex!$B$9/60,$B:$B),2)))/(60*($B12-INDEX($B:$B,IFERROR(MATCH($B12-Annex!$B$9/60,$B:$B),2)))))/Annex!$B$8)/1000,IF(Data!$B$2="",0,"-"))</f>
        <v>0.38190210816704634</v>
      </c>
      <c r="BD12" s="50">
        <f>IFERROR((5.670373*10^-8*(BJ12+273.15)^4+((Annex!$B$5+Annex!$B$6)*(BJ12-S12)+Annex!$B$7*(BJ12-INDEX(BJ:BJ,IFERROR(MATCH($B12-Annex!$B$9/60,$B:$B),2)))/(60*($B12-INDEX($B:$B,IFERROR(MATCH($B12-Annex!$B$9/60,$B:$B),2)))))/Annex!$B$8)/1000,IF(Data!$B$2="",0,"-"))</f>
        <v>0.39782808538918091</v>
      </c>
      <c r="BE12" s="50">
        <f>IFERROR((5.670373*10^-8*(BK12+273.15)^4+((Annex!$B$5+Annex!$B$6)*(BK12-V12)+Annex!$B$7*(BK12-INDEX(BK:BK,IFERROR(MATCH($B12-Annex!$B$9/60,$B:$B),2)))/(60*($B12-INDEX($B:$B,IFERROR(MATCH($B12-Annex!$B$9/60,$B:$B),2)))))/Annex!$B$8)/1000,IF(Data!$B$2="",0,"-"))</f>
        <v>0.43302363551834144</v>
      </c>
      <c r="BF12" s="50">
        <f>IFERROR((5.670373*10^-8*(BL12+273.15)^4+((Annex!$B$5+Annex!$B$6)*(BL12-Y12)+Annex!$B$7*(BL12-INDEX(BL:BL,IFERROR(MATCH($B12-Annex!$B$9/60,$B:$B),2)))/(60*($B12-INDEX($B:$B,IFERROR(MATCH($B12-Annex!$B$9/60,$B:$B),2)))))/Annex!$B$8)/1000,IF(Data!$B$2="",0,"-"))</f>
        <v>0.40322014333732947</v>
      </c>
      <c r="BG12" s="20">
        <v>21.896999999999998</v>
      </c>
      <c r="BH12" s="20">
        <v>21.914999999999999</v>
      </c>
      <c r="BI12" s="20">
        <v>21.649000000000001</v>
      </c>
      <c r="BJ12" s="20">
        <v>21.754999999999999</v>
      </c>
      <c r="BK12" s="20">
        <v>21.738</v>
      </c>
      <c r="BL12" s="20">
        <v>22.021000000000001</v>
      </c>
      <c r="BN12" s="20"/>
      <c r="BO12" s="20"/>
    </row>
    <row r="13" spans="1:67" x14ac:dyDescent="0.3">
      <c r="A13" s="5">
        <v>12</v>
      </c>
      <c r="B13" s="19">
        <v>0.93000000575557351</v>
      </c>
      <c r="C13" s="20">
        <v>130.63042300000001</v>
      </c>
      <c r="D13" s="20">
        <v>132.37040200000001</v>
      </c>
      <c r="E13" s="20">
        <v>150.620463</v>
      </c>
      <c r="F13" s="49">
        <f>IFERROR(SUM(C13:E13),IF(Data!$B$2="",0,"-"))</f>
        <v>413.62128800000005</v>
      </c>
      <c r="G13" s="50">
        <f>IFERROR(F13-Annex!$B$10,IF(Data!$B$2="",0,"-"))</f>
        <v>136.99328800000006</v>
      </c>
      <c r="H13" s="50">
        <f>IFERROR(-14000*(G13-INDEX(G:G,IFERROR(MATCH($B13-Annex!$B$11/60,$B:$B),2)))/(60*($B13-INDEX($B:$B,IFERROR(MATCH($B13-Annex!$B$11/60,$B:$B),2)))),IF(Data!$B$2="",0,"-"))</f>
        <v>-29.023906630440294</v>
      </c>
      <c r="I13" s="20">
        <v>0.49417699999999998</v>
      </c>
      <c r="J13" s="20">
        <v>21.968</v>
      </c>
      <c r="K13" s="20">
        <v>21.773</v>
      </c>
      <c r="L13" s="20">
        <v>22.163</v>
      </c>
      <c r="M13" s="20">
        <v>22.233000000000001</v>
      </c>
      <c r="N13" s="20">
        <v>21.826000000000001</v>
      </c>
      <c r="O13" s="20">
        <v>22.530999999999999</v>
      </c>
      <c r="P13" s="20">
        <v>21.454000000000001</v>
      </c>
      <c r="Q13" s="20">
        <v>21.649000000000001</v>
      </c>
      <c r="R13" s="20">
        <v>21.914999999999999</v>
      </c>
      <c r="S13" s="20">
        <v>21.471</v>
      </c>
      <c r="T13" s="20">
        <v>21.347000000000001</v>
      </c>
      <c r="U13" s="20">
        <v>22.091999999999999</v>
      </c>
      <c r="V13" s="20">
        <v>21.382999999999999</v>
      </c>
      <c r="W13" s="20">
        <v>21.968</v>
      </c>
      <c r="X13" s="20">
        <v>22.689</v>
      </c>
      <c r="Y13" s="20">
        <v>22.251000000000001</v>
      </c>
      <c r="Z13" s="20">
        <v>21.613</v>
      </c>
      <c r="AA13" s="20">
        <v>21.986000000000001</v>
      </c>
      <c r="AB13" s="20">
        <v>21.667000000000002</v>
      </c>
      <c r="AC13" s="20">
        <v>21.808</v>
      </c>
      <c r="AD13" s="20">
        <v>21.684000000000001</v>
      </c>
      <c r="AE13" s="20">
        <v>21.879000000000001</v>
      </c>
      <c r="AF13" s="50">
        <f>IFERROR(AVERAGE(INDEX(AJ:AJ,IFERROR(MATCH($B13-Annex!$B$4/60,$B:$B),2)):AJ13),IF(Data!$B$2="",0,"-"))</f>
        <v>0.43439053728336824</v>
      </c>
      <c r="AG13" s="50">
        <f>IFERROR(AVERAGE(INDEX(AK:AK,IFERROR(MATCH($B13-Annex!$B$4/60,$B:$B),2)):AK13),IF(Data!$B$2="",0,"-"))</f>
        <v>0.4185661937041158</v>
      </c>
      <c r="AH13" s="50">
        <f>IFERROR(AVERAGE(INDEX(AL:AL,IFERROR(MATCH($B13-Annex!$B$4/60,$B:$B),2)):AL13),IF(Data!$B$2="",0,"-"))</f>
        <v>0.43115082205235139</v>
      </c>
      <c r="AI13" s="50">
        <f>IFERROR(AVERAGE(INDEX(AM:AM,IFERROR(MATCH($B13-Annex!$B$4/60,$B:$B),2)):AM13),IF(Data!$B$2="",0,"-"))</f>
        <v>0.42652368694717041</v>
      </c>
      <c r="AJ13" s="50">
        <f>IFERROR((5.670373*10^-8*(AN13+273.15)^4+((Annex!$B$5+Annex!$B$6)*(AN13-J13)+Annex!$B$7*(AN13-INDEX(AN:AN,IFERROR(MATCH($B13-Annex!$B$9/60,$B:$B),2)))/(60*($B13-INDEX($B:$B,IFERROR(MATCH($B13-Annex!$B$9/60,$B:$B),2)))))/Annex!$B$8)/1000,IF(Data!$B$2="",0,"-"))</f>
        <v>0.41160979910181617</v>
      </c>
      <c r="AK13" s="50">
        <f>IFERROR((5.670373*10^-8*(AO13+273.15)^4+((Annex!$B$5+Annex!$B$6)*(AO13-M13)+Annex!$B$7*(AO13-INDEX(AO:AO,IFERROR(MATCH($B13-Annex!$B$9/60,$B:$B),2)))/(60*($B13-INDEX($B:$B,IFERROR(MATCH($B13-Annex!$B$9/60,$B:$B),2)))))/Annex!$B$8)/1000,IF(Data!$B$2="",0,"-"))</f>
        <v>0.41700530530762586</v>
      </c>
      <c r="AL13" s="50">
        <f>IFERROR((5.670373*10^-8*(AP13+273.15)^4+((Annex!$B$5+Annex!$B$6)*(AP13-P13)+Annex!$B$7*(AP13-INDEX(AP:AP,IFERROR(MATCH($B13-Annex!$B$9/60,$B:$B),2)))/(60*($B13-INDEX($B:$B,IFERROR(MATCH($B13-Annex!$B$9/60,$B:$B),2)))))/Annex!$B$8)/1000,IF(Data!$B$2="",0,"-"))</f>
        <v>0.44036831619628786</v>
      </c>
      <c r="AM13" s="50">
        <f>IFERROR((5.670373*10^-8*(AQ13+273.15)^4+((Annex!$B$5+Annex!$B$6)*(AQ13-S13)+Annex!$B$7*(AQ13-INDEX(AQ:AQ,IFERROR(MATCH($B13-Annex!$B$9/60,$B:$B),2)))/(60*($B13-INDEX($B:$B,IFERROR(MATCH($B13-Annex!$B$9/60,$B:$B),2)))))/Annex!$B$8)/1000,IF(Data!$B$2="",0,"-"))</f>
        <v>0.38490340471123263</v>
      </c>
      <c r="AN13" s="20">
        <v>21.791</v>
      </c>
      <c r="AO13" s="20">
        <v>21.861999999999998</v>
      </c>
      <c r="AP13" s="20">
        <v>21.738</v>
      </c>
      <c r="AQ13" s="20">
        <v>21.754999999999999</v>
      </c>
      <c r="AR13" s="20">
        <v>21.879000000000001</v>
      </c>
      <c r="AS13" s="20">
        <v>21.844000000000001</v>
      </c>
      <c r="AT13" s="20">
        <v>22.039000000000001</v>
      </c>
      <c r="AU13" s="50">
        <f>IFERROR(AVERAGE(INDEX(BA:BA,IFERROR(MATCH($B13-Annex!$B$4/60,$B:$B),2)):BA13),IF(Data!$B$2="",0,"-"))</f>
        <v>0.45929899084494241</v>
      </c>
      <c r="AV13" s="50">
        <f>IFERROR(AVERAGE(INDEX(BB:BB,IFERROR(MATCH($B13-Annex!$B$4/60,$B:$B),2)):BB13),IF(Data!$B$2="",0,"-"))</f>
        <v>0.4542346567211446</v>
      </c>
      <c r="AW13" s="50">
        <f>IFERROR(AVERAGE(INDEX(BC:BC,IFERROR(MATCH($B13-Annex!$B$4/60,$B:$B),2)):BC13),IF(Data!$B$2="",0,"-"))</f>
        <v>0.42487513180837538</v>
      </c>
      <c r="AX13" s="50">
        <f>IFERROR(AVERAGE(INDEX(BD:BD,IFERROR(MATCH($B13-Annex!$B$4/60,$B:$B),2)):BD13),IF(Data!$B$2="",0,"-"))</f>
        <v>0.43278338679901712</v>
      </c>
      <c r="AY13" s="50">
        <f>IFERROR(AVERAGE(INDEX(BE:BE,IFERROR(MATCH($B13-Annex!$B$4/60,$B:$B),2)):BE13),IF(Data!$B$2="",0,"-"))</f>
        <v>0.42319804725418925</v>
      </c>
      <c r="AZ13" s="50">
        <f>IFERROR(AVERAGE(INDEX(BF:BF,IFERROR(MATCH($B13-Annex!$B$4/60,$B:$B),2)):BF13),IF(Data!$B$2="",0,"-"))</f>
        <v>0.42096921704981838</v>
      </c>
      <c r="BA13" s="50">
        <f>IFERROR((5.670373*10^-8*(BG13+273.15)^4+((Annex!$B$5+Annex!$B$6)*(BG13-J13)+Annex!$B$7*(BG13-INDEX(BG:BG,IFERROR(MATCH($B13-Annex!$B$9/60,$B:$B),2)))/(60*($B13-INDEX($B:$B,IFERROR(MATCH($B13-Annex!$B$9/60,$B:$B),2)))))/Annex!$B$8)/1000,IF(Data!$B$2="",0,"-"))</f>
        <v>0.47115783818428009</v>
      </c>
      <c r="BB13" s="50">
        <f>IFERROR((5.670373*10^-8*(BH13+273.15)^4+((Annex!$B$5+Annex!$B$6)*(BH13-M13)+Annex!$B$7*(BH13-INDEX(BH:BH,IFERROR(MATCH($B13-Annex!$B$9/60,$B:$B),2)))/(60*($B13-INDEX($B:$B,IFERROR(MATCH($B13-Annex!$B$9/60,$B:$B),2)))))/Annex!$B$8)/1000,IF(Data!$B$2="",0,"-"))</f>
        <v>0.44702026464382566</v>
      </c>
      <c r="BC13" s="50">
        <f>IFERROR((5.670373*10^-8*(BI13+273.15)^4+((Annex!$B$5+Annex!$B$6)*(BI13-P13)+Annex!$B$7*(BI13-INDEX(BI:BI,IFERROR(MATCH($B13-Annex!$B$9/60,$B:$B),2)))/(60*($B13-INDEX($B:$B,IFERROR(MATCH($B13-Annex!$B$9/60,$B:$B),2)))))/Annex!$B$8)/1000,IF(Data!$B$2="",0,"-"))</f>
        <v>0.45752404314681161</v>
      </c>
      <c r="BD13" s="50">
        <f>IFERROR((5.670373*10^-8*(BJ13+273.15)^4+((Annex!$B$5+Annex!$B$6)*(BJ13-S13)+Annex!$B$7*(BJ13-INDEX(BJ:BJ,IFERROR(MATCH($B13-Annex!$B$9/60,$B:$B),2)))/(60*($B13-INDEX($B:$B,IFERROR(MATCH($B13-Annex!$B$9/60,$B:$B),2)))))/Annex!$B$8)/1000,IF(Data!$B$2="",0,"-"))</f>
        <v>0.4321016300570148</v>
      </c>
      <c r="BE13" s="50">
        <f>IFERROR((5.670373*10^-8*(BK13+273.15)^4+((Annex!$B$5+Annex!$B$6)*(BK13-V13)+Annex!$B$7*(BK13-INDEX(BK:BK,IFERROR(MATCH($B13-Annex!$B$9/60,$B:$B),2)))/(60*($B13-INDEX($B:$B,IFERROR(MATCH($B13-Annex!$B$9/60,$B:$B),2)))))/Annex!$B$8)/1000,IF(Data!$B$2="",0,"-"))</f>
        <v>0.41290492757251418</v>
      </c>
      <c r="BF13" s="50">
        <f>IFERROR((5.670373*10^-8*(BL13+273.15)^4+((Annex!$B$5+Annex!$B$6)*(BL13-Y13)+Annex!$B$7*(BL13-INDEX(BL:BL,IFERROR(MATCH($B13-Annex!$B$9/60,$B:$B),2)))/(60*($B13-INDEX($B:$B,IFERROR(MATCH($B13-Annex!$B$9/60,$B:$B),2)))))/Annex!$B$8)/1000,IF(Data!$B$2="",0,"-"))</f>
        <v>0.43096168914552002</v>
      </c>
      <c r="BG13" s="20">
        <v>21.95</v>
      </c>
      <c r="BH13" s="20">
        <v>21.95</v>
      </c>
      <c r="BI13" s="20">
        <v>21.702000000000002</v>
      </c>
      <c r="BJ13" s="20">
        <v>21.808</v>
      </c>
      <c r="BK13" s="20">
        <v>21.702000000000002</v>
      </c>
      <c r="BL13" s="20">
        <v>22.039000000000001</v>
      </c>
      <c r="BN13" s="20"/>
      <c r="BO13" s="20"/>
    </row>
    <row r="14" spans="1:67" x14ac:dyDescent="0.3">
      <c r="A14" s="5">
        <v>13</v>
      </c>
      <c r="B14" s="19">
        <v>1.0141666664276272</v>
      </c>
      <c r="C14" s="20">
        <v>130.59462199999999</v>
      </c>
      <c r="D14" s="20">
        <v>132.28</v>
      </c>
      <c r="E14" s="20">
        <v>150.58542399999999</v>
      </c>
      <c r="F14" s="49">
        <f>IFERROR(SUM(C14:E14),IF(Data!$B$2="",0,"-"))</f>
        <v>413.46004599999998</v>
      </c>
      <c r="G14" s="50">
        <f>IFERROR(F14-Annex!$B$10,IF(Data!$B$2="",0,"-"))</f>
        <v>136.83204599999999</v>
      </c>
      <c r="H14" s="50">
        <f>IFERROR(-14000*(G14-INDEX(G:G,IFERROR(MATCH($B14-Annex!$B$11/60,$B:$B),2)))/(60*($B14-INDEX($B:$B,IFERROR(MATCH($B14-Annex!$B$11/60,$B:$B),2)))),IF(Data!$B$2="",0,"-"))</f>
        <v>10.48239934510822</v>
      </c>
      <c r="I14" s="20">
        <v>0.49417699999999998</v>
      </c>
      <c r="J14" s="20">
        <v>22.082999999999998</v>
      </c>
      <c r="K14" s="20">
        <v>21.745999999999999</v>
      </c>
      <c r="L14" s="20">
        <v>22.187999999999999</v>
      </c>
      <c r="M14" s="20">
        <v>22.241</v>
      </c>
      <c r="N14" s="20">
        <v>21.817</v>
      </c>
      <c r="O14" s="20">
        <v>22.539000000000001</v>
      </c>
      <c r="P14" s="20">
        <v>21.425999999999998</v>
      </c>
      <c r="Q14" s="20">
        <v>21.620999999999999</v>
      </c>
      <c r="R14" s="20">
        <v>21.888000000000002</v>
      </c>
      <c r="S14" s="20">
        <v>21.16</v>
      </c>
      <c r="T14" s="20">
        <v>21.443999999999999</v>
      </c>
      <c r="U14" s="20">
        <v>22.1</v>
      </c>
      <c r="V14" s="20">
        <v>21.408999999999999</v>
      </c>
      <c r="W14" s="20">
        <v>21.888000000000002</v>
      </c>
      <c r="X14" s="20">
        <v>22.855</v>
      </c>
      <c r="Y14" s="20">
        <v>22.294</v>
      </c>
      <c r="Z14" s="20">
        <v>21.355</v>
      </c>
      <c r="AA14" s="20">
        <v>21.888000000000002</v>
      </c>
      <c r="AB14" s="20">
        <v>21.675000000000001</v>
      </c>
      <c r="AC14" s="20">
        <v>21.780999999999999</v>
      </c>
      <c r="AD14" s="20">
        <v>21.675000000000001</v>
      </c>
      <c r="AE14" s="20">
        <v>21.888000000000002</v>
      </c>
      <c r="AF14" s="50">
        <f>IFERROR(AVERAGE(INDEX(AJ:AJ,IFERROR(MATCH($B14-Annex!$B$4/60,$B:$B),2)):AJ14),IF(Data!$B$2="",0,"-"))</f>
        <v>0.42943979428246681</v>
      </c>
      <c r="AG14" s="50">
        <f>IFERROR(AVERAGE(INDEX(AK:AK,IFERROR(MATCH($B14-Annex!$B$4/60,$B:$B),2)):AK14),IF(Data!$B$2="",0,"-"))</f>
        <v>0.42405525387981724</v>
      </c>
      <c r="AH14" s="50">
        <f>IFERROR(AVERAGE(INDEX(AL:AL,IFERROR(MATCH($B14-Annex!$B$4/60,$B:$B),2)):AL14),IF(Data!$B$2="",0,"-"))</f>
        <v>0.4304806755988802</v>
      </c>
      <c r="AI14" s="50">
        <f>IFERROR(AVERAGE(INDEX(AM:AM,IFERROR(MATCH($B14-Annex!$B$4/60,$B:$B),2)):AM14),IF(Data!$B$2="",0,"-"))</f>
        <v>0.42554491433553909</v>
      </c>
      <c r="AJ14" s="50">
        <f>IFERROR((5.670373*10^-8*(AN14+273.15)^4+((Annex!$B$5+Annex!$B$6)*(AN14-J14)+Annex!$B$7*(AN14-INDEX(AN:AN,IFERROR(MATCH($B14-Annex!$B$9/60,$B:$B),2)))/(60*($B14-INDEX($B:$B,IFERROR(MATCH($B14-Annex!$B$9/60,$B:$B),2)))))/Annex!$B$8)/1000,IF(Data!$B$2="",0,"-"))</f>
        <v>0.43574207545729782</v>
      </c>
      <c r="AK14" s="50">
        <f>IFERROR((5.670373*10^-8*(AO14+273.15)^4+((Annex!$B$5+Annex!$B$6)*(AO14-M14)+Annex!$B$7*(AO14-INDEX(AO:AO,IFERROR(MATCH($B14-Annex!$B$9/60,$B:$B),2)))/(60*($B14-INDEX($B:$B,IFERROR(MATCH($B14-Annex!$B$9/60,$B:$B),2)))))/Annex!$B$8)/1000,IF(Data!$B$2="",0,"-"))</f>
        <v>0.45340204499196812</v>
      </c>
      <c r="AL14" s="50">
        <f>IFERROR((5.670373*10^-8*(AP14+273.15)^4+((Annex!$B$5+Annex!$B$6)*(AP14-P14)+Annex!$B$7*(AP14-INDEX(AP:AP,IFERROR(MATCH($B14-Annex!$B$9/60,$B:$B),2)))/(60*($B14-INDEX($B:$B,IFERROR(MATCH($B14-Annex!$B$9/60,$B:$B),2)))))/Annex!$B$8)/1000,IF(Data!$B$2="",0,"-"))</f>
        <v>0.43817593460479953</v>
      </c>
      <c r="AM14" s="50">
        <f>IFERROR((5.670373*10^-8*(AQ14+273.15)^4+((Annex!$B$5+Annex!$B$6)*(AQ14-S14)+Annex!$B$7*(AQ14-INDEX(AQ:AQ,IFERROR(MATCH($B14-Annex!$B$9/60,$B:$B),2)))/(60*($B14-INDEX($B:$B,IFERROR(MATCH($B14-Annex!$B$9/60,$B:$B),2)))))/Annex!$B$8)/1000,IF(Data!$B$2="",0,"-"))</f>
        <v>0.42799619803095756</v>
      </c>
      <c r="AN14" s="20">
        <v>21.780999999999999</v>
      </c>
      <c r="AO14" s="20">
        <v>21.87</v>
      </c>
      <c r="AP14" s="20">
        <v>21.675000000000001</v>
      </c>
      <c r="AQ14" s="20">
        <v>21.745999999999999</v>
      </c>
      <c r="AR14" s="20">
        <v>21.940999999999999</v>
      </c>
      <c r="AS14" s="20">
        <v>21.798999999999999</v>
      </c>
      <c r="AT14" s="20">
        <v>21.975999999999999</v>
      </c>
      <c r="AU14" s="50">
        <f>IFERROR(AVERAGE(INDEX(BA:BA,IFERROR(MATCH($B14-Annex!$B$4/60,$B:$B),2)):BA14),IF(Data!$B$2="",0,"-"))</f>
        <v>0.46329346532984211</v>
      </c>
      <c r="AV14" s="50">
        <f>IFERROR(AVERAGE(INDEX(BB:BB,IFERROR(MATCH($B14-Annex!$B$4/60,$B:$B),2)):BB14),IF(Data!$B$2="",0,"-"))</f>
        <v>0.44976418744970664</v>
      </c>
      <c r="AW14" s="50">
        <f>IFERROR(AVERAGE(INDEX(BC:BC,IFERROR(MATCH($B14-Annex!$B$4/60,$B:$B),2)):BC14),IF(Data!$B$2="",0,"-"))</f>
        <v>0.42961362365313766</v>
      </c>
      <c r="AX14" s="50">
        <f>IFERROR(AVERAGE(INDEX(BD:BD,IFERROR(MATCH($B14-Annex!$B$4/60,$B:$B),2)):BD14),IF(Data!$B$2="",0,"-"))</f>
        <v>0.43595078042180385</v>
      </c>
      <c r="AY14" s="50">
        <f>IFERROR(AVERAGE(INDEX(BE:BE,IFERROR(MATCH($B14-Annex!$B$4/60,$B:$B),2)):BE14),IF(Data!$B$2="",0,"-"))</f>
        <v>0.42509233639183802</v>
      </c>
      <c r="AZ14" s="50">
        <f>IFERROR(AVERAGE(INDEX(BF:BF,IFERROR(MATCH($B14-Annex!$B$4/60,$B:$B),2)):BF14),IF(Data!$B$2="",0,"-"))</f>
        <v>0.41723103419970775</v>
      </c>
      <c r="BA14" s="50">
        <f>IFERROR((5.670373*10^-8*(BG14+273.15)^4+((Annex!$B$5+Annex!$B$6)*(BG14-J14)+Annex!$B$7*(BG14-INDEX(BG:BG,IFERROR(MATCH($B14-Annex!$B$9/60,$B:$B),2)))/(60*($B14-INDEX($B:$B,IFERROR(MATCH($B14-Annex!$B$9/60,$B:$B),2)))))/Annex!$B$8)/1000,IF(Data!$B$2="",0,"-"))</f>
        <v>0.47864475879967489</v>
      </c>
      <c r="BB14" s="50">
        <f>IFERROR((5.670373*10^-8*(BH14+273.15)^4+((Annex!$B$5+Annex!$B$6)*(BH14-M14)+Annex!$B$7*(BH14-INDEX(BH:BH,IFERROR(MATCH($B14-Annex!$B$9/60,$B:$B),2)))/(60*($B14-INDEX($B:$B,IFERROR(MATCH($B14-Annex!$B$9/60,$B:$B),2)))))/Annex!$B$8)/1000,IF(Data!$B$2="",0,"-"))</f>
        <v>0.44657593986037208</v>
      </c>
      <c r="BC14" s="50">
        <f>IFERROR((5.670373*10^-8*(BI14+273.15)^4+((Annex!$B$5+Annex!$B$6)*(BI14-P14)+Annex!$B$7*(BI14-INDEX(BI:BI,IFERROR(MATCH($B14-Annex!$B$9/60,$B:$B),2)))/(60*($B14-INDEX($B:$B,IFERROR(MATCH($B14-Annex!$B$9/60,$B:$B),2)))))/Annex!$B$8)/1000,IF(Data!$B$2="",0,"-"))</f>
        <v>0.43766631880654278</v>
      </c>
      <c r="BD14" s="50">
        <f>IFERROR((5.670373*10^-8*(BJ14+273.15)^4+((Annex!$B$5+Annex!$B$6)*(BJ14-S14)+Annex!$B$7*(BJ14-INDEX(BJ:BJ,IFERROR(MATCH($B14-Annex!$B$9/60,$B:$B),2)))/(60*($B14-INDEX($B:$B,IFERROR(MATCH($B14-Annex!$B$9/60,$B:$B),2)))))/Annex!$B$8)/1000,IF(Data!$B$2="",0,"-"))</f>
        <v>0.44665266551663996</v>
      </c>
      <c r="BE14" s="50">
        <f>IFERROR((5.670373*10^-8*(BK14+273.15)^4+((Annex!$B$5+Annex!$B$6)*(BK14-V14)+Annex!$B$7*(BK14-INDEX(BK:BK,IFERROR(MATCH($B14-Annex!$B$9/60,$B:$B),2)))/(60*($B14-INDEX($B:$B,IFERROR(MATCH($B14-Annex!$B$9/60,$B:$B),2)))))/Annex!$B$8)/1000,IF(Data!$B$2="",0,"-"))</f>
        <v>0.42085504655373718</v>
      </c>
      <c r="BF14" s="50">
        <f>IFERROR((5.670373*10^-8*(BL14+273.15)^4+((Annex!$B$5+Annex!$B$6)*(BL14-Y14)+Annex!$B$7*(BL14-INDEX(BL:BL,IFERROR(MATCH($B14-Annex!$B$9/60,$B:$B),2)))/(60*($B14-INDEX($B:$B,IFERROR(MATCH($B14-Annex!$B$9/60,$B:$B),2)))))/Annex!$B$8)/1000,IF(Data!$B$2="",0,"-"))</f>
        <v>0.42867227597124508</v>
      </c>
      <c r="BG14" s="20">
        <v>21.994</v>
      </c>
      <c r="BH14" s="20">
        <v>21.959</v>
      </c>
      <c r="BI14" s="20">
        <v>21.657</v>
      </c>
      <c r="BJ14" s="20">
        <v>21.763000000000002</v>
      </c>
      <c r="BK14" s="20">
        <v>21.71</v>
      </c>
      <c r="BL14" s="20">
        <v>22.029</v>
      </c>
      <c r="BN14" s="20"/>
      <c r="BO14" s="20"/>
    </row>
    <row r="15" spans="1:67" x14ac:dyDescent="0.3">
      <c r="A15" s="5">
        <v>14</v>
      </c>
      <c r="B15" s="19">
        <v>1.1014999996405095</v>
      </c>
      <c r="C15" s="20">
        <v>130.60763800000001</v>
      </c>
      <c r="D15" s="20">
        <v>132.31339</v>
      </c>
      <c r="E15" s="20">
        <v>150.57646600000001</v>
      </c>
      <c r="F15" s="49">
        <f>IFERROR(SUM(C15:E15),IF(Data!$B$2="",0,"-"))</f>
        <v>413.49749399999996</v>
      </c>
      <c r="G15" s="50">
        <f>IFERROR(F15-Annex!$B$10,IF(Data!$B$2="",0,"-"))</f>
        <v>136.86949399999997</v>
      </c>
      <c r="H15" s="50">
        <f>IFERROR(-14000*(G15-INDEX(G:G,IFERROR(MATCH($B15-Annex!$B$11/60,$B:$B),2)))/(60*($B15-INDEX($B:$B,IFERROR(MATCH($B15-Annex!$B$11/60,$B:$B),2)))),IF(Data!$B$2="",0,"-"))</f>
        <v>14.578938753994509</v>
      </c>
      <c r="I15" s="20">
        <v>0.49417699999999998</v>
      </c>
      <c r="J15" s="20">
        <v>22.259</v>
      </c>
      <c r="K15" s="20">
        <v>21.888000000000002</v>
      </c>
      <c r="L15" s="20">
        <v>22.294</v>
      </c>
      <c r="M15" s="20">
        <v>22.416</v>
      </c>
      <c r="N15" s="20">
        <v>21.922999999999998</v>
      </c>
      <c r="O15" s="20">
        <v>22.838000000000001</v>
      </c>
      <c r="P15" s="20">
        <v>21.603999999999999</v>
      </c>
      <c r="Q15" s="20">
        <v>21.745999999999999</v>
      </c>
      <c r="R15" s="20">
        <v>22.012</v>
      </c>
      <c r="S15" s="20">
        <v>21.497</v>
      </c>
      <c r="T15" s="20">
        <v>21.692</v>
      </c>
      <c r="U15" s="20">
        <v>22.241</v>
      </c>
      <c r="V15" s="20">
        <v>21.497</v>
      </c>
      <c r="W15" s="20">
        <v>22.012</v>
      </c>
      <c r="X15" s="20">
        <v>23.241</v>
      </c>
      <c r="Y15" s="20">
        <v>22.399000000000001</v>
      </c>
      <c r="Z15" s="20">
        <v>22.117999999999999</v>
      </c>
      <c r="AA15" s="20">
        <v>21.905000000000001</v>
      </c>
      <c r="AB15" s="20">
        <v>21.780999999999999</v>
      </c>
      <c r="AC15" s="20">
        <v>21.888000000000002</v>
      </c>
      <c r="AD15" s="20">
        <v>21.745999999999999</v>
      </c>
      <c r="AE15" s="20">
        <v>22.012</v>
      </c>
      <c r="AF15" s="50">
        <f>IFERROR(AVERAGE(INDEX(AJ:AJ,IFERROR(MATCH($B15-Annex!$B$4/60,$B:$B),2)):AJ15),IF(Data!$B$2="",0,"-"))</f>
        <v>0.43064007772952795</v>
      </c>
      <c r="AG15" s="50">
        <f>IFERROR(AVERAGE(INDEX(AK:AK,IFERROR(MATCH($B15-Annex!$B$4/60,$B:$B),2)):AK15),IF(Data!$B$2="",0,"-"))</f>
        <v>0.43064587980202129</v>
      </c>
      <c r="AH15" s="50">
        <f>IFERROR(AVERAGE(INDEX(AL:AL,IFERROR(MATCH($B15-Annex!$B$4/60,$B:$B),2)):AL15),IF(Data!$B$2="",0,"-"))</f>
        <v>0.43492789143374777</v>
      </c>
      <c r="AI15" s="50">
        <f>IFERROR(AVERAGE(INDEX(AM:AM,IFERROR(MATCH($B15-Annex!$B$4/60,$B:$B),2)):AM15),IF(Data!$B$2="",0,"-"))</f>
        <v>0.43699380550575351</v>
      </c>
      <c r="AJ15" s="50">
        <f>IFERROR((5.670373*10^-8*(AN15+273.15)^4+((Annex!$B$5+Annex!$B$6)*(AN15-J15)+Annex!$B$7*(AN15-INDEX(AN:AN,IFERROR(MATCH($B15-Annex!$B$9/60,$B:$B),2)))/(60*($B15-INDEX($B:$B,IFERROR(MATCH($B15-Annex!$B$9/60,$B:$B),2)))))/Annex!$B$8)/1000,IF(Data!$B$2="",0,"-"))</f>
        <v>0.44172034686421824</v>
      </c>
      <c r="AK15" s="50">
        <f>IFERROR((5.670373*10^-8*(AO15+273.15)^4+((Annex!$B$5+Annex!$B$6)*(AO15-M15)+Annex!$B$7*(AO15-INDEX(AO:AO,IFERROR(MATCH($B15-Annex!$B$9/60,$B:$B),2)))/(60*($B15-INDEX($B:$B,IFERROR(MATCH($B15-Annex!$B$9/60,$B:$B),2)))))/Annex!$B$8)/1000,IF(Data!$B$2="",0,"-"))</f>
        <v>0.45958598002358025</v>
      </c>
      <c r="AL15" s="50">
        <f>IFERROR((5.670373*10^-8*(AP15+273.15)^4+((Annex!$B$5+Annex!$B$6)*(AP15-P15)+Annex!$B$7*(AP15-INDEX(AP:AP,IFERROR(MATCH($B15-Annex!$B$9/60,$B:$B),2)))/(60*($B15-INDEX($B:$B,IFERROR(MATCH($B15-Annex!$B$9/60,$B:$B),2)))))/Annex!$B$8)/1000,IF(Data!$B$2="",0,"-"))</f>
        <v>0.46465028936401148</v>
      </c>
      <c r="AM15" s="50">
        <f>IFERROR((5.670373*10^-8*(AQ15+273.15)^4+((Annex!$B$5+Annex!$B$6)*(AQ15-S15)+Annex!$B$7*(AQ15-INDEX(AQ:AQ,IFERROR(MATCH($B15-Annex!$B$9/60,$B:$B),2)))/(60*($B15-INDEX($B:$B,IFERROR(MATCH($B15-Annex!$B$9/60,$B:$B),2)))))/Annex!$B$8)/1000,IF(Data!$B$2="",0,"-"))</f>
        <v>0.49661966991248213</v>
      </c>
      <c r="AN15" s="20">
        <v>21.834</v>
      </c>
      <c r="AO15" s="20">
        <v>21.940999999999999</v>
      </c>
      <c r="AP15" s="20">
        <v>21.798999999999999</v>
      </c>
      <c r="AQ15" s="20">
        <v>21.87</v>
      </c>
      <c r="AR15" s="20">
        <v>21.994</v>
      </c>
      <c r="AS15" s="20">
        <v>21.975999999999999</v>
      </c>
      <c r="AT15" s="20">
        <v>22.012</v>
      </c>
      <c r="AU15" s="50">
        <f>IFERROR(AVERAGE(INDEX(BA:BA,IFERROR(MATCH($B15-Annex!$B$4/60,$B:$B),2)):BA15),IF(Data!$B$2="",0,"-"))</f>
        <v>0.48020815856331805</v>
      </c>
      <c r="AV15" s="50">
        <f>IFERROR(AVERAGE(INDEX(BB:BB,IFERROR(MATCH($B15-Annex!$B$4/60,$B:$B),2)):BB15),IF(Data!$B$2="",0,"-"))</f>
        <v>0.45836189280981843</v>
      </c>
      <c r="AW15" s="50">
        <f>IFERROR(AVERAGE(INDEX(BC:BC,IFERROR(MATCH($B15-Annex!$B$4/60,$B:$B),2)):BC15),IF(Data!$B$2="",0,"-"))</f>
        <v>0.43671473039352637</v>
      </c>
      <c r="AX15" s="50">
        <f>IFERROR(AVERAGE(INDEX(BD:BD,IFERROR(MATCH($B15-Annex!$B$4/60,$B:$B),2)):BD15),IF(Data!$B$2="",0,"-"))</f>
        <v>0.44237210455146031</v>
      </c>
      <c r="AY15" s="50">
        <f>IFERROR(AVERAGE(INDEX(BE:BE,IFERROR(MATCH($B15-Annex!$B$4/60,$B:$B),2)):BE15),IF(Data!$B$2="",0,"-"))</f>
        <v>0.44145038082651428</v>
      </c>
      <c r="AZ15" s="50">
        <f>IFERROR(AVERAGE(INDEX(BF:BF,IFERROR(MATCH($B15-Annex!$B$4/60,$B:$B),2)):BF15),IF(Data!$B$2="",0,"-"))</f>
        <v>0.42573580841637165</v>
      </c>
      <c r="BA15" s="50">
        <f>IFERROR((5.670373*10^-8*(BG15+273.15)^4+((Annex!$B$5+Annex!$B$6)*(BG15-J15)+Annex!$B$7*(BG15-INDEX(BG:BG,IFERROR(MATCH($B15-Annex!$B$9/60,$B:$B),2)))/(60*($B15-INDEX($B:$B,IFERROR(MATCH($B15-Annex!$B$9/60,$B:$B),2)))))/Annex!$B$8)/1000,IF(Data!$B$2="",0,"-"))</f>
        <v>0.55123982255402681</v>
      </c>
      <c r="BB15" s="50">
        <f>IFERROR((5.670373*10^-8*(BH15+273.15)^4+((Annex!$B$5+Annex!$B$6)*(BH15-M15)+Annex!$B$7*(BH15-INDEX(BH:BH,IFERROR(MATCH($B15-Annex!$B$9/60,$B:$B),2)))/(60*($B15-INDEX($B:$B,IFERROR(MATCH($B15-Annex!$B$9/60,$B:$B),2)))))/Annex!$B$8)/1000,IF(Data!$B$2="",0,"-"))</f>
        <v>0.50031541496597665</v>
      </c>
      <c r="BC15" s="50">
        <f>IFERROR((5.670373*10^-8*(BI15+273.15)^4+((Annex!$B$5+Annex!$B$6)*(BI15-P15)+Annex!$B$7*(BI15-INDEX(BI:BI,IFERROR(MATCH($B15-Annex!$B$9/60,$B:$B),2)))/(60*($B15-INDEX($B:$B,IFERROR(MATCH($B15-Annex!$B$9/60,$B:$B),2)))))/Annex!$B$8)/1000,IF(Data!$B$2="",0,"-"))</f>
        <v>0.47332421530243868</v>
      </c>
      <c r="BD15" s="50">
        <f>IFERROR((5.670373*10^-8*(BJ15+273.15)^4+((Annex!$B$5+Annex!$B$6)*(BJ15-S15)+Annex!$B$7*(BJ15-INDEX(BJ:BJ,IFERROR(MATCH($B15-Annex!$B$9/60,$B:$B),2)))/(60*($B15-INDEX($B:$B,IFERROR(MATCH($B15-Annex!$B$9/60,$B:$B),2)))))/Annex!$B$8)/1000,IF(Data!$B$2="",0,"-"))</f>
        <v>0.45988535530141217</v>
      </c>
      <c r="BE15" s="50">
        <f>IFERROR((5.670373*10^-8*(BK15+273.15)^4+((Annex!$B$5+Annex!$B$6)*(BK15-V15)+Annex!$B$7*(BK15-INDEX(BK:BK,IFERROR(MATCH($B15-Annex!$B$9/60,$B:$B),2)))/(60*($B15-INDEX($B:$B,IFERROR(MATCH($B15-Annex!$B$9/60,$B:$B),2)))))/Annex!$B$8)/1000,IF(Data!$B$2="",0,"-"))</f>
        <v>0.51396698988282608</v>
      </c>
      <c r="BF15" s="50">
        <f>IFERROR((5.670373*10^-8*(BL15+273.15)^4+((Annex!$B$5+Annex!$B$6)*(BL15-Y15)+Annex!$B$7*(BL15-INDEX(BL:BL,IFERROR(MATCH($B15-Annex!$B$9/60,$B:$B),2)))/(60*($B15-INDEX($B:$B,IFERROR(MATCH($B15-Annex!$B$9/60,$B:$B),2)))))/Annex!$B$8)/1000,IF(Data!$B$2="",0,"-"))</f>
        <v>0.44613454815473247</v>
      </c>
      <c r="BG15" s="20">
        <v>22.187999999999999</v>
      </c>
      <c r="BH15" s="20">
        <v>22.1</v>
      </c>
      <c r="BI15" s="20">
        <v>21.780999999999999</v>
      </c>
      <c r="BJ15" s="20">
        <v>21.852</v>
      </c>
      <c r="BK15" s="20">
        <v>21.852</v>
      </c>
      <c r="BL15" s="20">
        <v>22.082999999999998</v>
      </c>
      <c r="BN15" s="20"/>
      <c r="BO15" s="20"/>
    </row>
    <row r="16" spans="1:67" x14ac:dyDescent="0.3">
      <c r="A16" s="5">
        <v>15</v>
      </c>
      <c r="B16" s="19">
        <v>1.1858333344571292</v>
      </c>
      <c r="C16" s="20">
        <v>130.62716599999999</v>
      </c>
      <c r="D16" s="20">
        <v>132.30199200000001</v>
      </c>
      <c r="E16" s="20">
        <v>150.55201600000001</v>
      </c>
      <c r="F16" s="49">
        <f>IFERROR(SUM(C16:E16),IF(Data!$B$2="",0,"-"))</f>
        <v>413.48117400000001</v>
      </c>
      <c r="G16" s="50">
        <f>IFERROR(F16-Annex!$B$10,IF(Data!$B$2="",0,"-"))</f>
        <v>136.85317400000002</v>
      </c>
      <c r="H16" s="50">
        <f>IFERROR(-14000*(G16-INDEX(G:G,IFERROR(MATCH($B16-Annex!$B$11/60,$B:$B),2)))/(60*($B16-INDEX($B:$B,IFERROR(MATCH($B16-Annex!$B$11/60,$B:$B),2)))),IF(Data!$B$2="",0,"-"))</f>
        <v>-5.600229568725088</v>
      </c>
      <c r="I16" s="20">
        <v>0.49417699999999998</v>
      </c>
      <c r="J16" s="20">
        <v>22.329000000000001</v>
      </c>
      <c r="K16" s="20">
        <v>21.817</v>
      </c>
      <c r="L16" s="20">
        <v>22.364000000000001</v>
      </c>
      <c r="M16" s="20">
        <v>22.416</v>
      </c>
      <c r="N16" s="20">
        <v>21.852</v>
      </c>
      <c r="O16" s="20">
        <v>22.855</v>
      </c>
      <c r="P16" s="20">
        <v>21.55</v>
      </c>
      <c r="Q16" s="20">
        <v>21.675000000000001</v>
      </c>
      <c r="R16" s="20">
        <v>21.975999999999999</v>
      </c>
      <c r="S16" s="20">
        <v>21.780999999999999</v>
      </c>
      <c r="T16" s="20">
        <v>21.603999999999999</v>
      </c>
      <c r="U16" s="20">
        <v>22.187999999999999</v>
      </c>
      <c r="V16" s="20">
        <v>21.390999999999998</v>
      </c>
      <c r="W16" s="20">
        <v>21.975999999999999</v>
      </c>
      <c r="X16" s="20">
        <v>23.154</v>
      </c>
      <c r="Y16" s="20">
        <v>22.311</v>
      </c>
      <c r="Z16" s="20">
        <v>22.047000000000001</v>
      </c>
      <c r="AA16" s="20">
        <v>21.959</v>
      </c>
      <c r="AB16" s="20">
        <v>21.675000000000001</v>
      </c>
      <c r="AC16" s="20">
        <v>21.780999999999999</v>
      </c>
      <c r="AD16" s="20">
        <v>21.728000000000002</v>
      </c>
      <c r="AE16" s="20">
        <v>21.922999999999998</v>
      </c>
      <c r="AF16" s="50">
        <f>IFERROR(AVERAGE(INDEX(AJ:AJ,IFERROR(MATCH($B16-Annex!$B$4/60,$B:$B),2)):AJ16),IF(Data!$B$2="",0,"-"))</f>
        <v>0.43251783585956122</v>
      </c>
      <c r="AG16" s="50">
        <f>IFERROR(AVERAGE(INDEX(AK:AK,IFERROR(MATCH($B16-Annex!$B$4/60,$B:$B),2)):AK16),IF(Data!$B$2="",0,"-"))</f>
        <v>0.43417773377428326</v>
      </c>
      <c r="AH16" s="50">
        <f>IFERROR(AVERAGE(INDEX(AL:AL,IFERROR(MATCH($B16-Annex!$B$4/60,$B:$B),2)):AL16),IF(Data!$B$2="",0,"-"))</f>
        <v>0.4346414160843392</v>
      </c>
      <c r="AI16" s="50">
        <f>IFERROR(AVERAGE(INDEX(AM:AM,IFERROR(MATCH($B16-Annex!$B$4/60,$B:$B),2)):AM16),IF(Data!$B$2="",0,"-"))</f>
        <v>0.43779551785204773</v>
      </c>
      <c r="AJ16" s="50">
        <f>IFERROR((5.670373*10^-8*(AN16+273.15)^4+((Annex!$B$5+Annex!$B$6)*(AN16-J16)+Annex!$B$7*(AN16-INDEX(AN:AN,IFERROR(MATCH($B16-Annex!$B$9/60,$B:$B),2)))/(60*($B16-INDEX($B:$B,IFERROR(MATCH($B16-Annex!$B$9/60,$B:$B),2)))))/Annex!$B$8)/1000,IF(Data!$B$2="",0,"-"))</f>
        <v>0.42639009648342346</v>
      </c>
      <c r="AK16" s="50">
        <f>IFERROR((5.670373*10^-8*(AO16+273.15)^4+((Annex!$B$5+Annex!$B$6)*(AO16-M16)+Annex!$B$7*(AO16-INDEX(AO:AO,IFERROR(MATCH($B16-Annex!$B$9/60,$B:$B),2)))/(60*($B16-INDEX($B:$B,IFERROR(MATCH($B16-Annex!$B$9/60,$B:$B),2)))))/Annex!$B$8)/1000,IF(Data!$B$2="",0,"-"))</f>
        <v>0.4554691762384781</v>
      </c>
      <c r="AL16" s="50">
        <f>IFERROR((5.670373*10^-8*(AP16+273.15)^4+((Annex!$B$5+Annex!$B$6)*(AP16-P16)+Annex!$B$7*(AP16-INDEX(AP:AP,IFERROR(MATCH($B16-Annex!$B$9/60,$B:$B),2)))/(60*($B16-INDEX($B:$B,IFERROR(MATCH($B16-Annex!$B$9/60,$B:$B),2)))))/Annex!$B$8)/1000,IF(Data!$B$2="",0,"-"))</f>
        <v>0.45006241197382035</v>
      </c>
      <c r="AM16" s="50">
        <f>IFERROR((5.670373*10^-8*(AQ16+273.15)^4+((Annex!$B$5+Annex!$B$6)*(AQ16-S16)+Annex!$B$7*(AQ16-INDEX(AQ:AQ,IFERROR(MATCH($B16-Annex!$B$9/60,$B:$B),2)))/(60*($B16-INDEX($B:$B,IFERROR(MATCH($B16-Annex!$B$9/60,$B:$B),2)))))/Annex!$B$8)/1000,IF(Data!$B$2="",0,"-"))</f>
        <v>0.44687539709990665</v>
      </c>
      <c r="AN16" s="20">
        <v>21.798999999999999</v>
      </c>
      <c r="AO16" s="20">
        <v>21.940999999999999</v>
      </c>
      <c r="AP16" s="20">
        <v>21.71</v>
      </c>
      <c r="AQ16" s="20">
        <v>21.780999999999999</v>
      </c>
      <c r="AR16" s="20">
        <v>21.959</v>
      </c>
      <c r="AS16" s="20">
        <v>21.87</v>
      </c>
      <c r="AT16" s="20">
        <v>21.994</v>
      </c>
      <c r="AU16" s="50">
        <f>IFERROR(AVERAGE(INDEX(BA:BA,IFERROR(MATCH($B16-Annex!$B$4/60,$B:$B),2)):BA16),IF(Data!$B$2="",0,"-"))</f>
        <v>0.49114631671249981</v>
      </c>
      <c r="AV16" s="50">
        <f>IFERROR(AVERAGE(INDEX(BB:BB,IFERROR(MATCH($B16-Annex!$B$4/60,$B:$B),2)):BB16),IF(Data!$B$2="",0,"-"))</f>
        <v>0.46655108425492886</v>
      </c>
      <c r="AW16" s="50">
        <f>IFERROR(AVERAGE(INDEX(BC:BC,IFERROR(MATCH($B16-Annex!$B$4/60,$B:$B),2)):BC16),IF(Data!$B$2="",0,"-"))</f>
        <v>0.43795332842316098</v>
      </c>
      <c r="AX16" s="50">
        <f>IFERROR(AVERAGE(INDEX(BD:BD,IFERROR(MATCH($B16-Annex!$B$4/60,$B:$B),2)):BD16),IF(Data!$B$2="",0,"-"))</f>
        <v>0.44068015738784461</v>
      </c>
      <c r="AY16" s="50">
        <f>IFERROR(AVERAGE(INDEX(BE:BE,IFERROR(MATCH($B16-Annex!$B$4/60,$B:$B),2)):BE16),IF(Data!$B$2="",0,"-"))</f>
        <v>0.44001654318450373</v>
      </c>
      <c r="AZ16" s="50">
        <f>IFERROR(AVERAGE(INDEX(BF:BF,IFERROR(MATCH($B16-Annex!$B$4/60,$B:$B),2)):BF16),IF(Data!$B$2="",0,"-"))</f>
        <v>0.42932357998117776</v>
      </c>
      <c r="BA16" s="50">
        <f>IFERROR((5.670373*10^-8*(BG16+273.15)^4+((Annex!$B$5+Annex!$B$6)*(BG16-J16)+Annex!$B$7*(BG16-INDEX(BG:BG,IFERROR(MATCH($B16-Annex!$B$9/60,$B:$B),2)))/(60*($B16-INDEX($B:$B,IFERROR(MATCH($B16-Annex!$B$9/60,$B:$B),2)))))/Annex!$B$8)/1000,IF(Data!$B$2="",0,"-"))</f>
        <v>0.50828796977906265</v>
      </c>
      <c r="BB16" s="50">
        <f>IFERROR((5.670373*10^-8*(BH16+273.15)^4+((Annex!$B$5+Annex!$B$6)*(BH16-M16)+Annex!$B$7*(BH16-INDEX(BH:BH,IFERROR(MATCH($B16-Annex!$B$9/60,$B:$B),2)))/(60*($B16-INDEX($B:$B,IFERROR(MATCH($B16-Annex!$B$9/60,$B:$B),2)))))/Annex!$B$8)/1000,IF(Data!$B$2="",0,"-"))</f>
        <v>0.47682214280967894</v>
      </c>
      <c r="BC16" s="50">
        <f>IFERROR((5.670373*10^-8*(BI16+273.15)^4+((Annex!$B$5+Annex!$B$6)*(BI16-P16)+Annex!$B$7*(BI16-INDEX(BI:BI,IFERROR(MATCH($B16-Annex!$B$9/60,$B:$B),2)))/(60*($B16-INDEX($B:$B,IFERROR(MATCH($B16-Annex!$B$9/60,$B:$B),2)))))/Annex!$B$8)/1000,IF(Data!$B$2="",0,"-"))</f>
        <v>0.4592371691825371</v>
      </c>
      <c r="BD16" s="50">
        <f>IFERROR((5.670373*10^-8*(BJ16+273.15)^4+((Annex!$B$5+Annex!$B$6)*(BJ16-S16)+Annex!$B$7*(BJ16-INDEX(BJ:BJ,IFERROR(MATCH($B16-Annex!$B$9/60,$B:$B),2)))/(60*($B16-INDEX($B:$B,IFERROR(MATCH($B16-Annex!$B$9/60,$B:$B),2)))))/Annex!$B$8)/1000,IF(Data!$B$2="",0,"-"))</f>
        <v>0.44789485369213844</v>
      </c>
      <c r="BE16" s="50">
        <f>IFERROR((5.670373*10^-8*(BK16+273.15)^4+((Annex!$B$5+Annex!$B$6)*(BK16-V16)+Annex!$B$7*(BK16-INDEX(BK:BK,IFERROR(MATCH($B16-Annex!$B$9/60,$B:$B),2)))/(60*($B16-INDEX($B:$B,IFERROR(MATCH($B16-Annex!$B$9/60,$B:$B),2)))))/Annex!$B$8)/1000,IF(Data!$B$2="",0,"-"))</f>
        <v>0.46431542562712252</v>
      </c>
      <c r="BF16" s="50">
        <f>IFERROR((5.670373*10^-8*(BL16+273.15)^4+((Annex!$B$5+Annex!$B$6)*(BL16-Y16)+Annex!$B$7*(BL16-INDEX(BL:BL,IFERROR(MATCH($B16-Annex!$B$9/60,$B:$B),2)))/(60*($B16-INDEX($B:$B,IFERROR(MATCH($B16-Annex!$B$9/60,$B:$B),2)))))/Annex!$B$8)/1000,IF(Data!$B$2="",0,"-"))</f>
        <v>0.42413547318939737</v>
      </c>
      <c r="BG16" s="20">
        <v>22.152999999999999</v>
      </c>
      <c r="BH16" s="20">
        <v>22.065000000000001</v>
      </c>
      <c r="BI16" s="20">
        <v>21.71</v>
      </c>
      <c r="BJ16" s="20">
        <v>21.798999999999999</v>
      </c>
      <c r="BK16" s="20">
        <v>21.763000000000002</v>
      </c>
      <c r="BL16" s="20">
        <v>22.029</v>
      </c>
      <c r="BN16" s="20"/>
      <c r="BO16" s="20"/>
    </row>
    <row r="17" spans="1:67" x14ac:dyDescent="0.3">
      <c r="A17" s="5">
        <v>16</v>
      </c>
      <c r="B17" s="19">
        <v>1.2700000056065619</v>
      </c>
      <c r="C17" s="20">
        <v>130.65727899999999</v>
      </c>
      <c r="D17" s="20">
        <v>132.30605600000001</v>
      </c>
      <c r="E17" s="20">
        <v>150.63513900000001</v>
      </c>
      <c r="F17" s="49">
        <f>IFERROR(SUM(C17:E17),IF(Data!$B$2="",0,"-"))</f>
        <v>413.59847400000001</v>
      </c>
      <c r="G17" s="50">
        <f>IFERROR(F17-Annex!$B$10,IF(Data!$B$2="",0,"-"))</f>
        <v>136.97047400000002</v>
      </c>
      <c r="H17" s="50">
        <f>IFERROR(-14000*(G17-INDEX(G:G,IFERROR(MATCH($B17-Annex!$B$11/60,$B:$B),2)))/(60*($B17-INDEX($B:$B,IFERROR(MATCH($B17-Annex!$B$11/60,$B:$B),2)))),IF(Data!$B$2="",0,"-"))</f>
        <v>-5.2281824239650518</v>
      </c>
      <c r="I17" s="20">
        <v>0.45295198699999994</v>
      </c>
      <c r="J17" s="20">
        <v>22.584</v>
      </c>
      <c r="K17" s="20">
        <v>21.773</v>
      </c>
      <c r="L17" s="20">
        <v>22.408000000000001</v>
      </c>
      <c r="M17" s="20">
        <v>22.637</v>
      </c>
      <c r="N17" s="20">
        <v>21.879000000000001</v>
      </c>
      <c r="O17" s="20">
        <v>23.198</v>
      </c>
      <c r="P17" s="20">
        <v>21.542000000000002</v>
      </c>
      <c r="Q17" s="20">
        <v>21.649000000000001</v>
      </c>
      <c r="R17" s="20">
        <v>22.004000000000001</v>
      </c>
      <c r="S17" s="20">
        <v>21.738</v>
      </c>
      <c r="T17" s="20">
        <v>21.577999999999999</v>
      </c>
      <c r="U17" s="20">
        <v>22.215</v>
      </c>
      <c r="V17" s="20">
        <v>21.4</v>
      </c>
      <c r="W17" s="20">
        <v>21.968</v>
      </c>
      <c r="X17" s="20">
        <v>23.233000000000001</v>
      </c>
      <c r="Y17" s="20">
        <v>22.373000000000001</v>
      </c>
      <c r="Z17" s="20">
        <v>22.215</v>
      </c>
      <c r="AA17" s="20">
        <v>22.145</v>
      </c>
      <c r="AB17" s="20">
        <v>21.649000000000001</v>
      </c>
      <c r="AC17" s="20">
        <v>21.826000000000001</v>
      </c>
      <c r="AD17" s="20">
        <v>21.738</v>
      </c>
      <c r="AE17" s="20">
        <v>21.933</v>
      </c>
      <c r="AF17" s="50">
        <f>IFERROR(AVERAGE(INDEX(AJ:AJ,IFERROR(MATCH($B17-Annex!$B$4/60,$B:$B),2)):AJ17),IF(Data!$B$2="",0,"-"))</f>
        <v>0.42931209754039595</v>
      </c>
      <c r="AG17" s="50">
        <f>IFERROR(AVERAGE(INDEX(AK:AK,IFERROR(MATCH($B17-Annex!$B$4/60,$B:$B),2)):AK17),IF(Data!$B$2="",0,"-"))</f>
        <v>0.42863036676121419</v>
      </c>
      <c r="AH17" s="50">
        <f>IFERROR(AVERAGE(INDEX(AL:AL,IFERROR(MATCH($B17-Annex!$B$4/60,$B:$B),2)):AL17),IF(Data!$B$2="",0,"-"))</f>
        <v>0.43156839925302298</v>
      </c>
      <c r="AI17" s="50">
        <f>IFERROR(AVERAGE(INDEX(AM:AM,IFERROR(MATCH($B17-Annex!$B$4/60,$B:$B),2)):AM17),IF(Data!$B$2="",0,"-"))</f>
        <v>0.43403637411919493</v>
      </c>
      <c r="AJ17" s="50">
        <f>IFERROR((5.670373*10^-8*(AN17+273.15)^4+((Annex!$B$5+Annex!$B$6)*(AN17-J17)+Annex!$B$7*(AN17-INDEX(AN:AN,IFERROR(MATCH($B17-Annex!$B$9/60,$B:$B),2)))/(60*($B17-INDEX($B:$B,IFERROR(MATCH($B17-Annex!$B$9/60,$B:$B),2)))))/Annex!$B$8)/1000,IF(Data!$B$2="",0,"-"))</f>
        <v>0.40808819450063338</v>
      </c>
      <c r="AK17" s="50">
        <f>IFERROR((5.670373*10^-8*(AO17+273.15)^4+((Annex!$B$5+Annex!$B$6)*(AO17-M17)+Annex!$B$7*(AO17-INDEX(AO:AO,IFERROR(MATCH($B17-Annex!$B$9/60,$B:$B),2)))/(60*($B17-INDEX($B:$B,IFERROR(MATCH($B17-Annex!$B$9/60,$B:$B),2)))))/Annex!$B$8)/1000,IF(Data!$B$2="",0,"-"))</f>
        <v>0.39021230581764216</v>
      </c>
      <c r="AL17" s="50">
        <f>IFERROR((5.670373*10^-8*(AP17+273.15)^4+((Annex!$B$5+Annex!$B$6)*(AP17-P17)+Annex!$B$7*(AP17-INDEX(AP:AP,IFERROR(MATCH($B17-Annex!$B$9/60,$B:$B),2)))/(60*($B17-INDEX($B:$B,IFERROR(MATCH($B17-Annex!$B$9/60,$B:$B),2)))))/Annex!$B$8)/1000,IF(Data!$B$2="",0,"-"))</f>
        <v>0.40151888129993868</v>
      </c>
      <c r="AM17" s="50">
        <f>IFERROR((5.670373*10^-8*(AQ17+273.15)^4+((Annex!$B$5+Annex!$B$6)*(AQ17-S17)+Annex!$B$7*(AQ17-INDEX(AQ:AQ,IFERROR(MATCH($B17-Annex!$B$9/60,$B:$B),2)))/(60*($B17-INDEX($B:$B,IFERROR(MATCH($B17-Annex!$B$9/60,$B:$B),2)))))/Annex!$B$8)/1000,IF(Data!$B$2="",0,"-"))</f>
        <v>0.40842883314473682</v>
      </c>
      <c r="AN17" s="20">
        <v>21.826000000000001</v>
      </c>
      <c r="AO17" s="20">
        <v>21.896999999999998</v>
      </c>
      <c r="AP17" s="20">
        <v>21.738</v>
      </c>
      <c r="AQ17" s="20">
        <v>21.826000000000001</v>
      </c>
      <c r="AR17" s="20">
        <v>22.074999999999999</v>
      </c>
      <c r="AS17" s="20">
        <v>21.826000000000001</v>
      </c>
      <c r="AT17" s="20">
        <v>22.021000000000001</v>
      </c>
      <c r="AU17" s="50">
        <f>IFERROR(AVERAGE(INDEX(BA:BA,IFERROR(MATCH($B17-Annex!$B$4/60,$B:$B),2)):BA17),IF(Data!$B$2="",0,"-"))</f>
        <v>0.48952949757658654</v>
      </c>
      <c r="AV17" s="50">
        <f>IFERROR(AVERAGE(INDEX(BB:BB,IFERROR(MATCH($B17-Annex!$B$4/60,$B:$B),2)):BB17),IF(Data!$B$2="",0,"-"))</f>
        <v>0.46753740429937313</v>
      </c>
      <c r="AW17" s="50">
        <f>IFERROR(AVERAGE(INDEX(BC:BC,IFERROR(MATCH($B17-Annex!$B$4/60,$B:$B),2)):BC17),IF(Data!$B$2="",0,"-"))</f>
        <v>0.42657606246956103</v>
      </c>
      <c r="AX17" s="50">
        <f>IFERROR(AVERAGE(INDEX(BD:BD,IFERROR(MATCH($B17-Annex!$B$4/60,$B:$B),2)):BD17),IF(Data!$B$2="",0,"-"))</f>
        <v>0.4315266227676996</v>
      </c>
      <c r="AY17" s="50">
        <f>IFERROR(AVERAGE(INDEX(BE:BE,IFERROR(MATCH($B17-Annex!$B$4/60,$B:$B),2)):BE17),IF(Data!$B$2="",0,"-"))</f>
        <v>0.4342966634079608</v>
      </c>
      <c r="AZ17" s="50">
        <f>IFERROR(AVERAGE(INDEX(BF:BF,IFERROR(MATCH($B17-Annex!$B$4/60,$B:$B),2)):BF17),IF(Data!$B$2="",0,"-"))</f>
        <v>0.42149286697716287</v>
      </c>
      <c r="BA17" s="50">
        <f>IFERROR((5.670373*10^-8*(BG17+273.15)^4+((Annex!$B$5+Annex!$B$6)*(BG17-J17)+Annex!$B$7*(BG17-INDEX(BG:BG,IFERROR(MATCH($B17-Annex!$B$9/60,$B:$B),2)))/(60*($B17-INDEX($B:$B,IFERROR(MATCH($B17-Annex!$B$9/60,$B:$B),2)))))/Annex!$B$8)/1000,IF(Data!$B$2="",0,"-"))</f>
        <v>0.45699960064680423</v>
      </c>
      <c r="BB17" s="50">
        <f>IFERROR((5.670373*10^-8*(BH17+273.15)^4+((Annex!$B$5+Annex!$B$6)*(BH17-M17)+Annex!$B$7*(BH17-INDEX(BH:BH,IFERROR(MATCH($B17-Annex!$B$9/60,$B:$B),2)))/(60*($B17-INDEX($B:$B,IFERROR(MATCH($B17-Annex!$B$9/60,$B:$B),2)))))/Annex!$B$8)/1000,IF(Data!$B$2="",0,"-"))</f>
        <v>0.4533128248265807</v>
      </c>
      <c r="BC17" s="50">
        <f>IFERROR((5.670373*10^-8*(BI17+273.15)^4+((Annex!$B$5+Annex!$B$6)*(BI17-P17)+Annex!$B$7*(BI17-INDEX(BI:BI,IFERROR(MATCH($B17-Annex!$B$9/60,$B:$B),2)))/(60*($B17-INDEX($B:$B,IFERROR(MATCH($B17-Annex!$B$9/60,$B:$B),2)))))/Annex!$B$8)/1000,IF(Data!$B$2="",0,"-"))</f>
        <v>0.37198632258660036</v>
      </c>
      <c r="BD17" s="50">
        <f>IFERROR((5.670373*10^-8*(BJ17+273.15)^4+((Annex!$B$5+Annex!$B$6)*(BJ17-S17)+Annex!$B$7*(BJ17-INDEX(BJ:BJ,IFERROR(MATCH($B17-Annex!$B$9/60,$B:$B),2)))/(60*($B17-INDEX($B:$B,IFERROR(MATCH($B17-Annex!$B$9/60,$B:$B),2)))))/Annex!$B$8)/1000,IF(Data!$B$2="",0,"-"))</f>
        <v>0.40791905651656035</v>
      </c>
      <c r="BE17" s="50">
        <f>IFERROR((5.670373*10^-8*(BK17+273.15)^4+((Annex!$B$5+Annex!$B$6)*(BK17-V17)+Annex!$B$7*(BK17-INDEX(BK:BK,IFERROR(MATCH($B17-Annex!$B$9/60,$B:$B),2)))/(60*($B17-INDEX($B:$B,IFERROR(MATCH($B17-Annex!$B$9/60,$B:$B),2)))))/Annex!$B$8)/1000,IF(Data!$B$2="",0,"-"))</f>
        <v>0.38650090471123272</v>
      </c>
      <c r="BF17" s="50">
        <f>IFERROR((5.670373*10^-8*(BL17+273.15)^4+((Annex!$B$5+Annex!$B$6)*(BL17-Y17)+Annex!$B$7*(BL17-INDEX(BL:BL,IFERROR(MATCH($B17-Annex!$B$9/60,$B:$B),2)))/(60*($B17-INDEX($B:$B,IFERROR(MATCH($B17-Annex!$B$9/60,$B:$B),2)))))/Annex!$B$8)/1000,IF(Data!$B$2="",0,"-"))</f>
        <v>0.40017514711167695</v>
      </c>
      <c r="BG17" s="20">
        <v>22.251000000000001</v>
      </c>
      <c r="BH17" s="20">
        <v>22.163</v>
      </c>
      <c r="BI17" s="20">
        <v>21.667000000000002</v>
      </c>
      <c r="BJ17" s="20">
        <v>21.808</v>
      </c>
      <c r="BK17" s="20">
        <v>21.754999999999999</v>
      </c>
      <c r="BL17" s="20">
        <v>22.039000000000001</v>
      </c>
      <c r="BN17" s="20"/>
      <c r="BO17" s="20"/>
    </row>
    <row r="18" spans="1:67" x14ac:dyDescent="0.3">
      <c r="A18" s="5">
        <v>17</v>
      </c>
      <c r="B18" s="19">
        <v>1.3543333404231817</v>
      </c>
      <c r="C18" s="20">
        <v>130.64669499999999</v>
      </c>
      <c r="D18" s="20">
        <v>132.31257500000001</v>
      </c>
      <c r="E18" s="20">
        <v>150.65143599999999</v>
      </c>
      <c r="F18" s="49">
        <f>IFERROR(SUM(C18:E18),IF(Data!$B$2="",0,"-"))</f>
        <v>413.61070599999999</v>
      </c>
      <c r="G18" s="50">
        <f>IFERROR(F18-Annex!$B$10,IF(Data!$B$2="",0,"-"))</f>
        <v>136.98270600000001</v>
      </c>
      <c r="H18" s="50">
        <f>IFERROR(-14000*(G18-INDEX(G:G,IFERROR(MATCH($B18-Annex!$B$11/60,$B:$B),2)))/(60*($B18-INDEX($B:$B,IFERROR(MATCH($B18-Annex!$B$11/60,$B:$B),2)))),IF(Data!$B$2="",0,"-"))</f>
        <v>-16.451664661248014</v>
      </c>
      <c r="I18" s="20">
        <v>0.49417699999999998</v>
      </c>
      <c r="J18" s="20">
        <v>22.619</v>
      </c>
      <c r="K18" s="20">
        <v>21.754999999999999</v>
      </c>
      <c r="L18" s="20">
        <v>22.390999999999998</v>
      </c>
      <c r="M18" s="20">
        <v>22.812000000000001</v>
      </c>
      <c r="N18" s="20">
        <v>21.914999999999999</v>
      </c>
      <c r="O18" s="20">
        <v>23.460999999999999</v>
      </c>
      <c r="P18" s="20">
        <v>21.56</v>
      </c>
      <c r="Q18" s="20">
        <v>21.667000000000002</v>
      </c>
      <c r="R18" s="20">
        <v>22.021000000000001</v>
      </c>
      <c r="S18" s="20">
        <v>22.021000000000001</v>
      </c>
      <c r="T18" s="20">
        <v>21.382999999999999</v>
      </c>
      <c r="U18" s="20">
        <v>22.268000000000001</v>
      </c>
      <c r="V18" s="20">
        <v>21.436</v>
      </c>
      <c r="W18" s="20">
        <v>21.968</v>
      </c>
      <c r="X18" s="20">
        <v>23.216000000000001</v>
      </c>
      <c r="Y18" s="20">
        <v>22.373000000000001</v>
      </c>
      <c r="Z18" s="20">
        <v>22.373000000000001</v>
      </c>
      <c r="AA18" s="20">
        <v>22.215</v>
      </c>
      <c r="AB18" s="20">
        <v>21.702000000000002</v>
      </c>
      <c r="AC18" s="20">
        <v>21.879000000000001</v>
      </c>
      <c r="AD18" s="20">
        <v>21.72</v>
      </c>
      <c r="AE18" s="20">
        <v>21.95</v>
      </c>
      <c r="AF18" s="50">
        <f>IFERROR(AVERAGE(INDEX(AJ:AJ,IFERROR(MATCH($B18-Annex!$B$4/60,$B:$B),2)):AJ18),IF(Data!$B$2="",0,"-"))</f>
        <v>0.42324383477541172</v>
      </c>
      <c r="AG18" s="50">
        <f>IFERROR(AVERAGE(INDEX(AK:AK,IFERROR(MATCH($B18-Annex!$B$4/60,$B:$B),2)):AK18),IF(Data!$B$2="",0,"-"))</f>
        <v>0.42295873924478528</v>
      </c>
      <c r="AH18" s="50">
        <f>IFERROR(AVERAGE(INDEX(AL:AL,IFERROR(MATCH($B18-Annex!$B$4/60,$B:$B),2)):AL18),IF(Data!$B$2="",0,"-"))</f>
        <v>0.43607994111372056</v>
      </c>
      <c r="AI18" s="50">
        <f>IFERROR(AVERAGE(INDEX(AM:AM,IFERROR(MATCH($B18-Annex!$B$4/60,$B:$B),2)):AM18),IF(Data!$B$2="",0,"-"))</f>
        <v>0.43272922201128428</v>
      </c>
      <c r="AJ18" s="50">
        <f>IFERROR((5.670373*10^-8*(AN18+273.15)^4+((Annex!$B$5+Annex!$B$6)*(AN18-J18)+Annex!$B$7*(AN18-INDEX(AN:AN,IFERROR(MATCH($B18-Annex!$B$9/60,$B:$B),2)))/(60*($B18-INDEX($B:$B,IFERROR(MATCH($B18-Annex!$B$9/60,$B:$B),2)))))/Annex!$B$8)/1000,IF(Data!$B$2="",0,"-"))</f>
        <v>0.4156188107349631</v>
      </c>
      <c r="AK18" s="50">
        <f>IFERROR((5.670373*10^-8*(AO18+273.15)^4+((Annex!$B$5+Annex!$B$6)*(AO18-M18)+Annex!$B$7*(AO18-INDEX(AO:AO,IFERROR(MATCH($B18-Annex!$B$9/60,$B:$B),2)))/(60*($B18-INDEX($B:$B,IFERROR(MATCH($B18-Annex!$B$9/60,$B:$B),2)))))/Annex!$B$8)/1000,IF(Data!$B$2="",0,"-"))</f>
        <v>0.38627480581764218</v>
      </c>
      <c r="AL18" s="50">
        <f>IFERROR((5.670373*10^-8*(AP18+273.15)^4+((Annex!$B$5+Annex!$B$6)*(AP18-P18)+Annex!$B$7*(AP18-INDEX(AP:AP,IFERROR(MATCH($B18-Annex!$B$9/60,$B:$B),2)))/(60*($B18-INDEX($B:$B,IFERROR(MATCH($B18-Annex!$B$9/60,$B:$B),2)))))/Annex!$B$8)/1000,IF(Data!$B$2="",0,"-"))</f>
        <v>0.44733049687423626</v>
      </c>
      <c r="AM18" s="50">
        <f>IFERROR((5.670373*10^-8*(AQ18+273.15)^4+((Annex!$B$5+Annex!$B$6)*(AQ18-S18)+Annex!$B$7*(AQ18-INDEX(AQ:AQ,IFERROR(MATCH($B18-Annex!$B$9/60,$B:$B),2)))/(60*($B18-INDEX($B:$B,IFERROR(MATCH($B18-Annex!$B$9/60,$B:$B),2)))))/Annex!$B$8)/1000,IF(Data!$B$2="",0,"-"))</f>
        <v>0.43842099141291141</v>
      </c>
      <c r="AN18" s="20">
        <v>21.808</v>
      </c>
      <c r="AO18" s="20">
        <v>21.896999999999998</v>
      </c>
      <c r="AP18" s="20">
        <v>21.738</v>
      </c>
      <c r="AQ18" s="20">
        <v>21.808</v>
      </c>
      <c r="AR18" s="20">
        <v>21.933</v>
      </c>
      <c r="AS18" s="20">
        <v>21.861999999999998</v>
      </c>
      <c r="AT18" s="20">
        <v>22.021000000000001</v>
      </c>
      <c r="AU18" s="50">
        <f>IFERROR(AVERAGE(INDEX(BA:BA,IFERROR(MATCH($B18-Annex!$B$4/60,$B:$B),2)):BA18),IF(Data!$B$2="",0,"-"))</f>
        <v>0.4931868882205141</v>
      </c>
      <c r="AV18" s="50">
        <f>IFERROR(AVERAGE(INDEX(BB:BB,IFERROR(MATCH($B18-Annex!$B$4/60,$B:$B),2)):BB18),IF(Data!$B$2="",0,"-"))</f>
        <v>0.47509414087895102</v>
      </c>
      <c r="AW18" s="50">
        <f>IFERROR(AVERAGE(INDEX(BC:BC,IFERROR(MATCH($B18-Annex!$B$4/60,$B:$B),2)):BC18),IF(Data!$B$2="",0,"-"))</f>
        <v>0.42848573441408638</v>
      </c>
      <c r="AX18" s="50">
        <f>IFERROR(AVERAGE(INDEX(BD:BD,IFERROR(MATCH($B18-Annex!$B$4/60,$B:$B),2)):BD18),IF(Data!$B$2="",0,"-"))</f>
        <v>0.43303034493057641</v>
      </c>
      <c r="AY18" s="50">
        <f>IFERROR(AVERAGE(INDEX(BE:BE,IFERROR(MATCH($B18-Annex!$B$4/60,$B:$B),2)):BE18),IF(Data!$B$2="",0,"-"))</f>
        <v>0.43763920716447208</v>
      </c>
      <c r="AZ18" s="50">
        <f>IFERROR(AVERAGE(INDEX(BF:BF,IFERROR(MATCH($B18-Annex!$B$4/60,$B:$B),2)):BF18),IF(Data!$B$2="",0,"-"))</f>
        <v>0.41892744129159237</v>
      </c>
      <c r="BA18" s="50">
        <f>IFERROR((5.670373*10^-8*(BG18+273.15)^4+((Annex!$B$5+Annex!$B$6)*(BG18-J18)+Annex!$B$7*(BG18-INDEX(BG:BG,IFERROR(MATCH($B18-Annex!$B$9/60,$B:$B),2)))/(60*($B18-INDEX($B:$B,IFERROR(MATCH($B18-Annex!$B$9/60,$B:$B),2)))))/Annex!$B$8)/1000,IF(Data!$B$2="",0,"-"))</f>
        <v>0.51272173264735599</v>
      </c>
      <c r="BB18" s="50">
        <f>IFERROR((5.670373*10^-8*(BH18+273.15)^4+((Annex!$B$5+Annex!$B$6)*(BH18-M18)+Annex!$B$7*(BH18-INDEX(BH:BH,IFERROR(MATCH($B18-Annex!$B$9/60,$B:$B),2)))/(60*($B18-INDEX($B:$B,IFERROR(MATCH($B18-Annex!$B$9/60,$B:$B),2)))))/Annex!$B$8)/1000,IF(Data!$B$2="",0,"-"))</f>
        <v>0.53490924479925317</v>
      </c>
      <c r="BC18" s="50">
        <f>IFERROR((5.670373*10^-8*(BI18+273.15)^4+((Annex!$B$5+Annex!$B$6)*(BI18-P18)+Annex!$B$7*(BI18-INDEX(BI:BI,IFERROR(MATCH($B18-Annex!$B$9/60,$B:$B),2)))/(60*($B18-INDEX($B:$B,IFERROR(MATCH($B18-Annex!$B$9/60,$B:$B),2)))))/Annex!$B$8)/1000,IF(Data!$B$2="",0,"-"))</f>
        <v>0.41775996370662816</v>
      </c>
      <c r="BD18" s="50">
        <f>IFERROR((5.670373*10^-8*(BJ18+273.15)^4+((Annex!$B$5+Annex!$B$6)*(BJ18-S18)+Annex!$B$7*(BJ18-INDEX(BJ:BJ,IFERROR(MATCH($B18-Annex!$B$9/60,$B:$B),2)))/(60*($B18-INDEX($B:$B,IFERROR(MATCH($B18-Annex!$B$9/60,$B:$B),2)))))/Annex!$B$8)/1000,IF(Data!$B$2="",0,"-"))</f>
        <v>0.43893076804108777</v>
      </c>
      <c r="BE18" s="50">
        <f>IFERROR((5.670373*10^-8*(BK18+273.15)^4+((Annex!$B$5+Annex!$B$6)*(BK18-V18)+Annex!$B$7*(BK18-INDEX(BK:BK,IFERROR(MATCH($B18-Annex!$B$9/60,$B:$B),2)))/(60*($B18-INDEX($B:$B,IFERROR(MATCH($B18-Annex!$B$9/60,$B:$B),2)))))/Annex!$B$8)/1000,IF(Data!$B$2="",0,"-"))</f>
        <v>0.43190752028553014</v>
      </c>
      <c r="BF18" s="50">
        <f>IFERROR((5.670373*10^-8*(BL18+273.15)^4+((Annex!$B$5+Annex!$B$6)*(BL18-Y18)+Annex!$B$7*(BL18-INDEX(BL:BL,IFERROR(MATCH($B18-Annex!$B$9/60,$B:$B),2)))/(60*($B18-INDEX($B:$B,IFERROR(MATCH($B18-Annex!$B$9/60,$B:$B),2)))))/Annex!$B$8)/1000,IF(Data!$B$2="",0,"-"))</f>
        <v>0.3991928121312458</v>
      </c>
      <c r="BG18" s="20">
        <v>22.321000000000002</v>
      </c>
      <c r="BH18" s="20">
        <v>22.286000000000001</v>
      </c>
      <c r="BI18" s="20">
        <v>21.684000000000001</v>
      </c>
      <c r="BJ18" s="20">
        <v>21.826000000000001</v>
      </c>
      <c r="BK18" s="20">
        <v>21.754999999999999</v>
      </c>
      <c r="BL18" s="20">
        <v>21.986000000000001</v>
      </c>
      <c r="BN18" s="20"/>
      <c r="BO18" s="20"/>
    </row>
    <row r="19" spans="1:67" x14ac:dyDescent="0.3">
      <c r="A19" s="5">
        <v>18</v>
      </c>
      <c r="B19" s="19">
        <v>1.4385000010952353</v>
      </c>
      <c r="C19" s="20">
        <v>130.663781</v>
      </c>
      <c r="D19" s="20">
        <v>132.332122</v>
      </c>
      <c r="E19" s="20">
        <v>150.58542399999999</v>
      </c>
      <c r="F19" s="49">
        <f>IFERROR(SUM(C19:E19),IF(Data!$B$2="",0,"-"))</f>
        <v>413.58132699999999</v>
      </c>
      <c r="G19" s="50">
        <f>IFERROR(F19-Annex!$B$10,IF(Data!$B$2="",0,"-"))</f>
        <v>136.953327</v>
      </c>
      <c r="H19" s="50">
        <f>IFERROR(-14000*(G19-INDEX(G:G,IFERROR(MATCH($B19-Annex!$B$11/60,$B:$B),2)))/(60*($B19-INDEX($B:$B,IFERROR(MATCH($B19-Annex!$B$11/60,$B:$B),2)))),IF(Data!$B$2="",0,"-"))</f>
        <v>24.513779571017871</v>
      </c>
      <c r="I19" s="20">
        <v>0.57662702599999993</v>
      </c>
      <c r="J19" s="20">
        <v>22.672000000000001</v>
      </c>
      <c r="K19" s="20">
        <v>21.844000000000001</v>
      </c>
      <c r="L19" s="20">
        <v>22.513999999999999</v>
      </c>
      <c r="M19" s="20">
        <v>22.9</v>
      </c>
      <c r="N19" s="20">
        <v>21.933</v>
      </c>
      <c r="O19" s="20">
        <v>23.460999999999999</v>
      </c>
      <c r="P19" s="20">
        <v>21.613</v>
      </c>
      <c r="Q19" s="20">
        <v>21.649000000000001</v>
      </c>
      <c r="R19" s="20">
        <v>22.004000000000001</v>
      </c>
      <c r="S19" s="20">
        <v>22.338000000000001</v>
      </c>
      <c r="T19" s="20">
        <v>21.613</v>
      </c>
      <c r="U19" s="20">
        <v>22.321000000000002</v>
      </c>
      <c r="V19" s="20">
        <v>21.4</v>
      </c>
      <c r="W19" s="20">
        <v>22.004000000000001</v>
      </c>
      <c r="X19" s="20">
        <v>23.497</v>
      </c>
      <c r="Y19" s="20">
        <v>22.443999999999999</v>
      </c>
      <c r="Z19" s="20">
        <v>22.338000000000001</v>
      </c>
      <c r="AA19" s="20">
        <v>22.338000000000001</v>
      </c>
      <c r="AB19" s="20">
        <v>21.684000000000001</v>
      </c>
      <c r="AC19" s="20">
        <v>21.861999999999998</v>
      </c>
      <c r="AD19" s="20">
        <v>21.702000000000002</v>
      </c>
      <c r="AE19" s="20">
        <v>21.95</v>
      </c>
      <c r="AF19" s="50">
        <f>IFERROR(AVERAGE(INDEX(AJ:AJ,IFERROR(MATCH($B19-Annex!$B$4/60,$B:$B),2)):AJ19),IF(Data!$B$2="",0,"-"))</f>
        <v>0.42134740288093109</v>
      </c>
      <c r="AG19" s="50">
        <f>IFERROR(AVERAGE(INDEX(AK:AK,IFERROR(MATCH($B19-Annex!$B$4/60,$B:$B),2)):AK19),IF(Data!$B$2="",0,"-"))</f>
        <v>0.4297105423367592</v>
      </c>
      <c r="AH19" s="50">
        <f>IFERROR(AVERAGE(INDEX(AL:AL,IFERROR(MATCH($B19-Annex!$B$4/60,$B:$B),2)):AL19),IF(Data!$B$2="",0,"-"))</f>
        <v>0.43910060976499538</v>
      </c>
      <c r="AI19" s="50">
        <f>IFERROR(AVERAGE(INDEX(AM:AM,IFERROR(MATCH($B19-Annex!$B$4/60,$B:$B),2)):AM19),IF(Data!$B$2="",0,"-"))</f>
        <v>0.42883652884927681</v>
      </c>
      <c r="AJ19" s="50">
        <f>IFERROR((5.670373*10^-8*(AN19+273.15)^4+((Annex!$B$5+Annex!$B$6)*(AN19-J19)+Annex!$B$7*(AN19-INDEX(AN:AN,IFERROR(MATCH($B19-Annex!$B$9/60,$B:$B),2)))/(60*($B19-INDEX($B:$B,IFERROR(MATCH($B19-Annex!$B$9/60,$B:$B),2)))))/Annex!$B$8)/1000,IF(Data!$B$2="",0,"-"))</f>
        <v>0.41026249702416534</v>
      </c>
      <c r="AK19" s="50">
        <f>IFERROR((5.670373*10^-8*(AO19+273.15)^4+((Annex!$B$5+Annex!$B$6)*(AO19-M19)+Annex!$B$7*(AO19-INDEX(AO:AO,IFERROR(MATCH($B19-Annex!$B$9/60,$B:$B),2)))/(60*($B19-INDEX($B:$B,IFERROR(MATCH($B19-Annex!$B$9/60,$B:$B),2)))))/Annex!$B$8)/1000,IF(Data!$B$2="",0,"-"))</f>
        <v>0.44602417816037782</v>
      </c>
      <c r="AL19" s="50">
        <f>IFERROR((5.670373*10^-8*(AP19+273.15)^4+((Annex!$B$5+Annex!$B$6)*(AP19-P19)+Annex!$B$7*(AP19-INDEX(AP:AP,IFERROR(MATCH($B19-Annex!$B$9/60,$B:$B),2)))/(60*($B19-INDEX($B:$B,IFERROR(MATCH($B19-Annex!$B$9/60,$B:$B),2)))))/Annex!$B$8)/1000,IF(Data!$B$2="",0,"-"))</f>
        <v>0.43159793804187341</v>
      </c>
      <c r="AM19" s="50">
        <f>IFERROR((5.670373*10^-8*(AQ19+273.15)^4+((Annex!$B$5+Annex!$B$6)*(AQ19-S19)+Annex!$B$7*(AQ19-INDEX(AQ:AQ,IFERROR(MATCH($B19-Annex!$B$9/60,$B:$B),2)))/(60*($B19-INDEX($B:$B,IFERROR(MATCH($B19-Annex!$B$9/60,$B:$B),2)))))/Annex!$B$8)/1000,IF(Data!$B$2="",0,"-"))</f>
        <v>0.39861120763271063</v>
      </c>
      <c r="AN19" s="20">
        <v>21.826000000000001</v>
      </c>
      <c r="AO19" s="20">
        <v>21.968</v>
      </c>
      <c r="AP19" s="20">
        <v>21.738</v>
      </c>
      <c r="AQ19" s="20">
        <v>21.791</v>
      </c>
      <c r="AR19" s="20">
        <v>22.128</v>
      </c>
      <c r="AS19" s="20">
        <v>21.896999999999998</v>
      </c>
      <c r="AT19" s="20">
        <v>21.968</v>
      </c>
      <c r="AU19" s="50">
        <f>IFERROR(AVERAGE(INDEX(BA:BA,IFERROR(MATCH($B19-Annex!$B$4/60,$B:$B),2)):BA19),IF(Data!$B$2="",0,"-"))</f>
        <v>0.49959901978744703</v>
      </c>
      <c r="AV19" s="50">
        <f>IFERROR(AVERAGE(INDEX(BB:BB,IFERROR(MATCH($B19-Annex!$B$4/60,$B:$B),2)):BB19),IF(Data!$B$2="",0,"-"))</f>
        <v>0.48002317021433755</v>
      </c>
      <c r="AW19" s="50">
        <f>IFERROR(AVERAGE(INDEX(BC:BC,IFERROR(MATCH($B19-Annex!$B$4/60,$B:$B),2)):BC19),IF(Data!$B$2="",0,"-"))</f>
        <v>0.43944407768910237</v>
      </c>
      <c r="AX19" s="50">
        <f>IFERROR(AVERAGE(INDEX(BD:BD,IFERROR(MATCH($B19-Annex!$B$4/60,$B:$B),2)):BD19),IF(Data!$B$2="",0,"-"))</f>
        <v>0.43862371206832557</v>
      </c>
      <c r="AY19" s="50">
        <f>IFERROR(AVERAGE(INDEX(BE:BE,IFERROR(MATCH($B19-Annex!$B$4/60,$B:$B),2)):BE19),IF(Data!$B$2="",0,"-"))</f>
        <v>0.43959707698005207</v>
      </c>
      <c r="AZ19" s="50">
        <f>IFERROR(AVERAGE(INDEX(BF:BF,IFERROR(MATCH($B19-Annex!$B$4/60,$B:$B),2)):BF19),IF(Data!$B$2="",0,"-"))</f>
        <v>0.4229364944198436</v>
      </c>
      <c r="BA19" s="50">
        <f>IFERROR((5.670373*10^-8*(BG19+273.15)^4+((Annex!$B$5+Annex!$B$6)*(BG19-J19)+Annex!$B$7*(BG19-INDEX(BG:BG,IFERROR(MATCH($B19-Annex!$B$9/60,$B:$B),2)))/(60*($B19-INDEX($B:$B,IFERROR(MATCH($B19-Annex!$B$9/60,$B:$B),2)))))/Annex!$B$8)/1000,IF(Data!$B$2="",0,"-"))</f>
        <v>0.51814141590092433</v>
      </c>
      <c r="BB19" s="50">
        <f>IFERROR((5.670373*10^-8*(BH19+273.15)^4+((Annex!$B$5+Annex!$B$6)*(BH19-M19)+Annex!$B$7*(BH19-INDEX(BH:BH,IFERROR(MATCH($B19-Annex!$B$9/60,$B:$B),2)))/(60*($B19-INDEX($B:$B,IFERROR(MATCH($B19-Annex!$B$9/60,$B:$B),2)))))/Annex!$B$8)/1000,IF(Data!$B$2="",0,"-"))</f>
        <v>0.50120635959467563</v>
      </c>
      <c r="BC19" s="50">
        <f>IFERROR((5.670373*10^-8*(BI19+273.15)^4+((Annex!$B$5+Annex!$B$6)*(BI19-P19)+Annex!$B$7*(BI19-INDEX(BI:BI,IFERROR(MATCH($B19-Annex!$B$9/60,$B:$B),2)))/(60*($B19-INDEX($B:$B,IFERROR(MATCH($B19-Annex!$B$9/60,$B:$B),2)))))/Annex!$B$8)/1000,IF(Data!$B$2="",0,"-"))</f>
        <v>0.45861051109215867</v>
      </c>
      <c r="BD19" s="50">
        <f>IFERROR((5.670373*10^-8*(BJ19+273.15)^4+((Annex!$B$5+Annex!$B$6)*(BJ19-S19)+Annex!$B$7*(BJ19-INDEX(BJ:BJ,IFERROR(MATCH($B19-Annex!$B$9/60,$B:$B),2)))/(60*($B19-INDEX($B:$B,IFERROR(MATCH($B19-Annex!$B$9/60,$B:$B),2)))))/Annex!$B$8)/1000,IF(Data!$B$2="",0,"-"))</f>
        <v>0.43698165535342576</v>
      </c>
      <c r="BE19" s="50">
        <f>IFERROR((5.670373*10^-8*(BK19+273.15)^4+((Annex!$B$5+Annex!$B$6)*(BK19-V19)+Annex!$B$7*(BK19-INDEX(BK:BK,IFERROR(MATCH($B19-Annex!$B$9/60,$B:$B),2)))/(60*($B19-INDEX($B:$B,IFERROR(MATCH($B19-Annex!$B$9/60,$B:$B),2)))))/Annex!$B$8)/1000,IF(Data!$B$2="",0,"-"))</f>
        <v>0.44672872422740206</v>
      </c>
      <c r="BF19" s="50">
        <f>IFERROR((5.670373*10^-8*(BL19+273.15)^4+((Annex!$B$5+Annex!$B$6)*(BL19-Y19)+Annex!$B$7*(BL19-INDEX(BL:BL,IFERROR(MATCH($B19-Annex!$B$9/60,$B:$B),2)))/(60*($B19-INDEX($B:$B,IFERROR(MATCH($B19-Annex!$B$9/60,$B:$B),2)))))/Annex!$B$8)/1000,IF(Data!$B$2="",0,"-"))</f>
        <v>0.43128351523508696</v>
      </c>
      <c r="BG19" s="20">
        <v>22.425999999999998</v>
      </c>
      <c r="BH19" s="20">
        <v>22.321000000000002</v>
      </c>
      <c r="BI19" s="20">
        <v>21.72</v>
      </c>
      <c r="BJ19" s="20">
        <v>21.844000000000001</v>
      </c>
      <c r="BK19" s="20">
        <v>21.773</v>
      </c>
      <c r="BL19" s="20">
        <v>22.056999999999999</v>
      </c>
      <c r="BN19" s="20"/>
      <c r="BO19" s="20"/>
    </row>
    <row r="20" spans="1:67" x14ac:dyDescent="0.3">
      <c r="A20" s="5">
        <v>19</v>
      </c>
      <c r="B20" s="19">
        <v>1.5220000070985407</v>
      </c>
      <c r="C20" s="20">
        <v>130.66052500000001</v>
      </c>
      <c r="D20" s="20">
        <v>132.292213</v>
      </c>
      <c r="E20" s="20">
        <v>150.68321399999999</v>
      </c>
      <c r="F20" s="49">
        <f>IFERROR(SUM(C20:E20),IF(Data!$B$2="",0,"-"))</f>
        <v>413.63595199999997</v>
      </c>
      <c r="G20" s="50">
        <f>IFERROR(F20-Annex!$B$10,IF(Data!$B$2="",0,"-"))</f>
        <v>137.00795199999999</v>
      </c>
      <c r="H20" s="50">
        <f>IFERROR(-14000*(G20-INDEX(G:G,IFERROR(MATCH($B20-Annex!$B$11/60,$B:$B),2)))/(60*($B20-INDEX($B:$B,IFERROR(MATCH($B20-Annex!$B$11/60,$B:$B),2)))),IF(Data!$B$2="",0,"-"))</f>
        <v>0.92376578130897768</v>
      </c>
      <c r="I20" s="20">
        <v>0.49417699999999998</v>
      </c>
      <c r="J20" s="20">
        <v>22.645</v>
      </c>
      <c r="K20" s="20">
        <v>21.763000000000002</v>
      </c>
      <c r="L20" s="20">
        <v>22.504000000000001</v>
      </c>
      <c r="M20" s="20">
        <v>22.943000000000001</v>
      </c>
      <c r="N20" s="20">
        <v>21.940999999999999</v>
      </c>
      <c r="O20" s="20">
        <v>22.855</v>
      </c>
      <c r="P20" s="20">
        <v>21.515000000000001</v>
      </c>
      <c r="Q20" s="20">
        <v>21.620999999999999</v>
      </c>
      <c r="R20" s="20">
        <v>21.975999999999999</v>
      </c>
      <c r="S20" s="20">
        <v>22.241</v>
      </c>
      <c r="T20" s="20">
        <v>21.478999999999999</v>
      </c>
      <c r="U20" s="20">
        <v>22.311</v>
      </c>
      <c r="V20" s="20">
        <v>21.408999999999999</v>
      </c>
      <c r="W20" s="20">
        <v>21.940999999999999</v>
      </c>
      <c r="X20" s="20">
        <v>23.452000000000002</v>
      </c>
      <c r="Y20" s="20">
        <v>22.381</v>
      </c>
      <c r="Z20" s="20">
        <v>22.486999999999998</v>
      </c>
      <c r="AA20" s="20">
        <v>22.434000000000001</v>
      </c>
      <c r="AB20" s="20">
        <v>21.71</v>
      </c>
      <c r="AC20" s="20">
        <v>21.798999999999999</v>
      </c>
      <c r="AD20" s="20">
        <v>21.71</v>
      </c>
      <c r="AE20" s="20">
        <v>21.959</v>
      </c>
      <c r="AF20" s="50">
        <f>IFERROR(AVERAGE(INDEX(AJ:AJ,IFERROR(MATCH($B20-Annex!$B$4/60,$B:$B),2)):AJ20),IF(Data!$B$2="",0,"-"))</f>
        <v>0.42321245430070581</v>
      </c>
      <c r="AG20" s="50">
        <f>IFERROR(AVERAGE(INDEX(AK:AK,IFERROR(MATCH($B20-Annex!$B$4/60,$B:$B),2)):AK20),IF(Data!$B$2="",0,"-"))</f>
        <v>0.42462653864751404</v>
      </c>
      <c r="AH20" s="50">
        <f>IFERROR(AVERAGE(INDEX(AL:AL,IFERROR(MATCH($B20-Annex!$B$4/60,$B:$B),2)):AL20),IF(Data!$B$2="",0,"-"))</f>
        <v>0.43454720588190954</v>
      </c>
      <c r="AI20" s="50">
        <f>IFERROR(AVERAGE(INDEX(AM:AM,IFERROR(MATCH($B20-Annex!$B$4/60,$B:$B),2)):AM20),IF(Data!$B$2="",0,"-"))</f>
        <v>0.43164963305632364</v>
      </c>
      <c r="AJ20" s="50">
        <f>IFERROR((5.670373*10^-8*(AN20+273.15)^4+((Annex!$B$5+Annex!$B$6)*(AN20-J20)+Annex!$B$7*(AN20-INDEX(AN:AN,IFERROR(MATCH($B20-Annex!$B$9/60,$B:$B),2)))/(60*($B20-INDEX($B:$B,IFERROR(MATCH($B20-Annex!$B$9/60,$B:$B),2)))))/Annex!$B$8)/1000,IF(Data!$B$2="",0,"-"))</f>
        <v>0.42466515904023927</v>
      </c>
      <c r="AK20" s="50">
        <f>IFERROR((5.670373*10^-8*(AO20+273.15)^4+((Annex!$B$5+Annex!$B$6)*(AO20-M20)+Annex!$B$7*(AO20-INDEX(AO:AO,IFERROR(MATCH($B20-Annex!$B$9/60,$B:$B),2)))/(60*($B20-INDEX($B:$B,IFERROR(MATCH($B20-Annex!$B$9/60,$B:$B),2)))))/Annex!$B$8)/1000,IF(Data!$B$2="",0,"-"))</f>
        <v>0.38141727948290954</v>
      </c>
      <c r="AL20" s="50">
        <f>IFERROR((5.670373*10^-8*(AP20+273.15)^4+((Annex!$B$5+Annex!$B$6)*(AP20-P20)+Annex!$B$7*(AP20-INDEX(AP:AP,IFERROR(MATCH($B20-Annex!$B$9/60,$B:$B),2)))/(60*($B20-INDEX($B:$B,IFERROR(MATCH($B20-Annex!$B$9/60,$B:$B),2)))))/Annex!$B$8)/1000,IF(Data!$B$2="",0,"-"))</f>
        <v>0.40849448901468705</v>
      </c>
      <c r="AM20" s="50">
        <f>IFERROR((5.670373*10^-8*(AQ20+273.15)^4+((Annex!$B$5+Annex!$B$6)*(AQ20-S20)+Annex!$B$7*(AQ20-INDEX(AQ:AQ,IFERROR(MATCH($B20-Annex!$B$9/60,$B:$B),2)))/(60*($B20-INDEX($B:$B,IFERROR(MATCH($B20-Annex!$B$9/60,$B:$B),2)))))/Annex!$B$8)/1000,IF(Data!$B$2="",0,"-"))</f>
        <v>0.40459513416056009</v>
      </c>
      <c r="AN20" s="20">
        <v>21.834</v>
      </c>
      <c r="AO20" s="20">
        <v>21.852</v>
      </c>
      <c r="AP20" s="20">
        <v>21.692</v>
      </c>
      <c r="AQ20" s="20">
        <v>21.780999999999999</v>
      </c>
      <c r="AR20" s="20">
        <v>22.029</v>
      </c>
      <c r="AS20" s="20">
        <v>21.834</v>
      </c>
      <c r="AT20" s="20">
        <v>21.975999999999999</v>
      </c>
      <c r="AU20" s="50">
        <f>IFERROR(AVERAGE(INDEX(BA:BA,IFERROR(MATCH($B20-Annex!$B$4/60,$B:$B),2)):BA20),IF(Data!$B$2="",0,"-"))</f>
        <v>0.5073746945589972</v>
      </c>
      <c r="AV20" s="50">
        <f>IFERROR(AVERAGE(INDEX(BB:BB,IFERROR(MATCH($B20-Annex!$B$4/60,$B:$B),2)):BB20),IF(Data!$B$2="",0,"-"))</f>
        <v>0.48464514623021582</v>
      </c>
      <c r="AW20" s="50">
        <f>IFERROR(AVERAGE(INDEX(BC:BC,IFERROR(MATCH($B20-Annex!$B$4/60,$B:$B),2)):BC20),IF(Data!$B$2="",0,"-"))</f>
        <v>0.43646570060043616</v>
      </c>
      <c r="AX20" s="50">
        <f>IFERROR(AVERAGE(INDEX(BD:BD,IFERROR(MATCH($B20-Annex!$B$4/60,$B:$B),2)):BD20),IF(Data!$B$2="",0,"-"))</f>
        <v>0.43476703377717707</v>
      </c>
      <c r="AY20" s="50">
        <f>IFERROR(AVERAGE(INDEX(BE:BE,IFERROR(MATCH($B20-Annex!$B$4/60,$B:$B),2)):BE20),IF(Data!$B$2="",0,"-"))</f>
        <v>0.4436207749029481</v>
      </c>
      <c r="AZ20" s="50">
        <f>IFERROR(AVERAGE(INDEX(BF:BF,IFERROR(MATCH($B20-Annex!$B$4/60,$B:$B),2)):BF20),IF(Data!$B$2="",0,"-"))</f>
        <v>0.42219107995159194</v>
      </c>
      <c r="BA20" s="50">
        <f>IFERROR((5.670373*10^-8*(BG20+273.15)^4+((Annex!$B$5+Annex!$B$6)*(BG20-J20)+Annex!$B$7*(BG20-INDEX(BG:BG,IFERROR(MATCH($B20-Annex!$B$9/60,$B:$B),2)))/(60*($B20-INDEX($B:$B,IFERROR(MATCH($B20-Annex!$B$9/60,$B:$B),2)))))/Annex!$B$8)/1000,IF(Data!$B$2="",0,"-"))</f>
        <v>0.52558756158513165</v>
      </c>
      <c r="BB20" s="50">
        <f>IFERROR((5.670373*10^-8*(BH20+273.15)^4+((Annex!$B$5+Annex!$B$6)*(BH20-M20)+Annex!$B$7*(BH20-INDEX(BH:BH,IFERROR(MATCH($B20-Annex!$B$9/60,$B:$B),2)))/(60*($B20-INDEX($B:$B,IFERROR(MATCH($B20-Annex!$B$9/60,$B:$B),2)))))/Annex!$B$8)/1000,IF(Data!$B$2="",0,"-"))</f>
        <v>0.47937409675497339</v>
      </c>
      <c r="BC20" s="50">
        <f>IFERROR((5.670373*10^-8*(BI20+273.15)^4+((Annex!$B$5+Annex!$B$6)*(BI20-P20)+Annex!$B$7*(BI20-INDEX(BI:BI,IFERROR(MATCH($B20-Annex!$B$9/60,$B:$B),2)))/(60*($B20-INDEX($B:$B,IFERROR(MATCH($B20-Annex!$B$9/60,$B:$B),2)))))/Annex!$B$8)/1000,IF(Data!$B$2="",0,"-"))</f>
        <v>0.4366754035261477</v>
      </c>
      <c r="BD20" s="50">
        <f>IFERROR((5.670373*10^-8*(BJ20+273.15)^4+((Annex!$B$5+Annex!$B$6)*(BJ20-S20)+Annex!$B$7*(BJ20-INDEX(BJ:BJ,IFERROR(MATCH($B20-Annex!$B$9/60,$B:$B),2)))/(60*($B20-INDEX($B:$B,IFERROR(MATCH($B20-Annex!$B$9/60,$B:$B),2)))))/Annex!$B$8)/1000,IF(Data!$B$2="",0,"-"))</f>
        <v>0.40510488201897543</v>
      </c>
      <c r="BE20" s="50">
        <f>IFERROR((5.670373*10^-8*(BK20+273.15)^4+((Annex!$B$5+Annex!$B$6)*(BK20-V20)+Annex!$B$7*(BK20-INDEX(BK:BK,IFERROR(MATCH($B20-Annex!$B$9/60,$B:$B),2)))/(60*($B20-INDEX($B:$B,IFERROR(MATCH($B20-Annex!$B$9/60,$B:$B),2)))))/Annex!$B$8)/1000,IF(Data!$B$2="",0,"-"))</f>
        <v>0.44107081303278611</v>
      </c>
      <c r="BF20" s="50">
        <f>IFERROR((5.670373*10^-8*(BL20+273.15)^4+((Annex!$B$5+Annex!$B$6)*(BL20-Y20)+Annex!$B$7*(BL20-INDEX(BL:BL,IFERROR(MATCH($B20-Annex!$B$9/60,$B:$B),2)))/(60*($B20-INDEX($B:$B,IFERROR(MATCH($B20-Annex!$B$9/60,$B:$B),2)))))/Annex!$B$8)/1000,IF(Data!$B$2="",0,"-"))</f>
        <v>0.42574378786775896</v>
      </c>
      <c r="BG20" s="20">
        <v>22.504000000000001</v>
      </c>
      <c r="BH20" s="20">
        <v>22.399000000000001</v>
      </c>
      <c r="BI20" s="20">
        <v>21.692</v>
      </c>
      <c r="BJ20" s="20">
        <v>21.798999999999999</v>
      </c>
      <c r="BK20" s="20">
        <v>21.763000000000002</v>
      </c>
      <c r="BL20" s="20">
        <v>21.994</v>
      </c>
      <c r="BN20" s="20"/>
      <c r="BO20" s="20"/>
    </row>
    <row r="21" spans="1:67" x14ac:dyDescent="0.3">
      <c r="A21" s="5">
        <v>20</v>
      </c>
      <c r="B21" s="19">
        <v>1.6060000041034073</v>
      </c>
      <c r="C21" s="20">
        <v>130.588933</v>
      </c>
      <c r="D21" s="20">
        <v>132.340261</v>
      </c>
      <c r="E21" s="20">
        <v>150.61395099999999</v>
      </c>
      <c r="F21" s="49">
        <f>IFERROR(SUM(C21:E21),IF(Data!$B$2="",0,"-"))</f>
        <v>413.54314499999998</v>
      </c>
      <c r="G21" s="50">
        <f>IFERROR(F21-Annex!$B$10,IF(Data!$B$2="",0,"-"))</f>
        <v>136.915145</v>
      </c>
      <c r="H21" s="50">
        <f>IFERROR(-14000*(G21-INDEX(G:G,IFERROR(MATCH($B21-Annex!$B$11/60,$B:$B),2)))/(60*($B21-INDEX($B:$B,IFERROR(MATCH($B21-Annex!$B$11/60,$B:$B),2)))),IF(Data!$B$2="",0,"-"))</f>
        <v>28.497071410634049</v>
      </c>
      <c r="I21" s="20">
        <v>0.49417699999999998</v>
      </c>
      <c r="J21" s="20">
        <v>22.661999999999999</v>
      </c>
      <c r="K21" s="20">
        <v>21.798999999999999</v>
      </c>
      <c r="L21" s="20">
        <v>22.591999999999999</v>
      </c>
      <c r="M21" s="20">
        <v>22.803000000000001</v>
      </c>
      <c r="N21" s="20">
        <v>21.959</v>
      </c>
      <c r="O21" s="20">
        <v>22.486999999999998</v>
      </c>
      <c r="P21" s="20">
        <v>21.620999999999999</v>
      </c>
      <c r="Q21" s="20">
        <v>21.638999999999999</v>
      </c>
      <c r="R21" s="20">
        <v>22.065000000000001</v>
      </c>
      <c r="S21" s="20">
        <v>21.994</v>
      </c>
      <c r="T21" s="20">
        <v>21.425999999999998</v>
      </c>
      <c r="U21" s="20">
        <v>22.346</v>
      </c>
      <c r="V21" s="20">
        <v>21.478999999999999</v>
      </c>
      <c r="W21" s="20">
        <v>21.975999999999999</v>
      </c>
      <c r="X21" s="20">
        <v>23.890999999999998</v>
      </c>
      <c r="Y21" s="20">
        <v>22.452000000000002</v>
      </c>
      <c r="Z21" s="20">
        <v>22.065000000000001</v>
      </c>
      <c r="AA21" s="20">
        <v>22.117999999999999</v>
      </c>
      <c r="AB21" s="20">
        <v>21.71</v>
      </c>
      <c r="AC21" s="20">
        <v>21.888000000000002</v>
      </c>
      <c r="AD21" s="20">
        <v>21.728000000000002</v>
      </c>
      <c r="AE21" s="20">
        <v>21.959</v>
      </c>
      <c r="AF21" s="50">
        <f>IFERROR(AVERAGE(INDEX(AJ:AJ,IFERROR(MATCH($B21-Annex!$B$4/60,$B:$B),2)):AJ21),IF(Data!$B$2="",0,"-"))</f>
        <v>0.41889660264387746</v>
      </c>
      <c r="AG21" s="50">
        <f>IFERROR(AVERAGE(INDEX(AK:AK,IFERROR(MATCH($B21-Annex!$B$4/60,$B:$B),2)):AK21),IF(Data!$B$2="",0,"-"))</f>
        <v>0.42066280748838719</v>
      </c>
      <c r="AH21" s="50">
        <f>IFERROR(AVERAGE(INDEX(AL:AL,IFERROR(MATCH($B21-Annex!$B$4/60,$B:$B),2)):AL21),IF(Data!$B$2="",0,"-"))</f>
        <v>0.43421115441297442</v>
      </c>
      <c r="AI21" s="50">
        <f>IFERROR(AVERAGE(INDEX(AM:AM,IFERROR(MATCH($B21-Annex!$B$4/60,$B:$B),2)):AM21),IF(Data!$B$2="",0,"-"))</f>
        <v>0.43178331100579603</v>
      </c>
      <c r="AJ21" s="50">
        <f>IFERROR((5.670373*10^-8*(AN21+273.15)^4+((Annex!$B$5+Annex!$B$6)*(AN21-J21)+Annex!$B$7*(AN21-INDEX(AN:AN,IFERROR(MATCH($B21-Annex!$B$9/60,$B:$B),2)))/(60*($B21-INDEX($B:$B,IFERROR(MATCH($B21-Annex!$B$9/60,$B:$B),2)))))/Annex!$B$8)/1000,IF(Data!$B$2="",0,"-"))</f>
        <v>0.40553111385949925</v>
      </c>
      <c r="AK21" s="50">
        <f>IFERROR((5.670373*10^-8*(AO21+273.15)^4+((Annex!$B$5+Annex!$B$6)*(AO21-M21)+Annex!$B$7*(AO21-INDEX(AO:AO,IFERROR(MATCH($B21-Annex!$B$9/60,$B:$B),2)))/(60*($B21-INDEX($B:$B,IFERROR(MATCH($B21-Annex!$B$9/60,$B:$B),2)))))/Annex!$B$8)/1000,IF(Data!$B$2="",0,"-"))</f>
        <v>0.42565592687807985</v>
      </c>
      <c r="AL21" s="50">
        <f>IFERROR((5.670373*10^-8*(AP21+273.15)^4+((Annex!$B$5+Annex!$B$6)*(AP21-P21)+Annex!$B$7*(AP21-INDEX(AP:AP,IFERROR(MATCH($B21-Annex!$B$9/60,$B:$B),2)))/(60*($B21-INDEX($B:$B,IFERROR(MATCH($B21-Annex!$B$9/60,$B:$B),2)))))/Annex!$B$8)/1000,IF(Data!$B$2="",0,"-"))</f>
        <v>0.43582357432225366</v>
      </c>
      <c r="AM21" s="50">
        <f>IFERROR((5.670373*10^-8*(AQ21+273.15)^4+((Annex!$B$5+Annex!$B$6)*(AQ21-S21)+Annex!$B$7*(AQ21-INDEX(AQ:AQ,IFERROR(MATCH($B21-Annex!$B$9/60,$B:$B),2)))/(60*($B21-INDEX($B:$B,IFERROR(MATCH($B21-Annex!$B$9/60,$B:$B),2)))))/Annex!$B$8)/1000,IF(Data!$B$2="",0,"-"))</f>
        <v>0.42893194367726467</v>
      </c>
      <c r="AN21" s="20">
        <v>21.817</v>
      </c>
      <c r="AO21" s="20">
        <v>21.994</v>
      </c>
      <c r="AP21" s="20">
        <v>21.745999999999999</v>
      </c>
      <c r="AQ21" s="20">
        <v>21.798999999999999</v>
      </c>
      <c r="AR21" s="20">
        <v>22.206</v>
      </c>
      <c r="AS21" s="20">
        <v>21.852</v>
      </c>
      <c r="AT21" s="20">
        <v>22.047000000000001</v>
      </c>
      <c r="AU21" s="50">
        <f>IFERROR(AVERAGE(INDEX(BA:BA,IFERROR(MATCH($B21-Annex!$B$4/60,$B:$B),2)):BA21),IF(Data!$B$2="",0,"-"))</f>
        <v>0.51312766458724846</v>
      </c>
      <c r="AV21" s="50">
        <f>IFERROR(AVERAGE(INDEX(BB:BB,IFERROR(MATCH($B21-Annex!$B$4/60,$B:$B),2)):BB21),IF(Data!$B$2="",0,"-"))</f>
        <v>0.49410070478223223</v>
      </c>
      <c r="AW21" s="50">
        <f>IFERROR(AVERAGE(INDEX(BC:BC,IFERROR(MATCH($B21-Annex!$B$4/60,$B:$B),2)):BC21),IF(Data!$B$2="",0,"-"))</f>
        <v>0.43471354445478838</v>
      </c>
      <c r="AX21" s="50">
        <f>IFERROR(AVERAGE(INDEX(BD:BD,IFERROR(MATCH($B21-Annex!$B$4/60,$B:$B),2)):BD21),IF(Data!$B$2="",0,"-"))</f>
        <v>0.43244993574789775</v>
      </c>
      <c r="AY21" s="50">
        <f>IFERROR(AVERAGE(INDEX(BE:BE,IFERROR(MATCH($B21-Annex!$B$4/60,$B:$B),2)):BE21),IF(Data!$B$2="",0,"-"))</f>
        <v>0.4449410514283561</v>
      </c>
      <c r="AZ21" s="50">
        <f>IFERROR(AVERAGE(INDEX(BF:BF,IFERROR(MATCH($B21-Annex!$B$4/60,$B:$B),2)):BF21),IF(Data!$B$2="",0,"-"))</f>
        <v>0.42183248644535326</v>
      </c>
      <c r="BA21" s="50">
        <f>IFERROR((5.670373*10^-8*(BG21+273.15)^4+((Annex!$B$5+Annex!$B$6)*(BG21-J21)+Annex!$B$7*(BG21-INDEX(BG:BG,IFERROR(MATCH($B21-Annex!$B$9/60,$B:$B),2)))/(60*($B21-INDEX($B:$B,IFERROR(MATCH($B21-Annex!$B$9/60,$B:$B),2)))))/Annex!$B$8)/1000,IF(Data!$B$2="",0,"-"))</f>
        <v>0.51891554899743364</v>
      </c>
      <c r="BB21" s="50">
        <f>IFERROR((5.670373*10^-8*(BH21+273.15)^4+((Annex!$B$5+Annex!$B$6)*(BH21-M21)+Annex!$B$7*(BH21-INDEX(BH:BH,IFERROR(MATCH($B21-Annex!$B$9/60,$B:$B),2)))/(60*($B21-INDEX($B:$B,IFERROR(MATCH($B21-Annex!$B$9/60,$B:$B),2)))))/Annex!$B$8)/1000,IF(Data!$B$2="",0,"-"))</f>
        <v>0.51276484972448755</v>
      </c>
      <c r="BC21" s="50">
        <f>IFERROR((5.670373*10^-8*(BI21+273.15)^4+((Annex!$B$5+Annex!$B$6)*(BI21-P21)+Annex!$B$7*(BI21-INDEX(BI:BI,IFERROR(MATCH($B21-Annex!$B$9/60,$B:$B),2)))/(60*($B21-INDEX($B:$B,IFERROR(MATCH($B21-Annex!$B$9/60,$B:$B),2)))))/Annex!$B$8)/1000,IF(Data!$B$2="",0,"-"))</f>
        <v>0.42540122578700812</v>
      </c>
      <c r="BD21" s="50">
        <f>IFERROR((5.670373*10^-8*(BJ21+273.15)^4+((Annex!$B$5+Annex!$B$6)*(BJ21-S21)+Annex!$B$7*(BJ21-INDEX(BJ:BJ,IFERROR(MATCH($B21-Annex!$B$9/60,$B:$B),2)))/(60*($B21-INDEX($B:$B,IFERROR(MATCH($B21-Annex!$B$9/60,$B:$B),2)))))/Annex!$B$8)/1000,IF(Data!$B$2="",0,"-"))</f>
        <v>0.43043297931168445</v>
      </c>
      <c r="BE21" s="50">
        <f>IFERROR((5.670373*10^-8*(BK21+273.15)^4+((Annex!$B$5+Annex!$B$6)*(BK21-V21)+Annex!$B$7*(BK21-INDEX(BK:BK,IFERROR(MATCH($B21-Annex!$B$9/60,$B:$B),2)))/(60*($B21-INDEX($B:$B,IFERROR(MATCH($B21-Annex!$B$9/60,$B:$B),2)))))/Annex!$B$8)/1000,IF(Data!$B$2="",0,"-"))</f>
        <v>0.43009698223159343</v>
      </c>
      <c r="BF21" s="50">
        <f>IFERROR((5.670373*10^-8*(BL21+273.15)^4+((Annex!$B$5+Annex!$B$6)*(BL21-Y21)+Annex!$B$7*(BL21-INDEX(BL:BL,IFERROR(MATCH($B21-Annex!$B$9/60,$B:$B),2)))/(60*($B21-INDEX($B:$B,IFERROR(MATCH($B21-Annex!$B$9/60,$B:$B),2)))))/Annex!$B$8)/1000,IF(Data!$B$2="",0,"-"))</f>
        <v>0.42616212142757459</v>
      </c>
      <c r="BG21" s="20">
        <v>22.591999999999999</v>
      </c>
      <c r="BH21" s="20">
        <v>22.486999999999998</v>
      </c>
      <c r="BI21" s="20">
        <v>21.71</v>
      </c>
      <c r="BJ21" s="20">
        <v>21.852</v>
      </c>
      <c r="BK21" s="20">
        <v>21.763000000000002</v>
      </c>
      <c r="BL21" s="20">
        <v>22.065000000000001</v>
      </c>
      <c r="BN21" s="20"/>
      <c r="BO21" s="20"/>
    </row>
    <row r="22" spans="1:67" x14ac:dyDescent="0.3">
      <c r="A22" s="5">
        <v>21</v>
      </c>
      <c r="B22" s="19">
        <v>1.6910000040661544</v>
      </c>
      <c r="C22" s="20">
        <v>130.60602</v>
      </c>
      <c r="D22" s="20">
        <v>132.263713</v>
      </c>
      <c r="E22" s="20">
        <v>150.552831</v>
      </c>
      <c r="F22" s="49">
        <f>IFERROR(SUM(C22:E22),IF(Data!$B$2="",0,"-"))</f>
        <v>413.42256399999997</v>
      </c>
      <c r="G22" s="50">
        <f>IFERROR(F22-Annex!$B$10,IF(Data!$B$2="",0,"-"))</f>
        <v>136.79456399999998</v>
      </c>
      <c r="H22" s="50">
        <f>IFERROR(-14000*(G22-INDEX(G:G,IFERROR(MATCH($B22-Annex!$B$11/60,$B:$B),2)))/(60*($B22-INDEX($B:$B,IFERROR(MATCH($B22-Annex!$B$11/60,$B:$B),2)))),IF(Data!$B$2="",0,"-"))</f>
        <v>44.615189619968071</v>
      </c>
      <c r="I22" s="20">
        <v>0.49417699999999998</v>
      </c>
      <c r="J22" s="20">
        <v>22.672000000000001</v>
      </c>
      <c r="K22" s="20">
        <v>21.738</v>
      </c>
      <c r="L22" s="20">
        <v>22.602</v>
      </c>
      <c r="M22" s="20">
        <v>22.724</v>
      </c>
      <c r="N22" s="20">
        <v>21.95</v>
      </c>
      <c r="O22" s="20">
        <v>22.672000000000001</v>
      </c>
      <c r="P22" s="20">
        <v>21.596</v>
      </c>
      <c r="Q22" s="20">
        <v>21.649000000000001</v>
      </c>
      <c r="R22" s="20">
        <v>22.056999999999999</v>
      </c>
      <c r="S22" s="20">
        <v>21.933</v>
      </c>
      <c r="T22" s="20">
        <v>21.187000000000001</v>
      </c>
      <c r="U22" s="20">
        <v>22.321000000000002</v>
      </c>
      <c r="V22" s="20">
        <v>21.382999999999999</v>
      </c>
      <c r="W22" s="20">
        <v>21.986000000000001</v>
      </c>
      <c r="X22" s="20">
        <v>24.199000000000002</v>
      </c>
      <c r="Y22" s="20">
        <v>22.321000000000002</v>
      </c>
      <c r="Z22" s="20">
        <v>21.896999999999998</v>
      </c>
      <c r="AA22" s="20">
        <v>22.268000000000001</v>
      </c>
      <c r="AB22" s="20">
        <v>21.684000000000001</v>
      </c>
      <c r="AC22" s="20">
        <v>21.826000000000001</v>
      </c>
      <c r="AD22" s="20">
        <v>21.72</v>
      </c>
      <c r="AE22" s="20">
        <v>21.914999999999999</v>
      </c>
      <c r="AF22" s="50">
        <f>IFERROR(AVERAGE(INDEX(AJ:AJ,IFERROR(MATCH($B22-Annex!$B$4/60,$B:$B),2)):AJ22),IF(Data!$B$2="",0,"-"))</f>
        <v>0.41661928873633186</v>
      </c>
      <c r="AG22" s="50">
        <f>IFERROR(AVERAGE(INDEX(AK:AK,IFERROR(MATCH($B22-Annex!$B$4/60,$B:$B),2)):AK22),IF(Data!$B$2="",0,"-"))</f>
        <v>0.42119973303213243</v>
      </c>
      <c r="AH22" s="50">
        <f>IFERROR(AVERAGE(INDEX(AL:AL,IFERROR(MATCH($B22-Annex!$B$4/60,$B:$B),2)):AL22),IF(Data!$B$2="",0,"-"))</f>
        <v>0.43013805683779305</v>
      </c>
      <c r="AI22" s="50">
        <f>IFERROR(AVERAGE(INDEX(AM:AM,IFERROR(MATCH($B22-Annex!$B$4/60,$B:$B),2)):AM22),IF(Data!$B$2="",0,"-"))</f>
        <v>0.42655452053482013</v>
      </c>
      <c r="AJ22" s="50">
        <f>IFERROR((5.670373*10^-8*(AN22+273.15)^4+((Annex!$B$5+Annex!$B$6)*(AN22-J22)+Annex!$B$7*(AN22-INDEX(AN:AN,IFERROR(MATCH($B22-Annex!$B$9/60,$B:$B),2)))/(60*($B22-INDEX($B:$B,IFERROR(MATCH($B22-Annex!$B$9/60,$B:$B),2)))))/Annex!$B$8)/1000,IF(Data!$B$2="",0,"-"))</f>
        <v>0.42577914951139939</v>
      </c>
      <c r="AK22" s="50">
        <f>IFERROR((5.670373*10^-8*(AO22+273.15)^4+((Annex!$B$5+Annex!$B$6)*(AO22-M22)+Annex!$B$7*(AO22-INDEX(AO:AO,IFERROR(MATCH($B22-Annex!$B$9/60,$B:$B),2)))/(60*($B22-INDEX($B:$B,IFERROR(MATCH($B22-Annex!$B$9/60,$B:$B),2)))))/Annex!$B$8)/1000,IF(Data!$B$2="",0,"-"))</f>
        <v>0.46334445882979769</v>
      </c>
      <c r="AL22" s="50">
        <f>IFERROR((5.670373*10^-8*(AP22+273.15)^4+((Annex!$B$5+Annex!$B$6)*(AP22-P22)+Annex!$B$7*(AP22-INDEX(AP:AP,IFERROR(MATCH($B22-Annex!$B$9/60,$B:$B),2)))/(60*($B22-INDEX($B:$B,IFERROR(MATCH($B22-Annex!$B$9/60,$B:$B),2)))))/Annex!$B$8)/1000,IF(Data!$B$2="",0,"-"))</f>
        <v>0.43613860633774187</v>
      </c>
      <c r="AM22" s="50">
        <f>IFERROR((5.670373*10^-8*(AQ22+273.15)^4+((Annex!$B$5+Annex!$B$6)*(AQ22-S22)+Annex!$B$7*(AQ22-INDEX(AQ:AQ,IFERROR(MATCH($B22-Annex!$B$9/60,$B:$B),2)))/(60*($B22-INDEX($B:$B,IFERROR(MATCH($B22-Annex!$B$9/60,$B:$B),2)))))/Annex!$B$8)/1000,IF(Data!$B$2="",0,"-"))</f>
        <v>0.4600181366156505</v>
      </c>
      <c r="AN22" s="20">
        <v>21.861999999999998</v>
      </c>
      <c r="AO22" s="20">
        <v>21.95</v>
      </c>
      <c r="AP22" s="20">
        <v>21.702000000000002</v>
      </c>
      <c r="AQ22" s="20">
        <v>21.844000000000001</v>
      </c>
      <c r="AR22" s="20">
        <v>22.251000000000001</v>
      </c>
      <c r="AS22" s="20">
        <v>21.844000000000001</v>
      </c>
      <c r="AT22" s="20">
        <v>21.95</v>
      </c>
      <c r="AU22" s="50">
        <f>IFERROR(AVERAGE(INDEX(BA:BA,IFERROR(MATCH($B22-Annex!$B$4/60,$B:$B),2)):BA22),IF(Data!$B$2="",0,"-"))</f>
        <v>0.50610935459023498</v>
      </c>
      <c r="AV22" s="50">
        <f>IFERROR(AVERAGE(INDEX(BB:BB,IFERROR(MATCH($B22-Annex!$B$4/60,$B:$B),2)):BB22),IF(Data!$B$2="",0,"-"))</f>
        <v>0.49368665369287584</v>
      </c>
      <c r="AW22" s="50">
        <f>IFERROR(AVERAGE(INDEX(BC:BC,IFERROR(MATCH($B22-Annex!$B$4/60,$B:$B),2)):BC22),IF(Data!$B$2="",0,"-"))</f>
        <v>0.42799714726864979</v>
      </c>
      <c r="AX22" s="50">
        <f>IFERROR(AVERAGE(INDEX(BD:BD,IFERROR(MATCH($B22-Annex!$B$4/60,$B:$B),2)):BD22),IF(Data!$B$2="",0,"-"))</f>
        <v>0.42973335459281409</v>
      </c>
      <c r="AY22" s="50">
        <f>IFERROR(AVERAGE(INDEX(BE:BE,IFERROR(MATCH($B22-Annex!$B$4/60,$B:$B),2)):BE22),IF(Data!$B$2="",0,"-"))</f>
        <v>0.43206421727757699</v>
      </c>
      <c r="AZ22" s="50">
        <f>IFERROR(AVERAGE(INDEX(BF:BF,IFERROR(MATCH($B22-Annex!$B$4/60,$B:$B),2)):BF22),IF(Data!$B$2="",0,"-"))</f>
        <v>0.42202649784856378</v>
      </c>
      <c r="BA22" s="50">
        <f>IFERROR((5.670373*10^-8*(BG22+273.15)^4+((Annex!$B$5+Annex!$B$6)*(BG22-J22)+Annex!$B$7*(BG22-INDEX(BG:BG,IFERROR(MATCH($B22-Annex!$B$9/60,$B:$B),2)))/(60*($B22-INDEX($B:$B,IFERROR(MATCH($B22-Annex!$B$9/60,$B:$B),2)))))/Annex!$B$8)/1000,IF(Data!$B$2="",0,"-"))</f>
        <v>0.50211165257493218</v>
      </c>
      <c r="BB22" s="50">
        <f>IFERROR((5.670373*10^-8*(BH22+273.15)^4+((Annex!$B$5+Annex!$B$6)*(BH22-M22)+Annex!$B$7*(BH22-INDEX(BH:BH,IFERROR(MATCH($B22-Annex!$B$9/60,$B:$B),2)))/(60*($B22-INDEX($B:$B,IFERROR(MATCH($B22-Annex!$B$9/60,$B:$B),2)))))/Annex!$B$8)/1000,IF(Data!$B$2="",0,"-"))</f>
        <v>0.49741705734048175</v>
      </c>
      <c r="BC22" s="50">
        <f>IFERROR((5.670373*10^-8*(BI22+273.15)^4+((Annex!$B$5+Annex!$B$6)*(BI22-P22)+Annex!$B$7*(BI22-INDEX(BI:BI,IFERROR(MATCH($B22-Annex!$B$9/60,$B:$B),2)))/(60*($B22-INDEX($B:$B,IFERROR(MATCH($B22-Annex!$B$9/60,$B:$B),2)))))/Annex!$B$8)/1000,IF(Data!$B$2="",0,"-"))</f>
        <v>0.42630943499946877</v>
      </c>
      <c r="BD22" s="50">
        <f>IFERROR((5.670373*10^-8*(BJ22+273.15)^4+((Annex!$B$5+Annex!$B$6)*(BJ22-S22)+Annex!$B$7*(BJ22-INDEX(BJ:BJ,IFERROR(MATCH($B22-Annex!$B$9/60,$B:$B),2)))/(60*($B22-INDEX($B:$B,IFERROR(MATCH($B22-Annex!$B$9/60,$B:$B),2)))))/Annex!$B$8)/1000,IF(Data!$B$2="",0,"-"))</f>
        <v>0.4408692872158263</v>
      </c>
      <c r="BE22" s="50">
        <f>IFERROR((5.670373*10^-8*(BK22+273.15)^4+((Annex!$B$5+Annex!$B$6)*(BK22-V22)+Annex!$B$7*(BK22-INDEX(BK:BK,IFERROR(MATCH($B22-Annex!$B$9/60,$B:$B),2)))/(60*($B22-INDEX($B:$B,IFERROR(MATCH($B22-Annex!$B$9/60,$B:$B),2)))))/Annex!$B$8)/1000,IF(Data!$B$2="",0,"-"))</f>
        <v>0.42382915082737194</v>
      </c>
      <c r="BF22" s="50">
        <f>IFERROR((5.670373*10^-8*(BL22+273.15)^4+((Annex!$B$5+Annex!$B$6)*(BL22-Y22)+Annex!$B$7*(BL22-INDEX(BL:BL,IFERROR(MATCH($B22-Annex!$B$9/60,$B:$B),2)))/(60*($B22-INDEX($B:$B,IFERROR(MATCH($B22-Annex!$B$9/60,$B:$B),2)))))/Annex!$B$8)/1000,IF(Data!$B$2="",0,"-"))</f>
        <v>0.44749262797720524</v>
      </c>
      <c r="BG22" s="20">
        <v>22.637</v>
      </c>
      <c r="BH22" s="20">
        <v>22.530999999999999</v>
      </c>
      <c r="BI22" s="20">
        <v>21.684000000000001</v>
      </c>
      <c r="BJ22" s="20">
        <v>21.826000000000001</v>
      </c>
      <c r="BK22" s="20">
        <v>21.738</v>
      </c>
      <c r="BL22" s="20">
        <v>22.039000000000001</v>
      </c>
      <c r="BN22" s="20"/>
      <c r="BO22" s="20"/>
    </row>
    <row r="23" spans="1:67" x14ac:dyDescent="0.3">
      <c r="A23" s="5">
        <v>22</v>
      </c>
      <c r="B23" s="19">
        <v>1.7760000040289015</v>
      </c>
      <c r="C23" s="20">
        <v>130.593808</v>
      </c>
      <c r="D23" s="20">
        <v>132.31013100000001</v>
      </c>
      <c r="E23" s="20">
        <v>150.573205</v>
      </c>
      <c r="F23" s="49">
        <f>IFERROR(SUM(C23:E23),IF(Data!$B$2="",0,"-"))</f>
        <v>413.47714400000007</v>
      </c>
      <c r="G23" s="50">
        <f>IFERROR(F23-Annex!$B$10,IF(Data!$B$2="",0,"-"))</f>
        <v>136.84914400000008</v>
      </c>
      <c r="H23" s="50">
        <f>IFERROR(-14000*(G23-INDEX(G:G,IFERROR(MATCH($B23-Annex!$B$11/60,$B:$B),2)))/(60*($B23-INDEX($B:$B,IFERROR(MATCH($B23-Annex!$B$11/60,$B:$B),2)))),IF(Data!$B$2="",0,"-"))</f>
        <v>17.425135461916572</v>
      </c>
      <c r="I23" s="20">
        <v>0.49417699999999998</v>
      </c>
      <c r="J23" s="20">
        <v>22.724</v>
      </c>
      <c r="K23" s="20">
        <v>21.826000000000001</v>
      </c>
      <c r="L23" s="20">
        <v>22.602</v>
      </c>
      <c r="M23" s="20">
        <v>22.689</v>
      </c>
      <c r="N23" s="20">
        <v>21.968</v>
      </c>
      <c r="O23" s="20">
        <v>23.146000000000001</v>
      </c>
      <c r="P23" s="20">
        <v>21.542000000000002</v>
      </c>
      <c r="Q23" s="20">
        <v>21.702000000000002</v>
      </c>
      <c r="R23" s="20">
        <v>22.039000000000001</v>
      </c>
      <c r="S23" s="20">
        <v>21.95</v>
      </c>
      <c r="T23" s="20">
        <v>21.471</v>
      </c>
      <c r="U23" s="20">
        <v>22.286000000000001</v>
      </c>
      <c r="V23" s="20">
        <v>21.454000000000001</v>
      </c>
      <c r="W23" s="20">
        <v>21.968</v>
      </c>
      <c r="X23" s="20">
        <v>24.303999999999998</v>
      </c>
      <c r="Y23" s="20">
        <v>22.268000000000001</v>
      </c>
      <c r="Z23" s="20">
        <v>21.791</v>
      </c>
      <c r="AA23" s="20">
        <v>21.844000000000001</v>
      </c>
      <c r="AB23" s="20">
        <v>21.649000000000001</v>
      </c>
      <c r="AC23" s="20">
        <v>21.808</v>
      </c>
      <c r="AD23" s="20">
        <v>21.72</v>
      </c>
      <c r="AE23" s="20">
        <v>21.914999999999999</v>
      </c>
      <c r="AF23" s="50">
        <f>IFERROR(AVERAGE(INDEX(AJ:AJ,IFERROR(MATCH($B23-Annex!$B$4/60,$B:$B),2)):AJ23),IF(Data!$B$2="",0,"-"))</f>
        <v>0.41760268531687023</v>
      </c>
      <c r="AG23" s="50">
        <f>IFERROR(AVERAGE(INDEX(AK:AK,IFERROR(MATCH($B23-Annex!$B$4/60,$B:$B),2)):AK23),IF(Data!$B$2="",0,"-"))</f>
        <v>0.4106346611484058</v>
      </c>
      <c r="AH23" s="50">
        <f>IFERROR(AVERAGE(INDEX(AL:AL,IFERROR(MATCH($B23-Annex!$B$4/60,$B:$B),2)):AL23),IF(Data!$B$2="",0,"-"))</f>
        <v>0.42163247924485214</v>
      </c>
      <c r="AI23" s="50">
        <f>IFERROR(AVERAGE(INDEX(AM:AM,IFERROR(MATCH($B23-Annex!$B$4/60,$B:$B),2)):AM23),IF(Data!$B$2="",0,"-"))</f>
        <v>0.41880351797834547</v>
      </c>
      <c r="AJ23" s="50">
        <f>IFERROR((5.670373*10^-8*(AN23+273.15)^4+((Annex!$B$5+Annex!$B$6)*(AN23-J23)+Annex!$B$7*(AN23-INDEX(AN:AN,IFERROR(MATCH($B23-Annex!$B$9/60,$B:$B),2)))/(60*($B23-INDEX($B:$B,IFERROR(MATCH($B23-Annex!$B$9/60,$B:$B),2)))))/Annex!$B$8)/1000,IF(Data!$B$2="",0,"-"))</f>
        <v>0.43327387254719218</v>
      </c>
      <c r="AK23" s="50">
        <f>IFERROR((5.670373*10^-8*(AO23+273.15)^4+((Annex!$B$5+Annex!$B$6)*(AO23-M23)+Annex!$B$7*(AO23-INDEX(AO:AO,IFERROR(MATCH($B23-Annex!$B$9/60,$B:$B),2)))/(60*($B23-INDEX($B:$B,IFERROR(MATCH($B23-Annex!$B$9/60,$B:$B),2)))))/Annex!$B$8)/1000,IF(Data!$B$2="",0,"-"))</f>
        <v>0.38151367305239148</v>
      </c>
      <c r="AL23" s="50">
        <f>IFERROR((5.670373*10^-8*(AP23+273.15)^4+((Annex!$B$5+Annex!$B$6)*(AP23-P23)+Annex!$B$7*(AP23-INDEX(AP:AP,IFERROR(MATCH($B23-Annex!$B$9/60,$B:$B),2)))/(60*($B23-INDEX($B:$B,IFERROR(MATCH($B23-Annex!$B$9/60,$B:$B),2)))))/Annex!$B$8)/1000,IF(Data!$B$2="",0,"-"))</f>
        <v>0.3905233688232343</v>
      </c>
      <c r="AM23" s="50">
        <f>IFERROR((5.670373*10^-8*(AQ23+273.15)^4+((Annex!$B$5+Annex!$B$6)*(AQ23-S23)+Annex!$B$7*(AQ23-INDEX(AQ:AQ,IFERROR(MATCH($B23-Annex!$B$9/60,$B:$B),2)))/(60*($B23-INDEX($B:$B,IFERROR(MATCH($B23-Annex!$B$9/60,$B:$B),2)))))/Annex!$B$8)/1000,IF(Data!$B$2="",0,"-"))</f>
        <v>0.3926183792045837</v>
      </c>
      <c r="AN23" s="20">
        <v>21.861999999999998</v>
      </c>
      <c r="AO23" s="20">
        <v>21.933</v>
      </c>
      <c r="AP23" s="20">
        <v>21.667000000000002</v>
      </c>
      <c r="AQ23" s="20">
        <v>21.738</v>
      </c>
      <c r="AR23" s="20">
        <v>22.251000000000001</v>
      </c>
      <c r="AS23" s="20">
        <v>21.791</v>
      </c>
      <c r="AT23" s="20">
        <v>21.95</v>
      </c>
      <c r="AU23" s="50">
        <f>IFERROR(AVERAGE(INDEX(BA:BA,IFERROR(MATCH($B23-Annex!$B$4/60,$B:$B),2)):BA23),IF(Data!$B$2="",0,"-"))</f>
        <v>0.50256571250100079</v>
      </c>
      <c r="AV23" s="50">
        <f>IFERROR(AVERAGE(INDEX(BB:BB,IFERROR(MATCH($B23-Annex!$B$4/60,$B:$B),2)):BB23),IF(Data!$B$2="",0,"-"))</f>
        <v>0.49432508611265469</v>
      </c>
      <c r="AW23" s="50">
        <f>IFERROR(AVERAGE(INDEX(BC:BC,IFERROR(MATCH($B23-Annex!$B$4/60,$B:$B),2)):BC23),IF(Data!$B$2="",0,"-"))</f>
        <v>0.41943161844651394</v>
      </c>
      <c r="AX23" s="50">
        <f>IFERROR(AVERAGE(INDEX(BD:BD,IFERROR(MATCH($B23-Annex!$B$4/60,$B:$B),2)):BD23),IF(Data!$B$2="",0,"-"))</f>
        <v>0.42205112170336673</v>
      </c>
      <c r="AY23" s="50">
        <f>IFERROR(AVERAGE(INDEX(BE:BE,IFERROR(MATCH($B23-Annex!$B$4/60,$B:$B),2)):BE23),IF(Data!$B$2="",0,"-"))</f>
        <v>0.42466678536106489</v>
      </c>
      <c r="AZ23" s="50">
        <f>IFERROR(AVERAGE(INDEX(BF:BF,IFERROR(MATCH($B23-Annex!$B$4/60,$B:$B),2)):BF23),IF(Data!$B$2="",0,"-"))</f>
        <v>0.41338909260042495</v>
      </c>
      <c r="BA23" s="50">
        <f>IFERROR((5.670373*10^-8*(BG23+273.15)^4+((Annex!$B$5+Annex!$B$6)*(BG23-J23)+Annex!$B$7*(BG23-INDEX(BG:BG,IFERROR(MATCH($B23-Annex!$B$9/60,$B:$B),2)))/(60*($B23-INDEX($B:$B,IFERROR(MATCH($B23-Annex!$B$9/60,$B:$B),2)))))/Annex!$B$8)/1000,IF(Data!$B$2="",0,"-"))</f>
        <v>0.48348247515442394</v>
      </c>
      <c r="BB23" s="50">
        <f>IFERROR((5.670373*10^-8*(BH23+273.15)^4+((Annex!$B$5+Annex!$B$6)*(BH23-M23)+Annex!$B$7*(BH23-INDEX(BH:BH,IFERROR(MATCH($B23-Annex!$B$9/60,$B:$B),2)))/(60*($B23-INDEX($B:$B,IFERROR(MATCH($B23-Annex!$B$9/60,$B:$B),2)))))/Annex!$B$8)/1000,IF(Data!$B$2="",0,"-"))</f>
        <v>0.48129116974813091</v>
      </c>
      <c r="BC23" s="50">
        <f>IFERROR((5.670373*10^-8*(BI23+273.15)^4+((Annex!$B$5+Annex!$B$6)*(BI23-P23)+Annex!$B$7*(BI23-INDEX(BI:BI,IFERROR(MATCH($B23-Annex!$B$9/60,$B:$B),2)))/(60*($B23-INDEX($B:$B,IFERROR(MATCH($B23-Annex!$B$9/60,$B:$B),2)))))/Annex!$B$8)/1000,IF(Data!$B$2="",0,"-"))</f>
        <v>0.39927846742758594</v>
      </c>
      <c r="BD23" s="50">
        <f>IFERROR((5.670373*10^-8*(BJ23+273.15)^4+((Annex!$B$5+Annex!$B$6)*(BJ23-S23)+Annex!$B$7*(BJ23-INDEX(BJ:BJ,IFERROR(MATCH($B23-Annex!$B$9/60,$B:$B),2)))/(60*($B23-INDEX($B:$B,IFERROR(MATCH($B23-Annex!$B$9/60,$B:$B),2)))))/Annex!$B$8)/1000,IF(Data!$B$2="",0,"-"))</f>
        <v>0.3941192234660067</v>
      </c>
      <c r="BE23" s="50">
        <f>IFERROR((5.670373*10^-8*(BK23+273.15)^4+((Annex!$B$5+Annex!$B$6)*(BK23-V23)+Annex!$B$7*(BK23-INDEX(BK:BK,IFERROR(MATCH($B23-Annex!$B$9/60,$B:$B),2)))/(60*($B23-INDEX($B:$B,IFERROR(MATCH($B23-Annex!$B$9/60,$B:$B),2)))))/Annex!$B$8)/1000,IF(Data!$B$2="",0,"-"))</f>
        <v>0.41253340221153811</v>
      </c>
      <c r="BF23" s="50">
        <f>IFERROR((5.670373*10^-8*(BL23+273.15)^4+((Annex!$B$5+Annex!$B$6)*(BL23-Y23)+Annex!$B$7*(BL23-INDEX(BL:BL,IFERROR(MATCH($B23-Annex!$B$9/60,$B:$B),2)))/(60*($B23-INDEX($B:$B,IFERROR(MATCH($B23-Annex!$B$9/60,$B:$B),2)))))/Annex!$B$8)/1000,IF(Data!$B$2="",0,"-"))</f>
        <v>0.36367363645242579</v>
      </c>
      <c r="BG23" s="20">
        <v>22.689</v>
      </c>
      <c r="BH23" s="20">
        <v>22.584</v>
      </c>
      <c r="BI23" s="20">
        <v>21.649000000000001</v>
      </c>
      <c r="BJ23" s="20">
        <v>21.791</v>
      </c>
      <c r="BK23" s="20">
        <v>21.72</v>
      </c>
      <c r="BL23" s="20">
        <v>21.95</v>
      </c>
      <c r="BN23" s="20"/>
      <c r="BO23" s="20"/>
    </row>
    <row r="24" spans="1:67" x14ac:dyDescent="0.3">
      <c r="A24" s="5">
        <v>23</v>
      </c>
      <c r="B24" s="19">
        <v>1.8606666661798954</v>
      </c>
      <c r="C24" s="20">
        <v>130.57021900000001</v>
      </c>
      <c r="D24" s="20">
        <v>132.39319800000001</v>
      </c>
      <c r="E24" s="20">
        <v>150.590316</v>
      </c>
      <c r="F24" s="49">
        <f>IFERROR(SUM(C24:E24),IF(Data!$B$2="",0,"-"))</f>
        <v>413.55373300000008</v>
      </c>
      <c r="G24" s="50">
        <f>IFERROR(F24-Annex!$B$10,IF(Data!$B$2="",0,"-"))</f>
        <v>136.92573300000009</v>
      </c>
      <c r="H24" s="50">
        <f>IFERROR(-14000*(G24-INDEX(G:G,IFERROR(MATCH($B24-Annex!$B$11/60,$B:$B),2)))/(60*($B24-INDEX($B:$B,IFERROR(MATCH($B24-Annex!$B$11/60,$B:$B),2)))),IF(Data!$B$2="",0,"-"))</f>
        <v>-3.7487356497699631</v>
      </c>
      <c r="I24" s="20">
        <v>0.5354020129999999</v>
      </c>
      <c r="J24" s="20">
        <v>22.934999999999999</v>
      </c>
      <c r="K24" s="20">
        <v>21.861999999999998</v>
      </c>
      <c r="L24" s="20">
        <v>22.83</v>
      </c>
      <c r="M24" s="20">
        <v>22.759</v>
      </c>
      <c r="N24" s="20">
        <v>22.091999999999999</v>
      </c>
      <c r="O24" s="20">
        <v>23.795000000000002</v>
      </c>
      <c r="P24" s="20">
        <v>21.684000000000001</v>
      </c>
      <c r="Q24" s="20">
        <v>21.684000000000001</v>
      </c>
      <c r="R24" s="20">
        <v>22.128</v>
      </c>
      <c r="S24" s="20">
        <v>22.356000000000002</v>
      </c>
      <c r="T24" s="20">
        <v>21.507000000000001</v>
      </c>
      <c r="U24" s="20">
        <v>22.390999999999998</v>
      </c>
      <c r="V24" s="20">
        <v>21.471</v>
      </c>
      <c r="W24" s="20">
        <v>21.986000000000001</v>
      </c>
      <c r="X24" s="20">
        <v>24.303999999999998</v>
      </c>
      <c r="Y24" s="20">
        <v>22.408000000000001</v>
      </c>
      <c r="Z24" s="20">
        <v>21.702000000000002</v>
      </c>
      <c r="AA24" s="20">
        <v>21.577999999999999</v>
      </c>
      <c r="AB24" s="20">
        <v>21.72</v>
      </c>
      <c r="AC24" s="20">
        <v>21.896999999999998</v>
      </c>
      <c r="AD24" s="20">
        <v>21.791</v>
      </c>
      <c r="AE24" s="20">
        <v>21.986000000000001</v>
      </c>
      <c r="AF24" s="50">
        <f>IFERROR(AVERAGE(INDEX(AJ:AJ,IFERROR(MATCH($B24-Annex!$B$4/60,$B:$B),2)):AJ24),IF(Data!$B$2="",0,"-"))</f>
        <v>0.42133277864872021</v>
      </c>
      <c r="AG24" s="50">
        <f>IFERROR(AVERAGE(INDEX(AK:AK,IFERROR(MATCH($B24-Annex!$B$4/60,$B:$B),2)):AK24),IF(Data!$B$2="",0,"-"))</f>
        <v>0.42343626238098508</v>
      </c>
      <c r="AH24" s="50">
        <f>IFERROR(AVERAGE(INDEX(AL:AL,IFERROR(MATCH($B24-Annex!$B$4/60,$B:$B),2)):AL24),IF(Data!$B$2="",0,"-"))</f>
        <v>0.4324726540238672</v>
      </c>
      <c r="AI24" s="50">
        <f>IFERROR(AVERAGE(INDEX(AM:AM,IFERROR(MATCH($B24-Annex!$B$4/60,$B:$B),2)):AM24),IF(Data!$B$2="",0,"-"))</f>
        <v>0.41875505454523732</v>
      </c>
      <c r="AJ24" s="50">
        <f>IFERROR((5.670373*10^-8*(AN24+273.15)^4+((Annex!$B$5+Annex!$B$6)*(AN24-J24)+Annex!$B$7*(AN24-INDEX(AN:AN,IFERROR(MATCH($B24-Annex!$B$9/60,$B:$B),2)))/(60*($B24-INDEX($B:$B,IFERROR(MATCH($B24-Annex!$B$9/60,$B:$B),2)))))/Annex!$B$8)/1000,IF(Data!$B$2="",0,"-"))</f>
        <v>0.43419884782358259</v>
      </c>
      <c r="AK24" s="50">
        <f>IFERROR((5.670373*10^-8*(AO24+273.15)^4+((Annex!$B$5+Annex!$B$6)*(AO24-M24)+Annex!$B$7*(AO24-INDEX(AO:AO,IFERROR(MATCH($B24-Annex!$B$9/60,$B:$B),2)))/(60*($B24-INDEX($B:$B,IFERROR(MATCH($B24-Annex!$B$9/60,$B:$B),2)))))/Annex!$B$8)/1000,IF(Data!$B$2="",0,"-"))</f>
        <v>0.47982351444569743</v>
      </c>
      <c r="AL24" s="50">
        <f>IFERROR((5.670373*10^-8*(AP24+273.15)^4+((Annex!$B$5+Annex!$B$6)*(AP24-P24)+Annex!$B$7*(AP24-INDEX(AP:AP,IFERROR(MATCH($B24-Annex!$B$9/60,$B:$B),2)))/(60*($B24-INDEX($B:$B,IFERROR(MATCH($B24-Annex!$B$9/60,$B:$B),2)))))/Annex!$B$8)/1000,IF(Data!$B$2="",0,"-"))</f>
        <v>0.47740010475304384</v>
      </c>
      <c r="AM24" s="50">
        <f>IFERROR((5.670373*10^-8*(AQ24+273.15)^4+((Annex!$B$5+Annex!$B$6)*(AQ24-S24)+Annex!$B$7*(AQ24-INDEX(AQ:AQ,IFERROR(MATCH($B24-Annex!$B$9/60,$B:$B),2)))/(60*($B24-INDEX($B:$B,IFERROR(MATCH($B24-Annex!$B$9/60,$B:$B),2)))))/Annex!$B$8)/1000,IF(Data!$B$2="",0,"-"))</f>
        <v>0.40808958911297999</v>
      </c>
      <c r="AN24" s="20">
        <v>21.914999999999999</v>
      </c>
      <c r="AO24" s="20">
        <v>22.074999999999999</v>
      </c>
      <c r="AP24" s="20">
        <v>21.791</v>
      </c>
      <c r="AQ24" s="20">
        <v>21.826000000000001</v>
      </c>
      <c r="AR24" s="20">
        <v>22.356000000000002</v>
      </c>
      <c r="AS24" s="20">
        <v>21.914999999999999</v>
      </c>
      <c r="AT24" s="20">
        <v>22.074999999999999</v>
      </c>
      <c r="AU24" s="50">
        <f>IFERROR(AVERAGE(INDEX(BA:BA,IFERROR(MATCH($B24-Annex!$B$4/60,$B:$B),2)):BA24),IF(Data!$B$2="",0,"-"))</f>
        <v>0.51877006522422631</v>
      </c>
      <c r="AV24" s="50">
        <f>IFERROR(AVERAGE(INDEX(BB:BB,IFERROR(MATCH($B24-Annex!$B$4/60,$B:$B),2)):BB24),IF(Data!$B$2="",0,"-"))</f>
        <v>0.51126977707163623</v>
      </c>
      <c r="AW24" s="50">
        <f>IFERROR(AVERAGE(INDEX(BC:BC,IFERROR(MATCH($B24-Annex!$B$4/60,$B:$B),2)):BC24),IF(Data!$B$2="",0,"-"))</f>
        <v>0.43441791027956972</v>
      </c>
      <c r="AX24" s="50">
        <f>IFERROR(AVERAGE(INDEX(BD:BD,IFERROR(MATCH($B24-Annex!$B$4/60,$B:$B),2)):BD24),IF(Data!$B$2="",0,"-"))</f>
        <v>0.42891973994894844</v>
      </c>
      <c r="AY24" s="50">
        <f>IFERROR(AVERAGE(INDEX(BE:BE,IFERROR(MATCH($B24-Annex!$B$4/60,$B:$B),2)):BE24),IF(Data!$B$2="",0,"-"))</f>
        <v>0.43428581921437975</v>
      </c>
      <c r="AZ24" s="50">
        <f>IFERROR(AVERAGE(INDEX(BF:BF,IFERROR(MATCH($B24-Annex!$B$4/60,$B:$B),2)):BF24),IF(Data!$B$2="",0,"-"))</f>
        <v>0.42205894221851153</v>
      </c>
      <c r="BA24" s="50">
        <f>IFERROR((5.670373*10^-8*(BG24+273.15)^4+((Annex!$B$5+Annex!$B$6)*(BG24-J24)+Annex!$B$7*(BG24-INDEX(BG:BG,IFERROR(MATCH($B24-Annex!$B$9/60,$B:$B),2)))/(60*($B24-INDEX($B:$B,IFERROR(MATCH($B24-Annex!$B$9/60,$B:$B),2)))))/Annex!$B$8)/1000,IF(Data!$B$2="",0,"-"))</f>
        <v>0.57043006970938337</v>
      </c>
      <c r="BB24" s="50">
        <f>IFERROR((5.670373*10^-8*(BH24+273.15)^4+((Annex!$B$5+Annex!$B$6)*(BH24-M24)+Annex!$B$7*(BH24-INDEX(BH:BH,IFERROR(MATCH($B24-Annex!$B$9/60,$B:$B),2)))/(60*($B24-INDEX($B:$B,IFERROR(MATCH($B24-Annex!$B$9/60,$B:$B),2)))))/Annex!$B$8)/1000,IF(Data!$B$2="",0,"-"))</f>
        <v>0.57192566153945157</v>
      </c>
      <c r="BC24" s="50">
        <f>IFERROR((5.670373*10^-8*(BI24+273.15)^4+((Annex!$B$5+Annex!$B$6)*(BI24-P24)+Annex!$B$7*(BI24-INDEX(BI:BI,IFERROR(MATCH($B24-Annex!$B$9/60,$B:$B),2)))/(60*($B24-INDEX($B:$B,IFERROR(MATCH($B24-Annex!$B$9/60,$B:$B),2)))))/Annex!$B$8)/1000,IF(Data!$B$2="",0,"-"))</f>
        <v>0.47689036541799062</v>
      </c>
      <c r="BD24" s="50">
        <f>IFERROR((5.670373*10^-8*(BJ24+273.15)^4+((Annex!$B$5+Annex!$B$6)*(BJ24-S24)+Annex!$B$7*(BJ24-INDEX(BJ:BJ,IFERROR(MATCH($B24-Annex!$B$9/60,$B:$B),2)))/(60*($B24-INDEX($B:$B,IFERROR(MATCH($B24-Annex!$B$9/60,$B:$B),2)))))/Annex!$B$8)/1000,IF(Data!$B$2="",0,"-"))</f>
        <v>0.45599938423563274</v>
      </c>
      <c r="BE24" s="50">
        <f>IFERROR((5.670373*10^-8*(BK24+273.15)^4+((Annex!$B$5+Annex!$B$6)*(BK24-V24)+Annex!$B$7*(BK24-INDEX(BK:BK,IFERROR(MATCH($B24-Annex!$B$9/60,$B:$B),2)))/(60*($B24-INDEX($B:$B,IFERROR(MATCH($B24-Annex!$B$9/60,$B:$B),2)))))/Annex!$B$8)/1000,IF(Data!$B$2="",0,"-"))</f>
        <v>0.45383414168443642</v>
      </c>
      <c r="BF24" s="50">
        <f>IFERROR((5.670373*10^-8*(BL24+273.15)^4+((Annex!$B$5+Annex!$B$6)*(BL24-Y24)+Annex!$B$7*(BL24-INDEX(BL:BL,IFERROR(MATCH($B24-Annex!$B$9/60,$B:$B),2)))/(60*($B24-INDEX($B:$B,IFERROR(MATCH($B24-Annex!$B$9/60,$B:$B),2)))))/Annex!$B$8)/1000,IF(Data!$B$2="",0,"-"))</f>
        <v>0.46086409443828358</v>
      </c>
      <c r="BG24" s="20">
        <v>22.9</v>
      </c>
      <c r="BH24" s="20">
        <v>22.795000000000002</v>
      </c>
      <c r="BI24" s="20">
        <v>21.773</v>
      </c>
      <c r="BJ24" s="20">
        <v>21.896999999999998</v>
      </c>
      <c r="BK24" s="20">
        <v>21.773</v>
      </c>
      <c r="BL24" s="20">
        <v>22.11</v>
      </c>
      <c r="BN24" s="20"/>
      <c r="BO24" s="20"/>
    </row>
    <row r="25" spans="1:67" x14ac:dyDescent="0.3">
      <c r="A25" s="5">
        <v>24</v>
      </c>
      <c r="B25" s="19">
        <v>1.944666673662141</v>
      </c>
      <c r="C25" s="20">
        <v>130.56451999999999</v>
      </c>
      <c r="D25" s="20">
        <v>132.28488899999999</v>
      </c>
      <c r="E25" s="20">
        <v>150.640837</v>
      </c>
      <c r="F25" s="49">
        <f>IFERROR(SUM(C25:E25),IF(Data!$B$2="",0,"-"))</f>
        <v>413.49024599999996</v>
      </c>
      <c r="G25" s="50">
        <f>IFERROR(F25-Annex!$B$10,IF(Data!$B$2="",0,"-"))</f>
        <v>136.86224599999997</v>
      </c>
      <c r="H25" s="50">
        <f>IFERROR(-14000*(G25-INDEX(G:G,IFERROR(MATCH($B25-Annex!$B$11/60,$B:$B),2)))/(60*($B25-INDEX($B:$B,IFERROR(MATCH($B25-Annex!$B$11/60,$B:$B),2)))),IF(Data!$B$2="",0,"-"))</f>
        <v>30.134494049925706</v>
      </c>
      <c r="I25" s="20">
        <v>0.57662702599999993</v>
      </c>
      <c r="J25" s="20">
        <v>22.97</v>
      </c>
      <c r="K25" s="20">
        <v>21.879000000000001</v>
      </c>
      <c r="L25" s="20">
        <v>22.9</v>
      </c>
      <c r="M25" s="20">
        <v>22.812000000000001</v>
      </c>
      <c r="N25" s="20">
        <v>22.091999999999999</v>
      </c>
      <c r="O25" s="20">
        <v>23.9</v>
      </c>
      <c r="P25" s="20">
        <v>21.649000000000001</v>
      </c>
      <c r="Q25" s="20">
        <v>21.702000000000002</v>
      </c>
      <c r="R25" s="20">
        <v>22.145</v>
      </c>
      <c r="S25" s="20">
        <v>21.045999999999999</v>
      </c>
      <c r="T25" s="20">
        <v>21.596</v>
      </c>
      <c r="U25" s="20">
        <v>22.443999999999999</v>
      </c>
      <c r="V25" s="20">
        <v>21.489000000000001</v>
      </c>
      <c r="W25" s="20">
        <v>21.95</v>
      </c>
      <c r="X25" s="20">
        <v>24.672000000000001</v>
      </c>
      <c r="Y25" s="20">
        <v>22.356000000000002</v>
      </c>
      <c r="Z25" s="20">
        <v>22.039000000000001</v>
      </c>
      <c r="AA25" s="20">
        <v>21.507000000000001</v>
      </c>
      <c r="AB25" s="20">
        <v>21.72</v>
      </c>
      <c r="AC25" s="20">
        <v>21.861999999999998</v>
      </c>
      <c r="AD25" s="20">
        <v>21.738</v>
      </c>
      <c r="AE25" s="20">
        <v>21.95</v>
      </c>
      <c r="AF25" s="50">
        <f>IFERROR(AVERAGE(INDEX(AJ:AJ,IFERROR(MATCH($B25-Annex!$B$4/60,$B:$B),2)):AJ25),IF(Data!$B$2="",0,"-"))</f>
        <v>0.42108406100019707</v>
      </c>
      <c r="AG25" s="50">
        <f>IFERROR(AVERAGE(INDEX(AK:AK,IFERROR(MATCH($B25-Annex!$B$4/60,$B:$B),2)):AK25),IF(Data!$B$2="",0,"-"))</f>
        <v>0.43513077992146376</v>
      </c>
      <c r="AH25" s="50">
        <f>IFERROR(AVERAGE(INDEX(AL:AL,IFERROR(MATCH($B25-Annex!$B$4/60,$B:$B),2)):AL25),IF(Data!$B$2="",0,"-"))</f>
        <v>0.43255768386427523</v>
      </c>
      <c r="AI25" s="50">
        <f>IFERROR(AVERAGE(INDEX(AM:AM,IFERROR(MATCH($B25-Annex!$B$4/60,$B:$B),2)):AM25),IF(Data!$B$2="",0,"-"))</f>
        <v>0.42507376277286318</v>
      </c>
      <c r="AJ25" s="50">
        <f>IFERROR((5.670373*10^-8*(AN25+273.15)^4+((Annex!$B$5+Annex!$B$6)*(AN25-J25)+Annex!$B$7*(AN25-INDEX(AN:AN,IFERROR(MATCH($B25-Annex!$B$9/60,$B:$B),2)))/(60*($B25-INDEX($B:$B,IFERROR(MATCH($B25-Annex!$B$9/60,$B:$B),2)))))/Annex!$B$8)/1000,IF(Data!$B$2="",0,"-"))</f>
        <v>0.41387778719530149</v>
      </c>
      <c r="AK25" s="50">
        <f>IFERROR((5.670373*10^-8*(AO25+273.15)^4+((Annex!$B$5+Annex!$B$6)*(AO25-M25)+Annex!$B$7*(AO25-INDEX(AO:AO,IFERROR(MATCH($B25-Annex!$B$9/60,$B:$B),2)))/(60*($B25-INDEX($B:$B,IFERROR(MATCH($B25-Annex!$B$9/60,$B:$B),2)))))/Annex!$B$8)/1000,IF(Data!$B$2="",0,"-"))</f>
        <v>0.46813642860099275</v>
      </c>
      <c r="AL25" s="50">
        <f>IFERROR((5.670373*10^-8*(AP25+273.15)^4+((Annex!$B$5+Annex!$B$6)*(AP25-P25)+Annex!$B$7*(AP25-INDEX(AP:AP,IFERROR(MATCH($B25-Annex!$B$9/60,$B:$B),2)))/(60*($B25-INDEX($B:$B,IFERROR(MATCH($B25-Annex!$B$9/60,$B:$B),2)))))/Annex!$B$8)/1000,IF(Data!$B$2="",0,"-"))</f>
        <v>0.44792570575709273</v>
      </c>
      <c r="AM25" s="50">
        <f>IFERROR((5.670373*10^-8*(AQ25+273.15)^4+((Annex!$B$5+Annex!$B$6)*(AQ25-S25)+Annex!$B$7*(AQ25-INDEX(AQ:AQ,IFERROR(MATCH($B25-Annex!$B$9/60,$B:$B),2)))/(60*($B25-INDEX($B:$B,IFERROR(MATCH($B25-Annex!$B$9/60,$B:$B),2)))))/Annex!$B$8)/1000,IF(Data!$B$2="",0,"-"))</f>
        <v>0.4826519490062926</v>
      </c>
      <c r="AN25" s="20">
        <v>21.879000000000001</v>
      </c>
      <c r="AO25" s="20">
        <v>22.039000000000001</v>
      </c>
      <c r="AP25" s="20">
        <v>21.702000000000002</v>
      </c>
      <c r="AQ25" s="20">
        <v>21.808</v>
      </c>
      <c r="AR25" s="20">
        <v>22.373000000000001</v>
      </c>
      <c r="AS25" s="20">
        <v>21.826000000000001</v>
      </c>
      <c r="AT25" s="20">
        <v>21.95</v>
      </c>
      <c r="AU25" s="50">
        <f>IFERROR(AVERAGE(INDEX(BA:BA,IFERROR(MATCH($B25-Annex!$B$4/60,$B:$B),2)):BA25),IF(Data!$B$2="",0,"-"))</f>
        <v>0.52730553106045641</v>
      </c>
      <c r="AV25" s="50">
        <f>IFERROR(AVERAGE(INDEX(BB:BB,IFERROR(MATCH($B25-Annex!$B$4/60,$B:$B),2)):BB25),IF(Data!$B$2="",0,"-"))</f>
        <v>0.5125749286766117</v>
      </c>
      <c r="AW25" s="50">
        <f>IFERROR(AVERAGE(INDEX(BC:BC,IFERROR(MATCH($B25-Annex!$B$4/60,$B:$B),2)):BC25),IF(Data!$B$2="",0,"-"))</f>
        <v>0.44420354980990151</v>
      </c>
      <c r="AX25" s="50">
        <f>IFERROR(AVERAGE(INDEX(BD:BD,IFERROR(MATCH($B25-Annex!$B$4/60,$B:$B),2)):BD25),IF(Data!$B$2="",0,"-"))</f>
        <v>0.43405139474880061</v>
      </c>
      <c r="AY25" s="50">
        <f>IFERROR(AVERAGE(INDEX(BE:BE,IFERROR(MATCH($B25-Annex!$B$4/60,$B:$B),2)):BE25),IF(Data!$B$2="",0,"-"))</f>
        <v>0.44011642854616589</v>
      </c>
      <c r="AZ25" s="50">
        <f>IFERROR(AVERAGE(INDEX(BF:BF,IFERROR(MATCH($B25-Annex!$B$4/60,$B:$B),2)):BF25),IF(Data!$B$2="",0,"-"))</f>
        <v>0.43211386317056688</v>
      </c>
      <c r="BA25" s="50">
        <f>IFERROR((5.670373*10^-8*(BG25+273.15)^4+((Annex!$B$5+Annex!$B$6)*(BG25-J25)+Annex!$B$7*(BG25-INDEX(BG:BG,IFERROR(MATCH($B25-Annex!$B$9/60,$B:$B),2)))/(60*($B25-INDEX($B:$B,IFERROR(MATCH($B25-Annex!$B$9/60,$B:$B),2)))))/Annex!$B$8)/1000,IF(Data!$B$2="",0,"-"))</f>
        <v>0.57246999350096661</v>
      </c>
      <c r="BB25" s="50">
        <f>IFERROR((5.670373*10^-8*(BH25+273.15)^4+((Annex!$B$5+Annex!$B$6)*(BH25-M25)+Annex!$B$7*(BH25-INDEX(BH:BH,IFERROR(MATCH($B25-Annex!$B$9/60,$B:$B),2)))/(60*($B25-INDEX($B:$B,IFERROR(MATCH($B25-Annex!$B$9/60,$B:$B),2)))))/Annex!$B$8)/1000,IF(Data!$B$2="",0,"-"))</f>
        <v>0.54404530603408119</v>
      </c>
      <c r="BC25" s="50">
        <f>IFERROR((5.670373*10^-8*(BI25+273.15)^4+((Annex!$B$5+Annex!$B$6)*(BI25-P25)+Annex!$B$7*(BI25-INDEX(BI:BI,IFERROR(MATCH($B25-Annex!$B$9/60,$B:$B),2)))/(60*($B25-INDEX($B:$B,IFERROR(MATCH($B25-Annex!$B$9/60,$B:$B),2)))))/Annex!$B$8)/1000,IF(Data!$B$2="",0,"-"))</f>
        <v>0.48625944041895114</v>
      </c>
      <c r="BD25" s="50">
        <f>IFERROR((5.670373*10^-8*(BJ25+273.15)^4+((Annex!$B$5+Annex!$B$6)*(BJ25-S25)+Annex!$B$7*(BJ25-INDEX(BJ:BJ,IFERROR(MATCH($B25-Annex!$B$9/60,$B:$B),2)))/(60*($B25-INDEX($B:$B,IFERROR(MATCH($B25-Annex!$B$9/60,$B:$B),2)))))/Annex!$B$8)/1000,IF(Data!$B$2="",0,"-"))</f>
        <v>0.47485235164005291</v>
      </c>
      <c r="BE25" s="50">
        <f>IFERROR((5.670373*10^-8*(BK25+273.15)^4+((Annex!$B$5+Annex!$B$6)*(BK25-V25)+Annex!$B$7*(BK25-INDEX(BK:BK,IFERROR(MATCH($B25-Annex!$B$9/60,$B:$B),2)))/(60*($B25-INDEX($B:$B,IFERROR(MATCH($B25-Annex!$B$9/60,$B:$B),2)))))/Annex!$B$8)/1000,IF(Data!$B$2="",0,"-"))</f>
        <v>0.47272178560803363</v>
      </c>
      <c r="BF25" s="50">
        <f>IFERROR((5.670373*10^-8*(BL25+273.15)^4+((Annex!$B$5+Annex!$B$6)*(BL25-Y25)+Annex!$B$7*(BL25-INDEX(BL:BL,IFERROR(MATCH($B25-Annex!$B$9/60,$B:$B),2)))/(60*($B25-INDEX($B:$B,IFERROR(MATCH($B25-Annex!$B$9/60,$B:$B),2)))))/Annex!$B$8)/1000,IF(Data!$B$2="",0,"-"))</f>
        <v>0.46957725879563356</v>
      </c>
      <c r="BG25" s="20">
        <v>22.952999999999999</v>
      </c>
      <c r="BH25" s="20">
        <v>22.795000000000002</v>
      </c>
      <c r="BI25" s="20">
        <v>21.754999999999999</v>
      </c>
      <c r="BJ25" s="20">
        <v>21.844000000000001</v>
      </c>
      <c r="BK25" s="20">
        <v>21.791</v>
      </c>
      <c r="BL25" s="20">
        <v>22.039000000000001</v>
      </c>
      <c r="BN25" s="20"/>
      <c r="BO25" s="20"/>
    </row>
    <row r="26" spans="1:67" x14ac:dyDescent="0.3">
      <c r="A26" s="5">
        <v>25</v>
      </c>
      <c r="B26" s="19">
        <v>2.0300000009592623</v>
      </c>
      <c r="C26" s="20">
        <v>130.59787900000001</v>
      </c>
      <c r="D26" s="20">
        <v>132.29547299999999</v>
      </c>
      <c r="E26" s="20">
        <v>150.64817500000001</v>
      </c>
      <c r="F26" s="49">
        <f>IFERROR(SUM(C26:E26),IF(Data!$B$2="",0,"-"))</f>
        <v>413.54152699999997</v>
      </c>
      <c r="G26" s="50">
        <f>IFERROR(F26-Annex!$B$10,IF(Data!$B$2="",0,"-"))</f>
        <v>136.91352699999999</v>
      </c>
      <c r="H26" s="50">
        <f>IFERROR(-14000*(G26-INDEX(G:G,IFERROR(MATCH($B26-Annex!$B$11/60,$B:$B),2)))/(60*($B26-INDEX($B:$B,IFERROR(MATCH($B26-Annex!$B$11/60,$B:$B),2)))),IF(Data!$B$2="",0,"-"))</f>
        <v>-18.715898255197942</v>
      </c>
      <c r="I26" s="20">
        <v>0.5354020129999999</v>
      </c>
      <c r="J26" s="20">
        <v>23.074999999999999</v>
      </c>
      <c r="K26" s="20">
        <v>21.896999999999998</v>
      </c>
      <c r="L26" s="20">
        <v>22.934999999999999</v>
      </c>
      <c r="M26" s="20">
        <v>22.9</v>
      </c>
      <c r="N26" s="20">
        <v>22.091999999999999</v>
      </c>
      <c r="O26" s="20">
        <v>24.111000000000001</v>
      </c>
      <c r="P26" s="20">
        <v>21.72</v>
      </c>
      <c r="Q26" s="20">
        <v>21.738</v>
      </c>
      <c r="R26" s="20">
        <v>22.145</v>
      </c>
      <c r="S26" s="20">
        <v>21.027999999999999</v>
      </c>
      <c r="T26" s="20">
        <v>21.436</v>
      </c>
      <c r="U26" s="20">
        <v>22.443999999999999</v>
      </c>
      <c r="V26" s="20">
        <v>21.454000000000001</v>
      </c>
      <c r="W26" s="20">
        <v>21.986000000000001</v>
      </c>
      <c r="X26" s="20">
        <v>25.094000000000001</v>
      </c>
      <c r="Y26" s="20">
        <v>22.373000000000001</v>
      </c>
      <c r="Z26" s="20">
        <v>22.074999999999999</v>
      </c>
      <c r="AA26" s="20">
        <v>21.347000000000001</v>
      </c>
      <c r="AB26" s="20">
        <v>21.667000000000002</v>
      </c>
      <c r="AC26" s="20">
        <v>21.844000000000001</v>
      </c>
      <c r="AD26" s="20">
        <v>21.702000000000002</v>
      </c>
      <c r="AE26" s="20">
        <v>21.986000000000001</v>
      </c>
      <c r="AF26" s="50">
        <f>IFERROR(AVERAGE(INDEX(AJ:AJ,IFERROR(MATCH($B26-Annex!$B$4/60,$B:$B),2)):AJ26),IF(Data!$B$2="",0,"-"))</f>
        <v>0.42155040612711858</v>
      </c>
      <c r="AG26" s="50">
        <f>IFERROR(AVERAGE(INDEX(AK:AK,IFERROR(MATCH($B26-Annex!$B$4/60,$B:$B),2)):AK26),IF(Data!$B$2="",0,"-"))</f>
        <v>0.43162054719583542</v>
      </c>
      <c r="AH26" s="50">
        <f>IFERROR(AVERAGE(INDEX(AL:AL,IFERROR(MATCH($B26-Annex!$B$4/60,$B:$B),2)):AL26),IF(Data!$B$2="",0,"-"))</f>
        <v>0.42830135375145373</v>
      </c>
      <c r="AI26" s="50">
        <f>IFERROR(AVERAGE(INDEX(AM:AM,IFERROR(MATCH($B26-Annex!$B$4/60,$B:$B),2)):AM26),IF(Data!$B$2="",0,"-"))</f>
        <v>0.43062095302148368</v>
      </c>
      <c r="AJ26" s="50">
        <f>IFERROR((5.670373*10^-8*(AN26+273.15)^4+((Annex!$B$5+Annex!$B$6)*(AN26-J26)+Annex!$B$7*(AN26-INDEX(AN:AN,IFERROR(MATCH($B26-Annex!$B$9/60,$B:$B),2)))/(60*($B26-INDEX($B:$B,IFERROR(MATCH($B26-Annex!$B$9/60,$B:$B),2)))))/Annex!$B$8)/1000,IF(Data!$B$2="",0,"-"))</f>
        <v>0.41352691291261573</v>
      </c>
      <c r="AK26" s="50">
        <f>IFERROR((5.670373*10^-8*(AO26+273.15)^4+((Annex!$B$5+Annex!$B$6)*(AO26-M26)+Annex!$B$7*(AO26-INDEX(AO:AO,IFERROR(MATCH($B26-Annex!$B$9/60,$B:$B),2)))/(60*($B26-INDEX($B:$B,IFERROR(MATCH($B26-Annex!$B$9/60,$B:$B),2)))))/Annex!$B$8)/1000,IF(Data!$B$2="",0,"-"))</f>
        <v>0.42145254908097918</v>
      </c>
      <c r="AL26" s="50">
        <f>IFERROR((5.670373*10^-8*(AP26+273.15)^4+((Annex!$B$5+Annex!$B$6)*(AP26-P26)+Annex!$B$7*(AP26-INDEX(AP:AP,IFERROR(MATCH($B26-Annex!$B$9/60,$B:$B),2)))/(60*($B26-INDEX($B:$B,IFERROR(MATCH($B26-Annex!$B$9/60,$B:$B),2)))))/Annex!$B$8)/1000,IF(Data!$B$2="",0,"-"))</f>
        <v>0.40180362725212249</v>
      </c>
      <c r="AM26" s="50">
        <f>IFERROR((5.670373*10^-8*(AQ26+273.15)^4+((Annex!$B$5+Annex!$B$6)*(AQ26-S26)+Annex!$B$7*(AQ26-INDEX(AQ:AQ,IFERROR(MATCH($B26-Annex!$B$9/60,$B:$B),2)))/(60*($B26-INDEX($B:$B,IFERROR(MATCH($B26-Annex!$B$9/60,$B:$B),2)))))/Annex!$B$8)/1000,IF(Data!$B$2="",0,"-"))</f>
        <v>0.43744153937305447</v>
      </c>
      <c r="AN26" s="20">
        <v>21.933</v>
      </c>
      <c r="AO26" s="20">
        <v>22.091999999999999</v>
      </c>
      <c r="AP26" s="20">
        <v>21.738</v>
      </c>
      <c r="AQ26" s="20">
        <v>21.808</v>
      </c>
      <c r="AR26" s="20">
        <v>22.408000000000001</v>
      </c>
      <c r="AS26" s="20">
        <v>21.896999999999998</v>
      </c>
      <c r="AT26" s="20">
        <v>21.986000000000001</v>
      </c>
      <c r="AU26" s="50">
        <f>IFERROR(AVERAGE(INDEX(BA:BA,IFERROR(MATCH($B26-Annex!$B$4/60,$B:$B),2)):BA26),IF(Data!$B$2="",0,"-"))</f>
        <v>0.53410635661605166</v>
      </c>
      <c r="AV26" s="50">
        <f>IFERROR(AVERAGE(INDEX(BB:BB,IFERROR(MATCH($B26-Annex!$B$4/60,$B:$B),2)):BB26),IF(Data!$B$2="",0,"-"))</f>
        <v>0.50954955641451327</v>
      </c>
      <c r="AW26" s="50">
        <f>IFERROR(AVERAGE(INDEX(BC:BC,IFERROR(MATCH($B26-Annex!$B$4/60,$B:$B),2)):BC26),IF(Data!$B$2="",0,"-"))</f>
        <v>0.44014226864934225</v>
      </c>
      <c r="AX26" s="50">
        <f>IFERROR(AVERAGE(INDEX(BD:BD,IFERROR(MATCH($B26-Annex!$B$4/60,$B:$B),2)):BD26),IF(Data!$B$2="",0,"-"))</f>
        <v>0.43440436346502664</v>
      </c>
      <c r="AY26" s="50">
        <f>IFERROR(AVERAGE(INDEX(BE:BE,IFERROR(MATCH($B26-Annex!$B$4/60,$B:$B),2)):BE26),IF(Data!$B$2="",0,"-"))</f>
        <v>0.43860754550914327</v>
      </c>
      <c r="AZ26" s="50">
        <f>IFERROR(AVERAGE(INDEX(BF:BF,IFERROR(MATCH($B26-Annex!$B$4/60,$B:$B),2)):BF26),IF(Data!$B$2="",0,"-"))</f>
        <v>0.4284959676236636</v>
      </c>
      <c r="BA26" s="50">
        <f>IFERROR((5.670373*10^-8*(BG26+273.15)^4+((Annex!$B$5+Annex!$B$6)*(BG26-J26)+Annex!$B$7*(BG26-INDEX(BG:BG,IFERROR(MATCH($B26-Annex!$B$9/60,$B:$B),2)))/(60*($B26-INDEX($B:$B,IFERROR(MATCH($B26-Annex!$B$9/60,$B:$B),2)))))/Annex!$B$8)/1000,IF(Data!$B$2="",0,"-"))</f>
        <v>0.56574719479008972</v>
      </c>
      <c r="BB26" s="50">
        <f>IFERROR((5.670373*10^-8*(BH26+273.15)^4+((Annex!$B$5+Annex!$B$6)*(BH26-M26)+Annex!$B$7*(BH26-INDEX(BH:BH,IFERROR(MATCH($B26-Annex!$B$9/60,$B:$B),2)))/(60*($B26-INDEX($B:$B,IFERROR(MATCH($B26-Annex!$B$9/60,$B:$B),2)))))/Annex!$B$8)/1000,IF(Data!$B$2="",0,"-"))</f>
        <v>0.48002875375998688</v>
      </c>
      <c r="BC26" s="50">
        <f>IFERROR((5.670373*10^-8*(BI26+273.15)^4+((Annex!$B$5+Annex!$B$6)*(BI26-P26)+Annex!$B$7*(BI26-INDEX(BI:BI,IFERROR(MATCH($B26-Annex!$B$9/60,$B:$B),2)))/(60*($B26-INDEX($B:$B,IFERROR(MATCH($B26-Annex!$B$9/60,$B:$B),2)))))/Annex!$B$8)/1000,IF(Data!$B$2="",0,"-"))</f>
        <v>0.43018154296824329</v>
      </c>
      <c r="BD26" s="50">
        <f>IFERROR((5.670373*10^-8*(BJ26+273.15)^4+((Annex!$B$5+Annex!$B$6)*(BJ26-S26)+Annex!$B$7*(BJ26-INDEX(BJ:BJ,IFERROR(MATCH($B26-Annex!$B$9/60,$B:$B),2)))/(60*($B26-INDEX($B:$B,IFERROR(MATCH($B26-Annex!$B$9/60,$B:$B),2)))))/Annex!$B$8)/1000,IF(Data!$B$2="",0,"-"))</f>
        <v>0.43945243636700787</v>
      </c>
      <c r="BE26" s="50">
        <f>IFERROR((5.670373*10^-8*(BK26+273.15)^4+((Annex!$B$5+Annex!$B$6)*(BK26-V26)+Annex!$B$7*(BK26-INDEX(BK:BK,IFERROR(MATCH($B26-Annex!$B$9/60,$B:$B),2)))/(60*($B26-INDEX($B:$B,IFERROR(MATCH($B26-Annex!$B$9/60,$B:$B),2)))))/Annex!$B$8)/1000,IF(Data!$B$2="",0,"-"))</f>
        <v>0.4361665429682432</v>
      </c>
      <c r="BF26" s="50">
        <f>IFERROR((5.670373*10^-8*(BL26+273.15)^4+((Annex!$B$5+Annex!$B$6)*(BL26-Y26)+Annex!$B$7*(BL26-INDEX(BL:BL,IFERROR(MATCH($B26-Annex!$B$9/60,$B:$B),2)))/(60*($B26-INDEX($B:$B,IFERROR(MATCH($B26-Annex!$B$9/60,$B:$B),2)))))/Annex!$B$8)/1000,IF(Data!$B$2="",0,"-"))</f>
        <v>0.40595824640676281</v>
      </c>
      <c r="BG26" s="20">
        <v>23.146000000000001</v>
      </c>
      <c r="BH26" s="20">
        <v>22.882000000000001</v>
      </c>
      <c r="BI26" s="20">
        <v>21.773</v>
      </c>
      <c r="BJ26" s="20">
        <v>21.879000000000001</v>
      </c>
      <c r="BK26" s="20">
        <v>21.773</v>
      </c>
      <c r="BL26" s="20">
        <v>22.074999999999999</v>
      </c>
      <c r="BN26" s="20"/>
      <c r="BO26" s="20"/>
    </row>
    <row r="27" spans="1:67" x14ac:dyDescent="0.3">
      <c r="A27" s="5">
        <v>26</v>
      </c>
      <c r="B27" s="19">
        <v>2.1140000084415078</v>
      </c>
      <c r="C27" s="20">
        <v>130.61008000000001</v>
      </c>
      <c r="D27" s="20">
        <v>132.298732</v>
      </c>
      <c r="E27" s="20">
        <v>150.68891099999999</v>
      </c>
      <c r="F27" s="49">
        <f>IFERROR(SUM(C27:E27),IF(Data!$B$2="",0,"-"))</f>
        <v>413.59772299999997</v>
      </c>
      <c r="G27" s="50">
        <f>IFERROR(F27-Annex!$B$10,IF(Data!$B$2="",0,"-"))</f>
        <v>136.96972299999999</v>
      </c>
      <c r="H27" s="50">
        <f>IFERROR(-14000*(G27-INDEX(G:G,IFERROR(MATCH($B27-Annex!$B$11/60,$B:$B),2)))/(60*($B27-INDEX($B:$B,IFERROR(MATCH($B27-Annex!$B$11/60,$B:$B),2)))),IF(Data!$B$2="",0,"-"))</f>
        <v>-23.098040951490251</v>
      </c>
      <c r="I27" s="20">
        <v>0.5354020129999999</v>
      </c>
      <c r="J27" s="20">
        <v>23.321000000000002</v>
      </c>
      <c r="K27" s="20">
        <v>21.879000000000001</v>
      </c>
      <c r="L27" s="20">
        <v>23.023</v>
      </c>
      <c r="M27" s="20">
        <v>23.058</v>
      </c>
      <c r="N27" s="20">
        <v>22.145</v>
      </c>
      <c r="O27" s="20">
        <v>24.234000000000002</v>
      </c>
      <c r="P27" s="20">
        <v>21.702000000000002</v>
      </c>
      <c r="Q27" s="20">
        <v>21.72</v>
      </c>
      <c r="R27" s="20">
        <v>22.18</v>
      </c>
      <c r="S27" s="20">
        <v>20.690999999999999</v>
      </c>
      <c r="T27" s="20">
        <v>21.507000000000001</v>
      </c>
      <c r="U27" s="20">
        <v>22.513999999999999</v>
      </c>
      <c r="V27" s="20">
        <v>21.507000000000001</v>
      </c>
      <c r="W27" s="20">
        <v>22.021000000000001</v>
      </c>
      <c r="X27" s="20">
        <v>25.532</v>
      </c>
      <c r="Y27" s="20">
        <v>22.390999999999998</v>
      </c>
      <c r="Z27" s="20">
        <v>22.548999999999999</v>
      </c>
      <c r="AA27" s="20">
        <v>21.276</v>
      </c>
      <c r="AB27" s="20">
        <v>21.72</v>
      </c>
      <c r="AC27" s="20">
        <v>21.914999999999999</v>
      </c>
      <c r="AD27" s="20">
        <v>21.754999999999999</v>
      </c>
      <c r="AE27" s="20">
        <v>22.021000000000001</v>
      </c>
      <c r="AF27" s="50">
        <f>IFERROR(AVERAGE(INDEX(AJ:AJ,IFERROR(MATCH($B27-Annex!$B$4/60,$B:$B),2)):AJ27),IF(Data!$B$2="",0,"-"))</f>
        <v>0.42455129966524041</v>
      </c>
      <c r="AG27" s="50">
        <f>IFERROR(AVERAGE(INDEX(AK:AK,IFERROR(MATCH($B27-Annex!$B$4/60,$B:$B),2)):AK27),IF(Data!$B$2="",0,"-"))</f>
        <v>0.44229271462937497</v>
      </c>
      <c r="AH27" s="50">
        <f>IFERROR(AVERAGE(INDEX(AL:AL,IFERROR(MATCH($B27-Annex!$B$4/60,$B:$B),2)):AL27),IF(Data!$B$2="",0,"-"))</f>
        <v>0.43397325533331849</v>
      </c>
      <c r="AI27" s="50">
        <f>IFERROR(AVERAGE(INDEX(AM:AM,IFERROR(MATCH($B27-Annex!$B$4/60,$B:$B),2)):AM27),IF(Data!$B$2="",0,"-"))</f>
        <v>0.44052838455297189</v>
      </c>
      <c r="AJ27" s="50">
        <f>IFERROR((5.670373*10^-8*(AN27+273.15)^4+((Annex!$B$5+Annex!$B$6)*(AN27-J27)+Annex!$B$7*(AN27-INDEX(AN:AN,IFERROR(MATCH($B27-Annex!$B$9/60,$B:$B),2)))/(60*($B27-INDEX($B:$B,IFERROR(MATCH($B27-Annex!$B$9/60,$B:$B),2)))))/Annex!$B$8)/1000,IF(Data!$B$2="",0,"-"))</f>
        <v>0.44567141380709258</v>
      </c>
      <c r="AK27" s="50">
        <f>IFERROR((5.670373*10^-8*(AO27+273.15)^4+((Annex!$B$5+Annex!$B$6)*(AO27-M27)+Annex!$B$7*(AO27-INDEX(AO:AO,IFERROR(MATCH($B27-Annex!$B$9/60,$B:$B),2)))/(60*($B27-INDEX($B:$B,IFERROR(MATCH($B27-Annex!$B$9/60,$B:$B),2)))))/Annex!$B$8)/1000,IF(Data!$B$2="",0,"-"))</f>
        <v>0.45612245151768643</v>
      </c>
      <c r="AL27" s="50">
        <f>IFERROR((5.670373*10^-8*(AP27+273.15)^4+((Annex!$B$5+Annex!$B$6)*(AP27-P27)+Annex!$B$7*(AP27-INDEX(AP:AP,IFERROR(MATCH($B27-Annex!$B$9/60,$B:$B),2)))/(60*($B27-INDEX($B:$B,IFERROR(MATCH($B27-Annex!$B$9/60,$B:$B),2)))))/Annex!$B$8)/1000,IF(Data!$B$2="",0,"-"))</f>
        <v>0.44819780008774052</v>
      </c>
      <c r="AM27" s="50">
        <f>IFERROR((5.670373*10^-8*(AQ27+273.15)^4+((Annex!$B$5+Annex!$B$6)*(AQ27-S27)+Annex!$B$7*(AQ27-INDEX(AQ:AQ,IFERROR(MATCH($B27-Annex!$B$9/60,$B:$B),2)))/(60*($B27-INDEX($B:$B,IFERROR(MATCH($B27-Annex!$B$9/60,$B:$B),2)))))/Annex!$B$8)/1000,IF(Data!$B$2="",0,"-"))</f>
        <v>0.47394715488097733</v>
      </c>
      <c r="AN27" s="20">
        <v>21.968</v>
      </c>
      <c r="AO27" s="20">
        <v>22.128</v>
      </c>
      <c r="AP27" s="20">
        <v>21.738</v>
      </c>
      <c r="AQ27" s="20">
        <v>21.844000000000001</v>
      </c>
      <c r="AR27" s="20">
        <v>22.425999999999998</v>
      </c>
      <c r="AS27" s="20">
        <v>21.914999999999999</v>
      </c>
      <c r="AT27" s="20">
        <v>22.021000000000001</v>
      </c>
      <c r="AU27" s="50">
        <f>IFERROR(AVERAGE(INDEX(BA:BA,IFERROR(MATCH($B27-Annex!$B$4/60,$B:$B),2)):BA27),IF(Data!$B$2="",0,"-"))</f>
        <v>0.54331736186990265</v>
      </c>
      <c r="AV27" s="50">
        <f>IFERROR(AVERAGE(INDEX(BB:BB,IFERROR(MATCH($B27-Annex!$B$4/60,$B:$B),2)):BB27),IF(Data!$B$2="",0,"-"))</f>
        <v>0.51598814760050471</v>
      </c>
      <c r="AW27" s="50">
        <f>IFERROR(AVERAGE(INDEX(BC:BC,IFERROR(MATCH($B27-Annex!$B$4/60,$B:$B),2)):BC27),IF(Data!$B$2="",0,"-"))</f>
        <v>0.44200273162405906</v>
      </c>
      <c r="AX27" s="50">
        <f>IFERROR(AVERAGE(INDEX(BD:BD,IFERROR(MATCH($B27-Annex!$B$4/60,$B:$B),2)):BD27),IF(Data!$B$2="",0,"-"))</f>
        <v>0.44298306444147195</v>
      </c>
      <c r="AY27" s="50">
        <f>IFERROR(AVERAGE(INDEX(BE:BE,IFERROR(MATCH($B27-Annex!$B$4/60,$B:$B),2)):BE27),IF(Data!$B$2="",0,"-"))</f>
        <v>0.44333780073929435</v>
      </c>
      <c r="AZ27" s="50">
        <f>IFERROR(AVERAGE(INDEX(BF:BF,IFERROR(MATCH($B27-Annex!$B$4/60,$B:$B),2)):BF27),IF(Data!$B$2="",0,"-"))</f>
        <v>0.43085274624533321</v>
      </c>
      <c r="BA27" s="50">
        <f>IFERROR((5.670373*10^-8*(BG27+273.15)^4+((Annex!$B$5+Annex!$B$6)*(BG27-J27)+Annex!$B$7*(BG27-INDEX(BG:BG,IFERROR(MATCH($B27-Annex!$B$9/60,$B:$B),2)))/(60*($B27-INDEX($B:$B,IFERROR(MATCH($B27-Annex!$B$9/60,$B:$B),2)))))/Annex!$B$8)/1000,IF(Data!$B$2="",0,"-"))</f>
        <v>0.59006459836208902</v>
      </c>
      <c r="BB27" s="50">
        <f>IFERROR((5.670373*10^-8*(BH27+273.15)^4+((Annex!$B$5+Annex!$B$6)*(BH27-M27)+Annex!$B$7*(BH27-INDEX(BH:BH,IFERROR(MATCH($B27-Annex!$B$9/60,$B:$B),2)))/(60*($B27-INDEX($B:$B,IFERROR(MATCH($B27-Annex!$B$9/60,$B:$B),2)))))/Annex!$B$8)/1000,IF(Data!$B$2="",0,"-"))</f>
        <v>0.52444423505691362</v>
      </c>
      <c r="BC27" s="50">
        <f>IFERROR((5.670373*10^-8*(BI27+273.15)^4+((Annex!$B$5+Annex!$B$6)*(BI27-P27)+Annex!$B$7*(BI27-INDEX(BI:BI,IFERROR(MATCH($B27-Annex!$B$9/60,$B:$B),2)))/(60*($B27-INDEX($B:$B,IFERROR(MATCH($B27-Annex!$B$9/60,$B:$B),2)))))/Annex!$B$8)/1000,IF(Data!$B$2="",0,"-"))</f>
        <v>0.4496986443491654</v>
      </c>
      <c r="BD27" s="50">
        <f>IFERROR((5.670373*10^-8*(BJ27+273.15)^4+((Annex!$B$5+Annex!$B$6)*(BJ27-S27)+Annex!$B$7*(BJ27-INDEX(BJ:BJ,IFERROR(MATCH($B27-Annex!$B$9/60,$B:$B),2)))/(60*($B27-INDEX($B:$B,IFERROR(MATCH($B27-Annex!$B$9/60,$B:$B),2)))))/Annex!$B$8)/1000,IF(Data!$B$2="",0,"-"))</f>
        <v>0.46515578885409237</v>
      </c>
      <c r="BE27" s="50">
        <f>IFERROR((5.670373*10^-8*(BK27+273.15)^4+((Annex!$B$5+Annex!$B$6)*(BK27-V27)+Annex!$B$7*(BK27-INDEX(BK:BK,IFERROR(MATCH($B27-Annex!$B$9/60,$B:$B),2)))/(60*($B27-INDEX($B:$B,IFERROR(MATCH($B27-Annex!$B$9/60,$B:$B),2)))))/Annex!$B$8)/1000,IF(Data!$B$2="",0,"-"))</f>
        <v>0.47418259964384324</v>
      </c>
      <c r="BF27" s="50">
        <f>IFERROR((5.670373*10^-8*(BL27+273.15)^4+((Annex!$B$5+Annex!$B$6)*(BL27-Y27)+Annex!$B$7*(BL27-INDEX(BL:BL,IFERROR(MATCH($B27-Annex!$B$9/60,$B:$B),2)))/(60*($B27-INDEX($B:$B,IFERROR(MATCH($B27-Annex!$B$9/60,$B:$B),2)))))/Annex!$B$8)/1000,IF(Data!$B$2="",0,"-"))</f>
        <v>0.4422412382194465</v>
      </c>
      <c r="BG27" s="20">
        <v>23.251000000000001</v>
      </c>
      <c r="BH27" s="20">
        <v>22.97</v>
      </c>
      <c r="BI27" s="20">
        <v>21.791</v>
      </c>
      <c r="BJ27" s="20">
        <v>21.861999999999998</v>
      </c>
      <c r="BK27" s="20">
        <v>21.861999999999998</v>
      </c>
      <c r="BL27" s="20">
        <v>22.074999999999999</v>
      </c>
      <c r="BN27" s="20"/>
      <c r="BO27" s="20"/>
    </row>
    <row r="28" spans="1:67" x14ac:dyDescent="0.3">
      <c r="A28" s="5">
        <v>27</v>
      </c>
      <c r="B28" s="19">
        <v>2.2000000008847564</v>
      </c>
      <c r="C28" s="20">
        <v>130.650766</v>
      </c>
      <c r="D28" s="20">
        <v>132.350854</v>
      </c>
      <c r="E28" s="20">
        <v>150.662025</v>
      </c>
      <c r="F28" s="49">
        <f>IFERROR(SUM(C28:E28),IF(Data!$B$2="",0,"-"))</f>
        <v>413.66364499999997</v>
      </c>
      <c r="G28" s="50">
        <f>IFERROR(F28-Annex!$B$10,IF(Data!$B$2="",0,"-"))</f>
        <v>137.03564499999999</v>
      </c>
      <c r="H28" s="50">
        <f>IFERROR(-14000*(G28-INDEX(G:G,IFERROR(MATCH($B28-Annex!$B$11/60,$B:$B),2)))/(60*($B28-INDEX($B:$B,IFERROR(MATCH($B28-Annex!$B$11/60,$B:$B),2)))),IF(Data!$B$2="",0,"-"))</f>
        <v>-41.981824167651865</v>
      </c>
      <c r="I28" s="20">
        <v>0.49417699999999998</v>
      </c>
      <c r="J28" s="20">
        <v>23.401</v>
      </c>
      <c r="K28" s="20">
        <v>21.835999999999999</v>
      </c>
      <c r="L28" s="20">
        <v>23.138000000000002</v>
      </c>
      <c r="M28" s="20">
        <v>23.155000000000001</v>
      </c>
      <c r="N28" s="20">
        <v>22.172000000000001</v>
      </c>
      <c r="O28" s="20">
        <v>24.190999999999999</v>
      </c>
      <c r="P28" s="20">
        <v>21.693999999999999</v>
      </c>
      <c r="Q28" s="20">
        <v>21.675999999999998</v>
      </c>
      <c r="R28" s="20">
        <v>22.172000000000001</v>
      </c>
      <c r="S28" s="20">
        <v>20.931000000000001</v>
      </c>
      <c r="T28" s="20">
        <v>21.57</v>
      </c>
      <c r="U28" s="20">
        <v>22.558</v>
      </c>
      <c r="V28" s="20">
        <v>21.498999999999999</v>
      </c>
      <c r="W28" s="20">
        <v>21.978000000000002</v>
      </c>
      <c r="X28" s="20">
        <v>25.225999999999999</v>
      </c>
      <c r="Y28" s="20">
        <v>22.382999999999999</v>
      </c>
      <c r="Z28" s="20">
        <v>22.558</v>
      </c>
      <c r="AA28" s="20">
        <v>21.215</v>
      </c>
      <c r="AB28" s="20">
        <v>21.693999999999999</v>
      </c>
      <c r="AC28" s="20">
        <v>21.870999999999999</v>
      </c>
      <c r="AD28" s="20">
        <v>21.728999999999999</v>
      </c>
      <c r="AE28" s="20">
        <v>22.013000000000002</v>
      </c>
      <c r="AF28" s="50">
        <f>IFERROR(AVERAGE(INDEX(AJ:AJ,IFERROR(MATCH($B28-Annex!$B$4/60,$B:$B),2)):AJ28),IF(Data!$B$2="",0,"-"))</f>
        <v>0.42401514588220313</v>
      </c>
      <c r="AG28" s="50">
        <f>IFERROR(AVERAGE(INDEX(AK:AK,IFERROR(MATCH($B28-Annex!$B$4/60,$B:$B),2)):AK28),IF(Data!$B$2="",0,"-"))</f>
        <v>0.44178984371127511</v>
      </c>
      <c r="AH28" s="50">
        <f>IFERROR(AVERAGE(INDEX(AL:AL,IFERROR(MATCH($B28-Annex!$B$4/60,$B:$B),2)):AL28),IF(Data!$B$2="",0,"-"))</f>
        <v>0.43520375287837404</v>
      </c>
      <c r="AI28" s="50">
        <f>IFERROR(AVERAGE(INDEX(AM:AM,IFERROR(MATCH($B28-Annex!$B$4/60,$B:$B),2)):AM28),IF(Data!$B$2="",0,"-"))</f>
        <v>0.44695303425884836</v>
      </c>
      <c r="AJ28" s="50">
        <f>IFERROR((5.670373*10^-8*(AN28+273.15)^4+((Annex!$B$5+Annex!$B$6)*(AN28-J28)+Annex!$B$7*(AN28-INDEX(AN:AN,IFERROR(MATCH($B28-Annex!$B$9/60,$B:$B),2)))/(60*($B28-INDEX($B:$B,IFERROR(MATCH($B28-Annex!$B$9/60,$B:$B),2)))))/Annex!$B$8)/1000,IF(Data!$B$2="",0,"-"))</f>
        <v>0.40177803737823786</v>
      </c>
      <c r="AK28" s="50">
        <f>IFERROR((5.670373*10^-8*(AO28+273.15)^4+((Annex!$B$5+Annex!$B$6)*(AO28-M28)+Annex!$B$7*(AO28-INDEX(AO:AO,IFERROR(MATCH($B28-Annex!$B$9/60,$B:$B),2)))/(60*($B28-INDEX($B:$B,IFERROR(MATCH($B28-Annex!$B$9/60,$B:$B),2)))))/Annex!$B$8)/1000,IF(Data!$B$2="",0,"-"))</f>
        <v>0.42213583045138103</v>
      </c>
      <c r="AL28" s="50">
        <f>IFERROR((5.670373*10^-8*(AP28+273.15)^4+((Annex!$B$5+Annex!$B$6)*(AP28-P28)+Annex!$B$7*(AP28-INDEX(AP:AP,IFERROR(MATCH($B28-Annex!$B$9/60,$B:$B),2)))/(60*($B28-INDEX($B:$B,IFERROR(MATCH($B28-Annex!$B$9/60,$B:$B),2)))))/Annex!$B$8)/1000,IF(Data!$B$2="",0,"-"))</f>
        <v>0.44443705713764259</v>
      </c>
      <c r="AM28" s="50">
        <f>IFERROR((5.670373*10^-8*(AQ28+273.15)^4+((Annex!$B$5+Annex!$B$6)*(AQ28-S28)+Annex!$B$7*(AQ28-INDEX(AQ:AQ,IFERROR(MATCH($B28-Annex!$B$9/60,$B:$B),2)))/(60*($B28-INDEX($B:$B,IFERROR(MATCH($B28-Annex!$B$9/60,$B:$B),2)))))/Annex!$B$8)/1000,IF(Data!$B$2="",0,"-"))</f>
        <v>0.47390449161839987</v>
      </c>
      <c r="AN28" s="20">
        <v>21.942</v>
      </c>
      <c r="AO28" s="20">
        <v>22.12</v>
      </c>
      <c r="AP28" s="20">
        <v>21.765000000000001</v>
      </c>
      <c r="AQ28" s="20">
        <v>21.853999999999999</v>
      </c>
      <c r="AR28" s="20">
        <v>22.541</v>
      </c>
      <c r="AS28" s="20">
        <v>21.870999999999999</v>
      </c>
      <c r="AT28" s="20">
        <v>21.925000000000001</v>
      </c>
      <c r="AU28" s="50">
        <f>IFERROR(AVERAGE(INDEX(BA:BA,IFERROR(MATCH($B28-Annex!$B$4/60,$B:$B),2)):BA28),IF(Data!$B$2="",0,"-"))</f>
        <v>0.54515394879752055</v>
      </c>
      <c r="AV28" s="50">
        <f>IFERROR(AVERAGE(INDEX(BB:BB,IFERROR(MATCH($B28-Annex!$B$4/60,$B:$B),2)):BB28),IF(Data!$B$2="",0,"-"))</f>
        <v>0.51710395786461383</v>
      </c>
      <c r="AW28" s="50">
        <f>IFERROR(AVERAGE(INDEX(BC:BC,IFERROR(MATCH($B28-Annex!$B$4/60,$B:$B),2)):BC28),IF(Data!$B$2="",0,"-"))</f>
        <v>0.43935591870768931</v>
      </c>
      <c r="AX28" s="50">
        <f>IFERROR(AVERAGE(INDEX(BD:BD,IFERROR(MATCH($B28-Annex!$B$4/60,$B:$B),2)):BD28),IF(Data!$B$2="",0,"-"))</f>
        <v>0.44808420939461685</v>
      </c>
      <c r="AY28" s="50">
        <f>IFERROR(AVERAGE(INDEX(BE:BE,IFERROR(MATCH($B28-Annex!$B$4/60,$B:$B),2)):BE28),IF(Data!$B$2="",0,"-"))</f>
        <v>0.44204329380958962</v>
      </c>
      <c r="AZ28" s="50">
        <f>IFERROR(AVERAGE(INDEX(BF:BF,IFERROR(MATCH($B28-Annex!$B$4/60,$B:$B),2)):BF28),IF(Data!$B$2="",0,"-"))</f>
        <v>0.42710459767596104</v>
      </c>
      <c r="BA28" s="50">
        <f>IFERROR((5.670373*10^-8*(BG28+273.15)^4+((Annex!$B$5+Annex!$B$6)*(BG28-J28)+Annex!$B$7*(BG28-INDEX(BG:BG,IFERROR(MATCH($B28-Annex!$B$9/60,$B:$B),2)))/(60*($B28-INDEX($B:$B,IFERROR(MATCH($B28-Annex!$B$9/60,$B:$B),2)))))/Annex!$B$8)/1000,IF(Data!$B$2="",0,"-"))</f>
        <v>0.53177165749075883</v>
      </c>
      <c r="BB28" s="50">
        <f>IFERROR((5.670373*10^-8*(BH28+273.15)^4+((Annex!$B$5+Annex!$B$6)*(BH28-M28)+Annex!$B$7*(BH28-INDEX(BH:BH,IFERROR(MATCH($B28-Annex!$B$9/60,$B:$B),2)))/(60*($B28-INDEX($B:$B,IFERROR(MATCH($B28-Annex!$B$9/60,$B:$B),2)))))/Annex!$B$8)/1000,IF(Data!$B$2="",0,"-"))</f>
        <v>0.52057552157325082</v>
      </c>
      <c r="BC28" s="50">
        <f>IFERROR((5.670373*10^-8*(BI28+273.15)^4+((Annex!$B$5+Annex!$B$6)*(BI28-P28)+Annex!$B$7*(BI28-INDEX(BI:BI,IFERROR(MATCH($B28-Annex!$B$9/60,$B:$B),2)))/(60*($B28-INDEX($B:$B,IFERROR(MATCH($B28-Annex!$B$9/60,$B:$B),2)))))/Annex!$B$8)/1000,IF(Data!$B$2="",0,"-"))</f>
        <v>0.40687353537242027</v>
      </c>
      <c r="BD28" s="50">
        <f>IFERROR((5.670373*10^-8*(BJ28+273.15)^4+((Annex!$B$5+Annex!$B$6)*(BJ28-S28)+Annex!$B$7*(BJ28-INDEX(BJ:BJ,IFERROR(MATCH($B28-Annex!$B$9/60,$B:$B),2)))/(60*($B28-INDEX($B:$B,IFERROR(MATCH($B28-Annex!$B$9/60,$B:$B),2)))))/Annex!$B$8)/1000,IF(Data!$B$2="",0,"-"))</f>
        <v>0.46614099398369857</v>
      </c>
      <c r="BE28" s="50">
        <f>IFERROR((5.670373*10^-8*(BK28+273.15)^4+((Annex!$B$5+Annex!$B$6)*(BK28-V28)+Annex!$B$7*(BK28-INDEX(BK:BK,IFERROR(MATCH($B28-Annex!$B$9/60,$B:$B),2)))/(60*($B28-INDEX($B:$B,IFERROR(MATCH($B28-Annex!$B$9/60,$B:$B),2)))))/Annex!$B$8)/1000,IF(Data!$B$2="",0,"-"))</f>
        <v>0.42103543372366087</v>
      </c>
      <c r="BF28" s="50">
        <f>IFERROR((5.670373*10^-8*(BL28+273.15)^4+((Annex!$B$5+Annex!$B$6)*(BL28-Y28)+Annex!$B$7*(BL28-INDEX(BL:BL,IFERROR(MATCH($B28-Annex!$B$9/60,$B:$B),2)))/(60*($B28-INDEX($B:$B,IFERROR(MATCH($B28-Annex!$B$9/60,$B:$B),2)))))/Annex!$B$8)/1000,IF(Data!$B$2="",0,"-"))</f>
        <v>0.39992508144196998</v>
      </c>
      <c r="BG28" s="20">
        <v>23.331</v>
      </c>
      <c r="BH28" s="20">
        <v>23.05</v>
      </c>
      <c r="BI28" s="20">
        <v>21.728999999999999</v>
      </c>
      <c r="BJ28" s="20">
        <v>21.907</v>
      </c>
      <c r="BK28" s="20">
        <v>21.747</v>
      </c>
      <c r="BL28" s="20">
        <v>22.030999999999999</v>
      </c>
      <c r="BN28" s="20"/>
      <c r="BO28" s="20"/>
    </row>
    <row r="29" spans="1:67" x14ac:dyDescent="0.3">
      <c r="A29" s="5">
        <v>28</v>
      </c>
      <c r="B29" s="19">
        <v>2.2844999993685633</v>
      </c>
      <c r="C29" s="20">
        <v>130.590551</v>
      </c>
      <c r="D29" s="20">
        <v>132.329678</v>
      </c>
      <c r="E29" s="20">
        <v>150.68239800000001</v>
      </c>
      <c r="F29" s="49">
        <f>IFERROR(SUM(C29:E29),IF(Data!$B$2="",0,"-"))</f>
        <v>413.60262699999998</v>
      </c>
      <c r="G29" s="50">
        <f>IFERROR(F29-Annex!$B$10,IF(Data!$B$2="",0,"-"))</f>
        <v>136.974627</v>
      </c>
      <c r="H29" s="50">
        <f>IFERROR(-14000*(G29-INDEX(G:G,IFERROR(MATCH($B29-Annex!$B$11/60,$B:$B),2)))/(60*($B29-INDEX($B:$B,IFERROR(MATCH($B29-Annex!$B$11/60,$B:$B),2)))),IF(Data!$B$2="",0,"-"))</f>
        <v>-0.95518318313027917</v>
      </c>
      <c r="I29" s="20">
        <v>0.5354020129999999</v>
      </c>
      <c r="J29" s="20">
        <v>23.437999999999999</v>
      </c>
      <c r="K29" s="20">
        <v>21.856000000000002</v>
      </c>
      <c r="L29" s="20">
        <v>23.21</v>
      </c>
      <c r="M29" s="20">
        <v>23.245000000000001</v>
      </c>
      <c r="N29" s="20">
        <v>22.21</v>
      </c>
      <c r="O29" s="20">
        <v>24.018000000000001</v>
      </c>
      <c r="P29" s="20">
        <v>21.75</v>
      </c>
      <c r="Q29" s="20">
        <v>21.678999999999998</v>
      </c>
      <c r="R29" s="20">
        <v>22.157</v>
      </c>
      <c r="S29" s="20">
        <v>21.376999999999999</v>
      </c>
      <c r="T29" s="20">
        <v>21.501000000000001</v>
      </c>
      <c r="U29" s="20">
        <v>22.542999999999999</v>
      </c>
      <c r="V29" s="20">
        <v>21.484000000000002</v>
      </c>
      <c r="W29" s="20">
        <v>21.998000000000001</v>
      </c>
      <c r="X29" s="20">
        <v>24.280999999999999</v>
      </c>
      <c r="Y29" s="20">
        <v>22.420999999999999</v>
      </c>
      <c r="Z29" s="20">
        <v>22.21</v>
      </c>
      <c r="AA29" s="20">
        <v>21.234999999999999</v>
      </c>
      <c r="AB29" s="20">
        <v>21.696999999999999</v>
      </c>
      <c r="AC29" s="20">
        <v>21.927</v>
      </c>
      <c r="AD29" s="20">
        <v>21.768000000000001</v>
      </c>
      <c r="AE29" s="20">
        <v>22.050999999999998</v>
      </c>
      <c r="AF29" s="50">
        <f>IFERROR(AVERAGE(INDEX(AJ:AJ,IFERROR(MATCH($B29-Annex!$B$4/60,$B:$B),2)):AJ29),IF(Data!$B$2="",0,"-"))</f>
        <v>0.42362427813864528</v>
      </c>
      <c r="AG29" s="50">
        <f>IFERROR(AVERAGE(INDEX(AK:AK,IFERROR(MATCH($B29-Annex!$B$4/60,$B:$B),2)):AK29),IF(Data!$B$2="",0,"-"))</f>
        <v>0.43312300167408474</v>
      </c>
      <c r="AH29" s="50">
        <f>IFERROR(AVERAGE(INDEX(AL:AL,IFERROR(MATCH($B29-Annex!$B$4/60,$B:$B),2)):AL29),IF(Data!$B$2="",0,"-"))</f>
        <v>0.43914307943257869</v>
      </c>
      <c r="AI29" s="50">
        <f>IFERROR(AVERAGE(INDEX(AM:AM,IFERROR(MATCH($B29-Annex!$B$4/60,$B:$B),2)):AM29),IF(Data!$B$2="",0,"-"))</f>
        <v>0.44500873266608254</v>
      </c>
      <c r="AJ29" s="50">
        <f>IFERROR((5.670373*10^-8*(AN29+273.15)^4+((Annex!$B$5+Annex!$B$6)*(AN29-J29)+Annex!$B$7*(AN29-INDEX(AN:AN,IFERROR(MATCH($B29-Annex!$B$9/60,$B:$B),2)))/(60*($B29-INDEX($B:$B,IFERROR(MATCH($B29-Annex!$B$9/60,$B:$B),2)))))/Annex!$B$8)/1000,IF(Data!$B$2="",0,"-"))</f>
        <v>0.42304307530649415</v>
      </c>
      <c r="AK29" s="50">
        <f>IFERROR((5.670373*10^-8*(AO29+273.15)^4+((Annex!$B$5+Annex!$B$6)*(AO29-M29)+Annex!$B$7*(AO29-INDEX(AO:AO,IFERROR(MATCH($B29-Annex!$B$9/60,$B:$B),2)))/(60*($B29-INDEX($B:$B,IFERROR(MATCH($B29-Annex!$B$9/60,$B:$B),2)))))/Annex!$B$8)/1000,IF(Data!$B$2="",0,"-"))</f>
        <v>0.40267656456946493</v>
      </c>
      <c r="AL29" s="50">
        <f>IFERROR((5.670373*10^-8*(AP29+273.15)^4+((Annex!$B$5+Annex!$B$6)*(AP29-P29)+Annex!$B$7*(AP29-INDEX(AP:AP,IFERROR(MATCH($B29-Annex!$B$9/60,$B:$B),2)))/(60*($B29-INDEX($B:$B,IFERROR(MATCH($B29-Annex!$B$9/60,$B:$B),2)))))/Annex!$B$8)/1000,IF(Data!$B$2="",0,"-"))</f>
        <v>0.46371389221717468</v>
      </c>
      <c r="AM29" s="50">
        <f>IFERROR((5.670373*10^-8*(AQ29+273.15)^4+((Annex!$B$5+Annex!$B$6)*(AQ29-S29)+Annex!$B$7*(AQ29-INDEX(AQ:AQ,IFERROR(MATCH($B29-Annex!$B$9/60,$B:$B),2)))/(60*($B29-INDEX($B:$B,IFERROR(MATCH($B29-Annex!$B$9/60,$B:$B),2)))))/Annex!$B$8)/1000,IF(Data!$B$2="",0,"-"))</f>
        <v>0.44640802546628983</v>
      </c>
      <c r="AN29" s="20">
        <v>22.015999999999998</v>
      </c>
      <c r="AO29" s="20">
        <v>22.122</v>
      </c>
      <c r="AP29" s="20">
        <v>21.803000000000001</v>
      </c>
      <c r="AQ29" s="20">
        <v>21.856000000000002</v>
      </c>
      <c r="AR29" s="20">
        <v>22.631</v>
      </c>
      <c r="AS29" s="20">
        <v>21.891999999999999</v>
      </c>
      <c r="AT29" s="20">
        <v>21.963000000000001</v>
      </c>
      <c r="AU29" s="50">
        <f>IFERROR(AVERAGE(INDEX(BA:BA,IFERROR(MATCH($B29-Annex!$B$4/60,$B:$B),2)):BA29),IF(Data!$B$2="",0,"-"))</f>
        <v>0.55530676661714251</v>
      </c>
      <c r="AV29" s="50">
        <f>IFERROR(AVERAGE(INDEX(BB:BB,IFERROR(MATCH($B29-Annex!$B$4/60,$B:$B),2)):BB29),IF(Data!$B$2="",0,"-"))</f>
        <v>0.52872251862278596</v>
      </c>
      <c r="AW29" s="50">
        <f>IFERROR(AVERAGE(INDEX(BC:BC,IFERROR(MATCH($B29-Annex!$B$4/60,$B:$B),2)):BC29),IF(Data!$B$2="",0,"-"))</f>
        <v>0.44220625452613044</v>
      </c>
      <c r="AX29" s="50">
        <f>IFERROR(AVERAGE(INDEX(BD:BD,IFERROR(MATCH($B29-Annex!$B$4/60,$B:$B),2)):BD29),IF(Data!$B$2="",0,"-"))</f>
        <v>0.4516558994759089</v>
      </c>
      <c r="AY29" s="50">
        <f>IFERROR(AVERAGE(INDEX(BE:BE,IFERROR(MATCH($B29-Annex!$B$4/60,$B:$B),2)):BE29),IF(Data!$B$2="",0,"-"))</f>
        <v>0.44089767706896271</v>
      </c>
      <c r="AZ29" s="50">
        <f>IFERROR(AVERAGE(INDEX(BF:BF,IFERROR(MATCH($B29-Annex!$B$4/60,$B:$B),2)):BF29),IF(Data!$B$2="",0,"-"))</f>
        <v>0.41903615781121878</v>
      </c>
      <c r="BA29" s="50">
        <f>IFERROR((5.670373*10^-8*(BG29+273.15)^4+((Annex!$B$5+Annex!$B$6)*(BG29-J29)+Annex!$B$7*(BG29-INDEX(BG:BG,IFERROR(MATCH($B29-Annex!$B$9/60,$B:$B),2)))/(60*($B29-INDEX($B:$B,IFERROR(MATCH($B29-Annex!$B$9/60,$B:$B),2)))))/Annex!$B$8)/1000,IF(Data!$B$2="",0,"-"))</f>
        <v>0.57318137731228591</v>
      </c>
      <c r="BB29" s="50">
        <f>IFERROR((5.670373*10^-8*(BH29+273.15)^4+((Annex!$B$5+Annex!$B$6)*(BH29-M29)+Annex!$B$7*(BH29-INDEX(BH:BH,IFERROR(MATCH($B29-Annex!$B$9/60,$B:$B),2)))/(60*($B29-INDEX($B:$B,IFERROR(MATCH($B29-Annex!$B$9/60,$B:$B),2)))))/Annex!$B$8)/1000,IF(Data!$B$2="",0,"-"))</f>
        <v>0.57874698264768654</v>
      </c>
      <c r="BC29" s="50">
        <f>IFERROR((5.670373*10^-8*(BI29+273.15)^4+((Annex!$B$5+Annex!$B$6)*(BI29-P29)+Annex!$B$7*(BI29-INDEX(BI:BI,IFERROR(MATCH($B29-Annex!$B$9/60,$B:$B),2)))/(60*($B29-INDEX($B:$B,IFERROR(MATCH($B29-Annex!$B$9/60,$B:$B),2)))))/Annex!$B$8)/1000,IF(Data!$B$2="",0,"-"))</f>
        <v>0.44626178572855668</v>
      </c>
      <c r="BD29" s="50">
        <f>IFERROR((5.670373*10^-8*(BJ29+273.15)^4+((Annex!$B$5+Annex!$B$6)*(BJ29-S29)+Annex!$B$7*(BJ29-INDEX(BJ:BJ,IFERROR(MATCH($B29-Annex!$B$9/60,$B:$B),2)))/(60*($B29-INDEX($B:$B,IFERROR(MATCH($B29-Annex!$B$9/60,$B:$B),2)))))/Annex!$B$8)/1000,IF(Data!$B$2="",0,"-"))</f>
        <v>0.465871117784871</v>
      </c>
      <c r="BE29" s="50">
        <f>IFERROR((5.670373*10^-8*(BK29+273.15)^4+((Annex!$B$5+Annex!$B$6)*(BK29-V29)+Annex!$B$7*(BK29-INDEX(BK:BK,IFERROR(MATCH($B29-Annex!$B$9/60,$B:$B),2)))/(60*($B29-INDEX($B:$B,IFERROR(MATCH($B29-Annex!$B$9/60,$B:$B),2)))))/Annex!$B$8)/1000,IF(Data!$B$2="",0,"-"))</f>
        <v>0.41580983364298324</v>
      </c>
      <c r="BF29" s="50">
        <f>IFERROR((5.670373*10^-8*(BL29+273.15)^4+((Annex!$B$5+Annex!$B$6)*(BL29-Y29)+Annex!$B$7*(BL29-INDEX(BL:BL,IFERROR(MATCH($B29-Annex!$B$9/60,$B:$B),2)))/(60*($B29-INDEX($B:$B,IFERROR(MATCH($B29-Annex!$B$9/60,$B:$B),2)))))/Annex!$B$8)/1000,IF(Data!$B$2="",0,"-"))</f>
        <v>0.39101354892400902</v>
      </c>
      <c r="BG29" s="20">
        <v>23.509</v>
      </c>
      <c r="BH29" s="20">
        <v>23.245000000000001</v>
      </c>
      <c r="BI29" s="20">
        <v>21.821000000000002</v>
      </c>
      <c r="BJ29" s="20">
        <v>21.908999999999999</v>
      </c>
      <c r="BK29" s="20">
        <v>21.821000000000002</v>
      </c>
      <c r="BL29" s="20">
        <v>22.015999999999998</v>
      </c>
      <c r="BN29" s="20"/>
      <c r="BO29" s="20"/>
    </row>
    <row r="30" spans="1:67" x14ac:dyDescent="0.3">
      <c r="A30" s="5">
        <v>29</v>
      </c>
      <c r="B30" s="19">
        <v>2.368833334185183</v>
      </c>
      <c r="C30" s="20">
        <v>130.60194899999999</v>
      </c>
      <c r="D30" s="20">
        <v>132.31420499999999</v>
      </c>
      <c r="E30" s="20">
        <v>150.618843</v>
      </c>
      <c r="F30" s="49">
        <f>IFERROR(SUM(C30:E30),IF(Data!$B$2="",0,"-"))</f>
        <v>413.53499699999998</v>
      </c>
      <c r="G30" s="50">
        <f>IFERROR(F30-Annex!$B$10,IF(Data!$B$2="",0,"-"))</f>
        <v>136.90699699999999</v>
      </c>
      <c r="H30" s="50">
        <f>IFERROR(-14000*(G30-INDEX(G:G,IFERROR(MATCH($B30-Annex!$B$11/60,$B:$B),2)))/(60*($B30-INDEX($B:$B,IFERROR(MATCH($B30-Annex!$B$11/60,$B:$B),2)))),IF(Data!$B$2="",0,"-"))</f>
        <v>17.412945728890453</v>
      </c>
      <c r="I30" s="20">
        <v>0.57662702599999993</v>
      </c>
      <c r="J30" s="20">
        <v>23.526</v>
      </c>
      <c r="K30" s="20">
        <v>21.963000000000001</v>
      </c>
      <c r="L30" s="20">
        <v>23.350999999999999</v>
      </c>
      <c r="M30" s="20">
        <v>23.437999999999999</v>
      </c>
      <c r="N30" s="20">
        <v>22.21</v>
      </c>
      <c r="O30" s="20">
        <v>23.667000000000002</v>
      </c>
      <c r="P30" s="20">
        <v>21.768000000000001</v>
      </c>
      <c r="Q30" s="20">
        <v>21.678999999999998</v>
      </c>
      <c r="R30" s="20">
        <v>22.263000000000002</v>
      </c>
      <c r="S30" s="20">
        <v>21.678999999999998</v>
      </c>
      <c r="T30" s="20">
        <v>21.288</v>
      </c>
      <c r="U30" s="20">
        <v>22.649000000000001</v>
      </c>
      <c r="V30" s="20">
        <v>21.518999999999998</v>
      </c>
      <c r="W30" s="20">
        <v>21.98</v>
      </c>
      <c r="X30" s="20">
        <v>23.895</v>
      </c>
      <c r="Y30" s="20">
        <v>22.420999999999999</v>
      </c>
      <c r="Z30" s="20">
        <v>21.768000000000001</v>
      </c>
      <c r="AA30" s="20">
        <v>21.093</v>
      </c>
      <c r="AB30" s="20">
        <v>21.696999999999999</v>
      </c>
      <c r="AC30" s="20">
        <v>21.891999999999999</v>
      </c>
      <c r="AD30" s="20">
        <v>21.731999999999999</v>
      </c>
      <c r="AE30" s="20">
        <v>22.050999999999998</v>
      </c>
      <c r="AF30" s="50">
        <f>IFERROR(AVERAGE(INDEX(AJ:AJ,IFERROR(MATCH($B30-Annex!$B$4/60,$B:$B),2)):AJ30),IF(Data!$B$2="",0,"-"))</f>
        <v>0.4182955759808723</v>
      </c>
      <c r="AG30" s="50">
        <f>IFERROR(AVERAGE(INDEX(AK:AK,IFERROR(MATCH($B30-Annex!$B$4/60,$B:$B),2)):AK30),IF(Data!$B$2="",0,"-"))</f>
        <v>0.44025243926162849</v>
      </c>
      <c r="AH30" s="50">
        <f>IFERROR(AVERAGE(INDEX(AL:AL,IFERROR(MATCH($B30-Annex!$B$4/60,$B:$B),2)):AL30),IF(Data!$B$2="",0,"-"))</f>
        <v>0.44345064081234481</v>
      </c>
      <c r="AI30" s="50">
        <f>IFERROR(AVERAGE(INDEX(AM:AM,IFERROR(MATCH($B30-Annex!$B$4/60,$B:$B),2)):AM30),IF(Data!$B$2="",0,"-"))</f>
        <v>0.44825763922647827</v>
      </c>
      <c r="AJ30" s="50">
        <f>IFERROR((5.670373*10^-8*(AN30+273.15)^4+((Annex!$B$5+Annex!$B$6)*(AN30-J30)+Annex!$B$7*(AN30-INDEX(AN:AN,IFERROR(MATCH($B30-Annex!$B$9/60,$B:$B),2)))/(60*($B30-INDEX($B:$B,IFERROR(MATCH($B30-Annex!$B$9/60,$B:$B),2)))))/Annex!$B$8)/1000,IF(Data!$B$2="",0,"-"))</f>
        <v>0.39597295744278155</v>
      </c>
      <c r="AK30" s="50">
        <f>IFERROR((5.670373*10^-8*(AO30+273.15)^4+((Annex!$B$5+Annex!$B$6)*(AO30-M30)+Annex!$B$7*(AO30-INDEX(AO:AO,IFERROR(MATCH($B30-Annex!$B$9/60,$B:$B),2)))/(60*($B30-INDEX($B:$B,IFERROR(MATCH($B30-Annex!$B$9/60,$B:$B),2)))))/Annex!$B$8)/1000,IF(Data!$B$2="",0,"-"))</f>
        <v>0.43141973616519774</v>
      </c>
      <c r="AL30" s="50">
        <f>IFERROR((5.670373*10^-8*(AP30+273.15)^4+((Annex!$B$5+Annex!$B$6)*(AP30-P30)+Annex!$B$7*(AP30-INDEX(AP:AP,IFERROR(MATCH($B30-Annex!$B$9/60,$B:$B),2)))/(60*($B30-INDEX($B:$B,IFERROR(MATCH($B30-Annex!$B$9/60,$B:$B),2)))))/Annex!$B$8)/1000,IF(Data!$B$2="",0,"-"))</f>
        <v>0.4206762984815971</v>
      </c>
      <c r="AM30" s="50">
        <f>IFERROR((5.670373*10^-8*(AQ30+273.15)^4+((Annex!$B$5+Annex!$B$6)*(AQ30-S30)+Annex!$B$7*(AQ30-INDEX(AQ:AQ,IFERROR(MATCH($B30-Annex!$B$9/60,$B:$B),2)))/(60*($B30-INDEX($B:$B,IFERROR(MATCH($B30-Annex!$B$9/60,$B:$B),2)))))/Annex!$B$8)/1000,IF(Data!$B$2="",0,"-"))</f>
        <v>0.41536072512735384</v>
      </c>
      <c r="AN30" s="20">
        <v>21.945</v>
      </c>
      <c r="AO30" s="20">
        <v>22.175000000000001</v>
      </c>
      <c r="AP30" s="20">
        <v>21.75</v>
      </c>
      <c r="AQ30" s="20">
        <v>21.821000000000002</v>
      </c>
      <c r="AR30" s="20">
        <v>22.701000000000001</v>
      </c>
      <c r="AS30" s="20">
        <v>21.945</v>
      </c>
      <c r="AT30" s="20">
        <v>21.963000000000001</v>
      </c>
      <c r="AU30" s="50">
        <f>IFERROR(AVERAGE(INDEX(BA:BA,IFERROR(MATCH($B30-Annex!$B$4/60,$B:$B),2)):BA30),IF(Data!$B$2="",0,"-"))</f>
        <v>0.57444131000081822</v>
      </c>
      <c r="AV30" s="50">
        <f>IFERROR(AVERAGE(INDEX(BB:BB,IFERROR(MATCH($B30-Annex!$B$4/60,$B:$B),2)):BB30),IF(Data!$B$2="",0,"-"))</f>
        <v>0.54184524561422365</v>
      </c>
      <c r="AW30" s="50">
        <f>IFERROR(AVERAGE(INDEX(BC:BC,IFERROR(MATCH($B30-Annex!$B$4/60,$B:$B),2)):BC30),IF(Data!$B$2="",0,"-"))</f>
        <v>0.45479975642114379</v>
      </c>
      <c r="AX30" s="50">
        <f>IFERROR(AVERAGE(INDEX(BD:BD,IFERROR(MATCH($B30-Annex!$B$4/60,$B:$B),2)):BD30),IF(Data!$B$2="",0,"-"))</f>
        <v>0.45904329868389387</v>
      </c>
      <c r="AY30" s="50">
        <f>IFERROR(AVERAGE(INDEX(BE:BE,IFERROR(MATCH($B30-Annex!$B$4/60,$B:$B),2)):BE30),IF(Data!$B$2="",0,"-"))</f>
        <v>0.44833238018500859</v>
      </c>
      <c r="AZ30" s="50">
        <f>IFERROR(AVERAGE(INDEX(BF:BF,IFERROR(MATCH($B30-Annex!$B$4/60,$B:$B),2)):BF30),IF(Data!$B$2="",0,"-"))</f>
        <v>0.43170086972131055</v>
      </c>
      <c r="BA30" s="50">
        <f>IFERROR((5.670373*10^-8*(BG30+273.15)^4+((Annex!$B$5+Annex!$B$6)*(BG30-J30)+Annex!$B$7*(BG30-INDEX(BG:BG,IFERROR(MATCH($B30-Annex!$B$9/60,$B:$B),2)))/(60*($B30-INDEX($B:$B,IFERROR(MATCH($B30-Annex!$B$9/60,$B:$B),2)))))/Annex!$B$8)/1000,IF(Data!$B$2="",0,"-"))</f>
        <v>0.61742427884015438</v>
      </c>
      <c r="BB30" s="50">
        <f>IFERROR((5.670373*10^-8*(BH30+273.15)^4+((Annex!$B$5+Annex!$B$6)*(BH30-M30)+Annex!$B$7*(BH30-INDEX(BH:BH,IFERROR(MATCH($B30-Annex!$B$9/60,$B:$B),2)))/(60*($B30-INDEX($B:$B,IFERROR(MATCH($B30-Annex!$B$9/60,$B:$B),2)))))/Annex!$B$8)/1000,IF(Data!$B$2="",0,"-"))</f>
        <v>0.5731502586881948</v>
      </c>
      <c r="BC30" s="50">
        <f>IFERROR((5.670373*10^-8*(BI30+273.15)^4+((Annex!$B$5+Annex!$B$6)*(BI30-P30)+Annex!$B$7*(BI30-INDEX(BI:BI,IFERROR(MATCH($B30-Annex!$B$9/60,$B:$B),2)))/(60*($B30-INDEX($B:$B,IFERROR(MATCH($B30-Annex!$B$9/60,$B:$B),2)))))/Annex!$B$8)/1000,IF(Data!$B$2="",0,"-"))</f>
        <v>0.48743298069267932</v>
      </c>
      <c r="BD30" s="50">
        <f>IFERROR((5.670373*10^-8*(BJ30+273.15)^4+((Annex!$B$5+Annex!$B$6)*(BJ30-S30)+Annex!$B$7*(BJ30-INDEX(BJ:BJ,IFERROR(MATCH($B30-Annex!$B$9/60,$B:$B),2)))/(60*($B30-INDEX($B:$B,IFERROR(MATCH($B30-Annex!$B$9/60,$B:$B),2)))))/Annex!$B$8)/1000,IF(Data!$B$2="",0,"-"))</f>
        <v>0.4458310179219015</v>
      </c>
      <c r="BE30" s="50">
        <f>IFERROR((5.670373*10^-8*(BK30+273.15)^4+((Annex!$B$5+Annex!$B$6)*(BK30-V30)+Annex!$B$7*(BK30-INDEX(BK:BK,IFERROR(MATCH($B30-Annex!$B$9/60,$B:$B),2)))/(60*($B30-INDEX($B:$B,IFERROR(MATCH($B30-Annex!$B$9/60,$B:$B),2)))))/Annex!$B$8)/1000,IF(Data!$B$2="",0,"-"))</f>
        <v>0.46457632402385945</v>
      </c>
      <c r="BF30" s="50">
        <f>IFERROR((5.670373*10^-8*(BL30+273.15)^4+((Annex!$B$5+Annex!$B$6)*(BL30-Y30)+Annex!$B$7*(BL30-INDEX(BL:BL,IFERROR(MATCH($B30-Annex!$B$9/60,$B:$B),2)))/(60*($B30-INDEX($B:$B,IFERROR(MATCH($B30-Annex!$B$9/60,$B:$B),2)))))/Annex!$B$8)/1000,IF(Data!$B$2="",0,"-"))</f>
        <v>0.45232661982306804</v>
      </c>
      <c r="BG30" s="20">
        <v>23.667000000000002</v>
      </c>
      <c r="BH30" s="20">
        <v>23.315999999999999</v>
      </c>
      <c r="BI30" s="20">
        <v>21.838000000000001</v>
      </c>
      <c r="BJ30" s="20">
        <v>21.927</v>
      </c>
      <c r="BK30" s="20">
        <v>21.803000000000001</v>
      </c>
      <c r="BL30" s="20">
        <v>22.087</v>
      </c>
      <c r="BN30" s="20"/>
      <c r="BO30" s="20"/>
    </row>
    <row r="31" spans="1:67" x14ac:dyDescent="0.3">
      <c r="A31" s="5">
        <v>30</v>
      </c>
      <c r="B31" s="19">
        <v>2.4530000053346157</v>
      </c>
      <c r="C31" s="20">
        <v>130.615779</v>
      </c>
      <c r="D31" s="20">
        <v>132.22135900000001</v>
      </c>
      <c r="E31" s="20">
        <v>150.62535500000001</v>
      </c>
      <c r="F31" s="49">
        <f>IFERROR(SUM(C31:E31),IF(Data!$B$2="",0,"-"))</f>
        <v>413.46249299999999</v>
      </c>
      <c r="G31" s="50">
        <f>IFERROR(F31-Annex!$B$10,IF(Data!$B$2="",0,"-"))</f>
        <v>136.83449300000001</v>
      </c>
      <c r="H31" s="50">
        <f>IFERROR(-14000*(G31-INDEX(G:G,IFERROR(MATCH($B31-Annex!$B$11/60,$B:$B),2)))/(60*($B31-INDEX($B:$B,IFERROR(MATCH($B31-Annex!$B$11/60,$B:$B),2)))),IF(Data!$B$2="",0,"-"))</f>
        <v>27.331624659893983</v>
      </c>
      <c r="I31" s="20">
        <v>0.57662702599999993</v>
      </c>
      <c r="J31" s="20">
        <v>23.456</v>
      </c>
      <c r="K31" s="20">
        <v>21.945</v>
      </c>
      <c r="L31" s="20">
        <v>23.332999999999998</v>
      </c>
      <c r="M31" s="20">
        <v>23.596</v>
      </c>
      <c r="N31" s="20">
        <v>22.297999999999998</v>
      </c>
      <c r="O31" s="20">
        <v>24.018000000000001</v>
      </c>
      <c r="P31" s="20">
        <v>21.731999999999999</v>
      </c>
      <c r="Q31" s="20">
        <v>21.713999999999999</v>
      </c>
      <c r="R31" s="20">
        <v>22.228000000000002</v>
      </c>
      <c r="S31" s="20">
        <v>22.050999999999998</v>
      </c>
      <c r="T31" s="20">
        <v>21.43</v>
      </c>
      <c r="U31" s="20">
        <v>22.666</v>
      </c>
      <c r="V31" s="20">
        <v>21.501000000000001</v>
      </c>
      <c r="W31" s="20">
        <v>21.98</v>
      </c>
      <c r="X31" s="20">
        <v>24.297999999999998</v>
      </c>
      <c r="Y31" s="20">
        <v>22.402999999999999</v>
      </c>
      <c r="Z31" s="20">
        <v>22.228000000000002</v>
      </c>
      <c r="AA31" s="20">
        <v>21.146999999999998</v>
      </c>
      <c r="AB31" s="20">
        <v>21.678999999999998</v>
      </c>
      <c r="AC31" s="20">
        <v>21.873999999999999</v>
      </c>
      <c r="AD31" s="20">
        <v>21.696999999999999</v>
      </c>
      <c r="AE31" s="20">
        <v>22.033999999999999</v>
      </c>
      <c r="AF31" s="50">
        <f>IFERROR(AVERAGE(INDEX(AJ:AJ,IFERROR(MATCH($B31-Annex!$B$4/60,$B:$B),2)):AJ31),IF(Data!$B$2="",0,"-"))</f>
        <v>0.41312497527901954</v>
      </c>
      <c r="AG31" s="50">
        <f>IFERROR(AVERAGE(INDEX(AK:AK,IFERROR(MATCH($B31-Annex!$B$4/60,$B:$B),2)):AK31),IF(Data!$B$2="",0,"-"))</f>
        <v>0.42854311485780749</v>
      </c>
      <c r="AH31" s="50">
        <f>IFERROR(AVERAGE(INDEX(AL:AL,IFERROR(MATCH($B31-Annex!$B$4/60,$B:$B),2)):AL31),IF(Data!$B$2="",0,"-"))</f>
        <v>0.43123364109367263</v>
      </c>
      <c r="AI31" s="50">
        <f>IFERROR(AVERAGE(INDEX(AM:AM,IFERROR(MATCH($B31-Annex!$B$4/60,$B:$B),2)):AM31),IF(Data!$B$2="",0,"-"))</f>
        <v>0.44653932149072134</v>
      </c>
      <c r="AJ31" s="50">
        <f>IFERROR((5.670373*10^-8*(AN31+273.15)^4+((Annex!$B$5+Annex!$B$6)*(AN31-J31)+Annex!$B$7*(AN31-INDEX(AN:AN,IFERROR(MATCH($B31-Annex!$B$9/60,$B:$B),2)))/(60*($B31-INDEX($B:$B,IFERROR(MATCH($B31-Annex!$B$9/60,$B:$B),2)))))/Annex!$B$8)/1000,IF(Data!$B$2="",0,"-"))</f>
        <v>0.39800464291061366</v>
      </c>
      <c r="AK31" s="50">
        <f>IFERROR((5.670373*10^-8*(AO31+273.15)^4+((Annex!$B$5+Annex!$B$6)*(AO31-M31)+Annex!$B$7*(AO31-INDEX(AO:AO,IFERROR(MATCH($B31-Annex!$B$9/60,$B:$B),2)))/(60*($B31-INDEX($B:$B,IFERROR(MATCH($B31-Annex!$B$9/60,$B:$B),2)))))/Annex!$B$8)/1000,IF(Data!$B$2="",0,"-"))</f>
        <v>0.39785824361895022</v>
      </c>
      <c r="AL31" s="50">
        <f>IFERROR((5.670373*10^-8*(AP31+273.15)^4+((Annex!$B$5+Annex!$B$6)*(AP31-P31)+Annex!$B$7*(AP31-INDEX(AP:AP,IFERROR(MATCH($B31-Annex!$B$9/60,$B:$B),2)))/(60*($B31-INDEX($B:$B,IFERROR(MATCH($B31-Annex!$B$9/60,$B:$B),2)))))/Annex!$B$8)/1000,IF(Data!$B$2="",0,"-"))</f>
        <v>0.39188110672233833</v>
      </c>
      <c r="AM31" s="50">
        <f>IFERROR((5.670373*10^-8*(AQ31+273.15)^4+((Annex!$B$5+Annex!$B$6)*(AQ31-S31)+Annex!$B$7*(AQ31-INDEX(AQ:AQ,IFERROR(MATCH($B31-Annex!$B$9/60,$B:$B),2)))/(60*($B31-INDEX($B:$B,IFERROR(MATCH($B31-Annex!$B$9/60,$B:$B),2)))))/Annex!$B$8)/1000,IF(Data!$B$2="",0,"-"))</f>
        <v>0.39606136496268207</v>
      </c>
      <c r="AN31" s="20">
        <v>22.015999999999998</v>
      </c>
      <c r="AO31" s="20">
        <v>22.122</v>
      </c>
      <c r="AP31" s="20">
        <v>21.731999999999999</v>
      </c>
      <c r="AQ31" s="20">
        <v>21.803000000000001</v>
      </c>
      <c r="AR31" s="20">
        <v>22.701000000000001</v>
      </c>
      <c r="AS31" s="20">
        <v>21.873999999999999</v>
      </c>
      <c r="AT31" s="20">
        <v>21.998000000000001</v>
      </c>
      <c r="AU31" s="50">
        <f>IFERROR(AVERAGE(INDEX(BA:BA,IFERROR(MATCH($B31-Annex!$B$4/60,$B:$B),2)):BA31),IF(Data!$B$2="",0,"-"))</f>
        <v>0.57503162866720448</v>
      </c>
      <c r="AV31" s="50">
        <f>IFERROR(AVERAGE(INDEX(BB:BB,IFERROR(MATCH($B31-Annex!$B$4/60,$B:$B),2)):BB31),IF(Data!$B$2="",0,"-"))</f>
        <v>0.53256241505300861</v>
      </c>
      <c r="AW31" s="50">
        <f>IFERROR(AVERAGE(INDEX(BC:BC,IFERROR(MATCH($B31-Annex!$B$4/60,$B:$B),2)):BC31),IF(Data!$B$2="",0,"-"))</f>
        <v>0.44413651820333505</v>
      </c>
      <c r="AX31" s="50">
        <f>IFERROR(AVERAGE(INDEX(BD:BD,IFERROR(MATCH($B31-Annex!$B$4/60,$B:$B),2)):BD31),IF(Data!$B$2="",0,"-"))</f>
        <v>0.45765767679869546</v>
      </c>
      <c r="AY31" s="50">
        <f>IFERROR(AVERAGE(INDEX(BE:BE,IFERROR(MATCH($B31-Annex!$B$4/60,$B:$B),2)):BE31),IF(Data!$B$2="",0,"-"))</f>
        <v>0.44444342258767999</v>
      </c>
      <c r="AZ31" s="50">
        <f>IFERROR(AVERAGE(INDEX(BF:BF,IFERROR(MATCH($B31-Annex!$B$4/60,$B:$B),2)):BF31),IF(Data!$B$2="",0,"-"))</f>
        <v>0.42751375937685271</v>
      </c>
      <c r="BA31" s="50">
        <f>IFERROR((5.670373*10^-8*(BG31+273.15)^4+((Annex!$B$5+Annex!$B$6)*(BG31-J31)+Annex!$B$7*(BG31-INDEX(BG:BG,IFERROR(MATCH($B31-Annex!$B$9/60,$B:$B),2)))/(60*($B31-INDEX($B:$B,IFERROR(MATCH($B31-Annex!$B$9/60,$B:$B),2)))))/Annex!$B$8)/1000,IF(Data!$B$2="",0,"-"))</f>
        <v>0.57456230037408751</v>
      </c>
      <c r="BB31" s="50">
        <f>IFERROR((5.670373*10^-8*(BH31+273.15)^4+((Annex!$B$5+Annex!$B$6)*(BH31-M31)+Annex!$B$7*(BH31-INDEX(BH:BH,IFERROR(MATCH($B31-Annex!$B$9/60,$B:$B),2)))/(60*($B31-INDEX($B:$B,IFERROR(MATCH($B31-Annex!$B$9/60,$B:$B),2)))))/Annex!$B$8)/1000,IF(Data!$B$2="",0,"-"))</f>
        <v>0.50694584761094574</v>
      </c>
      <c r="BC31" s="50">
        <f>IFERROR((5.670373*10^-8*(BI31+273.15)^4+((Annex!$B$5+Annex!$B$6)*(BI31-P31)+Annex!$B$7*(BI31-INDEX(BI:BI,IFERROR(MATCH($B31-Annex!$B$9/60,$B:$B),2)))/(60*($B31-INDEX($B:$B,IFERROR(MATCH($B31-Annex!$B$9/60,$B:$B),2)))))/Annex!$B$8)/1000,IF(Data!$B$2="",0,"-"))</f>
        <v>0.40224769789332937</v>
      </c>
      <c r="BD31" s="50">
        <f>IFERROR((5.670373*10^-8*(BJ31+273.15)^4+((Annex!$B$5+Annex!$B$6)*(BJ31-S31)+Annex!$B$7*(BJ31-INDEX(BJ:BJ,IFERROR(MATCH($B31-Annex!$B$9/60,$B:$B),2)))/(60*($B31-INDEX($B:$B,IFERROR(MATCH($B31-Annex!$B$9/60,$B:$B),2)))))/Annex!$B$8)/1000,IF(Data!$B$2="",0,"-"))</f>
        <v>0.44630003103924382</v>
      </c>
      <c r="BE31" s="50">
        <f>IFERROR((5.670373*10^-8*(BK31+273.15)^4+((Annex!$B$5+Annex!$B$6)*(BK31-V31)+Annex!$B$7*(BK31-INDEX(BK:BK,IFERROR(MATCH($B31-Annex!$B$9/60,$B:$B),2)))/(60*($B31-INDEX($B:$B,IFERROR(MATCH($B31-Annex!$B$9/60,$B:$B),2)))))/Annex!$B$8)/1000,IF(Data!$B$2="",0,"-"))</f>
        <v>0.42661143850313643</v>
      </c>
      <c r="BF31" s="50">
        <f>IFERROR((5.670373*10^-8*(BL31+273.15)^4+((Annex!$B$5+Annex!$B$6)*(BL31-Y31)+Annex!$B$7*(BL31-INDEX(BL:BL,IFERROR(MATCH($B31-Annex!$B$9/60,$B:$B),2)))/(60*($B31-INDEX($B:$B,IFERROR(MATCH($B31-Annex!$B$9/60,$B:$B),2)))))/Annex!$B$8)/1000,IF(Data!$B$2="",0,"-"))</f>
        <v>0.43155432202707877</v>
      </c>
      <c r="BG31" s="20">
        <v>23.754000000000001</v>
      </c>
      <c r="BH31" s="20">
        <v>23.385999999999999</v>
      </c>
      <c r="BI31" s="20">
        <v>21.768000000000001</v>
      </c>
      <c r="BJ31" s="20">
        <v>21.945</v>
      </c>
      <c r="BK31" s="20">
        <v>21.803000000000001</v>
      </c>
      <c r="BL31" s="20">
        <v>22.033999999999999</v>
      </c>
      <c r="BN31" s="20"/>
      <c r="BO31" s="20"/>
    </row>
    <row r="32" spans="1:67" x14ac:dyDescent="0.3">
      <c r="A32" s="5">
        <v>31</v>
      </c>
      <c r="B32" s="19">
        <v>2.5373333401512355</v>
      </c>
      <c r="C32" s="20">
        <v>130.58973700000001</v>
      </c>
      <c r="D32" s="20">
        <v>132.31339</v>
      </c>
      <c r="E32" s="20">
        <v>150.644913</v>
      </c>
      <c r="F32" s="49">
        <f>IFERROR(SUM(C32:E32),IF(Data!$B$2="",0,"-"))</f>
        <v>413.54804000000001</v>
      </c>
      <c r="G32" s="50">
        <f>IFERROR(F32-Annex!$B$10,IF(Data!$B$2="",0,"-"))</f>
        <v>136.92004000000003</v>
      </c>
      <c r="H32" s="50">
        <f>IFERROR(-14000*(G32-INDEX(G:G,IFERROR(MATCH($B32-Annex!$B$11/60,$B:$B),2)))/(60*($B32-INDEX($B:$B,IFERROR(MATCH($B32-Annex!$B$11/60,$B:$B),2)))),IF(Data!$B$2="",0,"-"))</f>
        <v>20.20302036013835</v>
      </c>
      <c r="I32" s="20">
        <v>0.49417699999999998</v>
      </c>
      <c r="J32" s="20">
        <v>23.702000000000002</v>
      </c>
      <c r="K32" s="20">
        <v>21.856000000000002</v>
      </c>
      <c r="L32" s="20">
        <v>23.456</v>
      </c>
      <c r="M32" s="20">
        <v>23.579000000000001</v>
      </c>
      <c r="N32" s="20">
        <v>22.437999999999999</v>
      </c>
      <c r="O32" s="20">
        <v>24.245999999999999</v>
      </c>
      <c r="P32" s="20">
        <v>21.713999999999999</v>
      </c>
      <c r="Q32" s="20">
        <v>21.643000000000001</v>
      </c>
      <c r="R32" s="20">
        <v>22.245000000000001</v>
      </c>
      <c r="S32" s="20">
        <v>21.98</v>
      </c>
      <c r="T32" s="20">
        <v>21.518999999999998</v>
      </c>
      <c r="U32" s="20">
        <v>22.684000000000001</v>
      </c>
      <c r="V32" s="20">
        <v>21.484000000000002</v>
      </c>
      <c r="W32" s="20">
        <v>21.998000000000001</v>
      </c>
      <c r="X32" s="20">
        <v>24.562000000000001</v>
      </c>
      <c r="Y32" s="20">
        <v>22.420999999999999</v>
      </c>
      <c r="Z32" s="20">
        <v>22.402999999999999</v>
      </c>
      <c r="AA32" s="20">
        <v>21.696999999999999</v>
      </c>
      <c r="AB32" s="20">
        <v>21.731999999999999</v>
      </c>
      <c r="AC32" s="20">
        <v>21.908999999999999</v>
      </c>
      <c r="AD32" s="20">
        <v>21.731999999999999</v>
      </c>
      <c r="AE32" s="20">
        <v>22.033999999999999</v>
      </c>
      <c r="AF32" s="50">
        <f>IFERROR(AVERAGE(INDEX(AJ:AJ,IFERROR(MATCH($B32-Annex!$B$4/60,$B:$B),2)):AJ32),IF(Data!$B$2="",0,"-"))</f>
        <v>0.41674189952589474</v>
      </c>
      <c r="AG32" s="50">
        <f>IFERROR(AVERAGE(INDEX(AK:AK,IFERROR(MATCH($B32-Annex!$B$4/60,$B:$B),2)):AK32),IF(Data!$B$2="",0,"-"))</f>
        <v>0.41188813751787079</v>
      </c>
      <c r="AH32" s="50">
        <f>IFERROR(AVERAGE(INDEX(AL:AL,IFERROR(MATCH($B32-Annex!$B$4/60,$B:$B),2)):AL32),IF(Data!$B$2="",0,"-"))</f>
        <v>0.42580875509598165</v>
      </c>
      <c r="AI32" s="50">
        <f>IFERROR(AVERAGE(INDEX(AM:AM,IFERROR(MATCH($B32-Annex!$B$4/60,$B:$B),2)):AM32),IF(Data!$B$2="",0,"-"))</f>
        <v>0.43284772911588221</v>
      </c>
      <c r="AJ32" s="50">
        <f>IFERROR((5.670373*10^-8*(AN32+273.15)^4+((Annex!$B$5+Annex!$B$6)*(AN32-J32)+Annex!$B$7*(AN32-INDEX(AN:AN,IFERROR(MATCH($B32-Annex!$B$9/60,$B:$B),2)))/(60*($B32-INDEX($B:$B,IFERROR(MATCH($B32-Annex!$B$9/60,$B:$B),2)))))/Annex!$B$8)/1000,IF(Data!$B$2="",0,"-"))</f>
        <v>0.43919625692342795</v>
      </c>
      <c r="AK32" s="50">
        <f>IFERROR((5.670373*10^-8*(AO32+273.15)^4+((Annex!$B$5+Annex!$B$6)*(AO32-M32)+Annex!$B$7*(AO32-INDEX(AO:AO,IFERROR(MATCH($B32-Annex!$B$9/60,$B:$B),2)))/(60*($B32-INDEX($B:$B,IFERROR(MATCH($B32-Annex!$B$9/60,$B:$B),2)))))/Annex!$B$8)/1000,IF(Data!$B$2="",0,"-"))</f>
        <v>0.3515515872214362</v>
      </c>
      <c r="AL32" s="50">
        <f>IFERROR((5.670373*10^-8*(AP32+273.15)^4+((Annex!$B$5+Annex!$B$6)*(AP32-P32)+Annex!$B$7*(AP32-INDEX(AP:AP,IFERROR(MATCH($B32-Annex!$B$9/60,$B:$B),2)))/(60*($B32-INDEX($B:$B,IFERROR(MATCH($B32-Annex!$B$9/60,$B:$B),2)))))/Annex!$B$8)/1000,IF(Data!$B$2="",0,"-"))</f>
        <v>0.40995150377325618</v>
      </c>
      <c r="AM32" s="50">
        <f>IFERROR((5.670373*10^-8*(AQ32+273.15)^4+((Annex!$B$5+Annex!$B$6)*(AQ32-S32)+Annex!$B$7*(AQ32-INDEX(AQ:AQ,IFERROR(MATCH($B32-Annex!$B$9/60,$B:$B),2)))/(60*($B32-INDEX($B:$B,IFERROR(MATCH($B32-Annex!$B$9/60,$B:$B),2)))))/Annex!$B$8)/1000,IF(Data!$B$2="",0,"-"))</f>
        <v>0.386810802382418</v>
      </c>
      <c r="AN32" s="20">
        <v>22.033999999999999</v>
      </c>
      <c r="AO32" s="20">
        <v>22.087</v>
      </c>
      <c r="AP32" s="20">
        <v>21.713999999999999</v>
      </c>
      <c r="AQ32" s="20">
        <v>21.75</v>
      </c>
      <c r="AR32" s="20">
        <v>22.789000000000001</v>
      </c>
      <c r="AS32" s="20">
        <v>21.821000000000002</v>
      </c>
      <c r="AT32" s="20">
        <v>22.068999999999999</v>
      </c>
      <c r="AU32" s="50">
        <f>IFERROR(AVERAGE(INDEX(BA:BA,IFERROR(MATCH($B32-Annex!$B$4/60,$B:$B),2)):BA32),IF(Data!$B$2="",0,"-"))</f>
        <v>0.57385156242718138</v>
      </c>
      <c r="AV32" s="50">
        <f>IFERROR(AVERAGE(INDEX(BB:BB,IFERROR(MATCH($B32-Annex!$B$4/60,$B:$B),2)):BB32),IF(Data!$B$2="",0,"-"))</f>
        <v>0.53167404655737482</v>
      </c>
      <c r="AW32" s="50">
        <f>IFERROR(AVERAGE(INDEX(BC:BC,IFERROR(MATCH($B32-Annex!$B$4/60,$B:$B),2)):BC32),IF(Data!$B$2="",0,"-"))</f>
        <v>0.4350777406604312</v>
      </c>
      <c r="AX32" s="50">
        <f>IFERROR(AVERAGE(INDEX(BD:BD,IFERROR(MATCH($B32-Annex!$B$4/60,$B:$B),2)):BD32),IF(Data!$B$2="",0,"-"))</f>
        <v>0.45247167661601578</v>
      </c>
      <c r="AY32" s="50">
        <f>IFERROR(AVERAGE(INDEX(BE:BE,IFERROR(MATCH($B32-Annex!$B$4/60,$B:$B),2)):BE32),IF(Data!$B$2="",0,"-"))</f>
        <v>0.43783805126979897</v>
      </c>
      <c r="AZ32" s="50">
        <f>IFERROR(AVERAGE(INDEX(BF:BF,IFERROR(MATCH($B32-Annex!$B$4/60,$B:$B),2)):BF32),IF(Data!$B$2="",0,"-"))</f>
        <v>0.41949510516245431</v>
      </c>
      <c r="BA32" s="50">
        <f>IFERROR((5.670373*10^-8*(BG32+273.15)^4+((Annex!$B$5+Annex!$B$6)*(BG32-J32)+Annex!$B$7*(BG32-INDEX(BG:BG,IFERROR(MATCH($B32-Annex!$B$9/60,$B:$B),2)))/(60*($B32-INDEX($B:$B,IFERROR(MATCH($B32-Annex!$B$9/60,$B:$B),2)))))/Annex!$B$8)/1000,IF(Data!$B$2="",0,"-"))</f>
        <v>0.56420952982080452</v>
      </c>
      <c r="BB32" s="50">
        <f>IFERROR((5.670373*10^-8*(BH32+273.15)^4+((Annex!$B$5+Annex!$B$6)*(BH32-M32)+Annex!$B$7*(BH32-INDEX(BH:BH,IFERROR(MATCH($B32-Annex!$B$9/60,$B:$B),2)))/(60*($B32-INDEX($B:$B,IFERROR(MATCH($B32-Annex!$B$9/60,$B:$B),2)))))/Annex!$B$8)/1000,IF(Data!$B$2="",0,"-"))</f>
        <v>0.5378267265646447</v>
      </c>
      <c r="BC32" s="50">
        <f>IFERROR((5.670373*10^-8*(BI32+273.15)^4+((Annex!$B$5+Annex!$B$6)*(BI32-P32)+Annex!$B$7*(BI32-INDEX(BI:BI,IFERROR(MATCH($B32-Annex!$B$9/60,$B:$B),2)))/(60*($B32-INDEX($B:$B,IFERROR(MATCH($B32-Annex!$B$9/60,$B:$B),2)))))/Annex!$B$8)/1000,IF(Data!$B$2="",0,"-"))</f>
        <v>0.42284799761862418</v>
      </c>
      <c r="BD32" s="50">
        <f>IFERROR((5.670373*10^-8*(BJ32+273.15)^4+((Annex!$B$5+Annex!$B$6)*(BJ32-S32)+Annex!$B$7*(BJ32-INDEX(BJ:BJ,IFERROR(MATCH($B32-Annex!$B$9/60,$B:$B),2)))/(60*($B32-INDEX($B:$B,IFERROR(MATCH($B32-Annex!$B$9/60,$B:$B),2)))))/Annex!$B$8)/1000,IF(Data!$B$2="",0,"-"))</f>
        <v>0.43855035036129542</v>
      </c>
      <c r="BE32" s="50">
        <f>IFERROR((5.670373*10^-8*(BK32+273.15)^4+((Annex!$B$5+Annex!$B$6)*(BK32-V32)+Annex!$B$7*(BK32-INDEX(BK:BK,IFERROR(MATCH($B32-Annex!$B$9/60,$B:$B),2)))/(60*($B32-INDEX($B:$B,IFERROR(MATCH($B32-Annex!$B$9/60,$B:$B),2)))))/Annex!$B$8)/1000,IF(Data!$B$2="",0,"-"))</f>
        <v>0.42648418638286673</v>
      </c>
      <c r="BF32" s="50">
        <f>IFERROR((5.670373*10^-8*(BL32+273.15)^4+((Annex!$B$5+Annex!$B$6)*(BL32-Y32)+Annex!$B$7*(BL32-INDEX(BL:BL,IFERROR(MATCH($B32-Annex!$B$9/60,$B:$B),2)))/(60*($B32-INDEX($B:$B,IFERROR(MATCH($B32-Annex!$B$9/60,$B:$B),2)))))/Annex!$B$8)/1000,IF(Data!$B$2="",0,"-"))</f>
        <v>0.4134466792948453</v>
      </c>
      <c r="BG32" s="20">
        <v>23.895</v>
      </c>
      <c r="BH32" s="20">
        <v>23.509</v>
      </c>
      <c r="BI32" s="20">
        <v>21.821000000000002</v>
      </c>
      <c r="BJ32" s="20">
        <v>21.945</v>
      </c>
      <c r="BK32" s="20">
        <v>21.785</v>
      </c>
      <c r="BL32" s="20">
        <v>22.068999999999999</v>
      </c>
      <c r="BN32" s="20"/>
      <c r="BO32" s="20"/>
    </row>
    <row r="33" spans="1:67" x14ac:dyDescent="0.3">
      <c r="A33" s="5">
        <v>32</v>
      </c>
      <c r="B33" s="19">
        <v>2.6246666733641177</v>
      </c>
      <c r="C33" s="20">
        <v>130.621478</v>
      </c>
      <c r="D33" s="20">
        <v>132.24498</v>
      </c>
      <c r="E33" s="20">
        <v>150.637575</v>
      </c>
      <c r="F33" s="49">
        <f>IFERROR(SUM(C33:E33),IF(Data!$B$2="",0,"-"))</f>
        <v>413.50403299999994</v>
      </c>
      <c r="G33" s="50">
        <f>IFERROR(F33-Annex!$B$10,IF(Data!$B$2="",0,"-"))</f>
        <v>136.87603299999995</v>
      </c>
      <c r="H33" s="50">
        <f>IFERROR(-14000*(G33-INDEX(G:G,IFERROR(MATCH($B33-Annex!$B$11/60,$B:$B),2)))/(60*($B33-INDEX($B:$B,IFERROR(MATCH($B33-Annex!$B$11/60,$B:$B),2)))),IF(Data!$B$2="",0,"-"))</f>
        <v>8.9589005007567231</v>
      </c>
      <c r="I33" s="20">
        <v>0.57662702599999993</v>
      </c>
      <c r="J33" s="20">
        <v>23.754000000000001</v>
      </c>
      <c r="K33" s="20">
        <v>21.927</v>
      </c>
      <c r="L33" s="20">
        <v>23.544</v>
      </c>
      <c r="M33" s="20">
        <v>23.667000000000002</v>
      </c>
      <c r="N33" s="20">
        <v>22.28</v>
      </c>
      <c r="O33" s="20">
        <v>25.175999999999998</v>
      </c>
      <c r="P33" s="20">
        <v>21.821000000000002</v>
      </c>
      <c r="Q33" s="20">
        <v>21.643000000000001</v>
      </c>
      <c r="R33" s="20">
        <v>22.245000000000001</v>
      </c>
      <c r="S33" s="20">
        <v>22.456</v>
      </c>
      <c r="T33" s="20">
        <v>21.643000000000001</v>
      </c>
      <c r="U33" s="20">
        <v>22.701000000000001</v>
      </c>
      <c r="V33" s="20">
        <v>21.484000000000002</v>
      </c>
      <c r="W33" s="20">
        <v>21.945</v>
      </c>
      <c r="X33" s="20">
        <v>24.632000000000001</v>
      </c>
      <c r="Y33" s="20">
        <v>22.456</v>
      </c>
      <c r="Z33" s="20">
        <v>22.402999999999999</v>
      </c>
      <c r="AA33" s="20">
        <v>22.157</v>
      </c>
      <c r="AB33" s="20">
        <v>21.643000000000001</v>
      </c>
      <c r="AC33" s="20">
        <v>21.856000000000002</v>
      </c>
      <c r="AD33" s="20">
        <v>21.713999999999999</v>
      </c>
      <c r="AE33" s="20">
        <v>21.98</v>
      </c>
      <c r="AF33" s="50">
        <f>IFERROR(AVERAGE(INDEX(AJ:AJ,IFERROR(MATCH($B33-Annex!$B$4/60,$B:$B),2)):AJ33),IF(Data!$B$2="",0,"-"))</f>
        <v>0.41356657523989443</v>
      </c>
      <c r="AG33" s="50">
        <f>IFERROR(AVERAGE(INDEX(AK:AK,IFERROR(MATCH($B33-Annex!$B$4/60,$B:$B),2)):AK33),IF(Data!$B$2="",0,"-"))</f>
        <v>0.40967286085265436</v>
      </c>
      <c r="AH33" s="50">
        <f>IFERROR(AVERAGE(INDEX(AL:AL,IFERROR(MATCH($B33-Annex!$B$4/60,$B:$B),2)):AL33),IF(Data!$B$2="",0,"-"))</f>
        <v>0.42798875233431216</v>
      </c>
      <c r="AI33" s="50">
        <f>IFERROR(AVERAGE(INDEX(AM:AM,IFERROR(MATCH($B33-Annex!$B$4/60,$B:$B),2)):AM33),IF(Data!$B$2="",0,"-"))</f>
        <v>0.42687610155231975</v>
      </c>
      <c r="AJ33" s="50">
        <f>IFERROR((5.670373*10^-8*(AN33+273.15)^4+((Annex!$B$5+Annex!$B$6)*(AN33-J33)+Annex!$B$7*(AN33-INDEX(AN:AN,IFERROR(MATCH($B33-Annex!$B$9/60,$B:$B),2)))/(60*($B33-INDEX($B:$B,IFERROR(MATCH($B33-Annex!$B$9/60,$B:$B),2)))))/Annex!$B$8)/1000,IF(Data!$B$2="",0,"-"))</f>
        <v>0.39129964291061359</v>
      </c>
      <c r="AK33" s="50">
        <f>IFERROR((5.670373*10^-8*(AO33+273.15)^4+((Annex!$B$5+Annex!$B$6)*(AO33-M33)+Annex!$B$7*(AO33-INDEX(AO:AO,IFERROR(MATCH($B33-Annex!$B$9/60,$B:$B),2)))/(60*($B33-INDEX($B:$B,IFERROR(MATCH($B33-Annex!$B$9/60,$B:$B),2)))))/Annex!$B$8)/1000,IF(Data!$B$2="",0,"-"))</f>
        <v>0.40594561242446414</v>
      </c>
      <c r="AL33" s="50">
        <f>IFERROR((5.670373*10^-8*(AP33+273.15)^4+((Annex!$B$5+Annex!$B$6)*(AP33-P33)+Annex!$B$7*(AP33-INDEX(AP:AP,IFERROR(MATCH($B33-Annex!$B$9/60,$B:$B),2)))/(60*($B33-INDEX($B:$B,IFERROR(MATCH($B33-Annex!$B$9/60,$B:$B),2)))))/Annex!$B$8)/1000,IF(Data!$B$2="",0,"-"))</f>
        <v>0.4170636079204359</v>
      </c>
      <c r="AM33" s="50">
        <f>IFERROR((5.670373*10^-8*(AQ33+273.15)^4+((Annex!$B$5+Annex!$B$6)*(AQ33-S33)+Annex!$B$7*(AQ33-INDEX(AQ:AQ,IFERROR(MATCH($B33-Annex!$B$9/60,$B:$B),2)))/(60*($B33-INDEX($B:$B,IFERROR(MATCH($B33-Annex!$B$9/60,$B:$B),2)))))/Annex!$B$8)/1000,IF(Data!$B$2="",0,"-"))</f>
        <v>0.39564014642811673</v>
      </c>
      <c r="AN33" s="20">
        <v>22.015999999999998</v>
      </c>
      <c r="AO33" s="20">
        <v>22.14</v>
      </c>
      <c r="AP33" s="20">
        <v>21.713999999999999</v>
      </c>
      <c r="AQ33" s="20">
        <v>21.768000000000001</v>
      </c>
      <c r="AR33" s="20">
        <v>22.771999999999998</v>
      </c>
      <c r="AS33" s="20">
        <v>21.803000000000001</v>
      </c>
      <c r="AT33" s="20">
        <v>22.033999999999999</v>
      </c>
      <c r="AU33" s="50">
        <f>IFERROR(AVERAGE(INDEX(BA:BA,IFERROR(MATCH($B33-Annex!$B$4/60,$B:$B),2)):BA33),IF(Data!$B$2="",0,"-"))</f>
        <v>0.57627398891320936</v>
      </c>
      <c r="AV33" s="50">
        <f>IFERROR(AVERAGE(INDEX(BB:BB,IFERROR(MATCH($B33-Annex!$B$4/60,$B:$B),2)):BB33),IF(Data!$B$2="",0,"-"))</f>
        <v>0.54097507091359198</v>
      </c>
      <c r="AW33" s="50">
        <f>IFERROR(AVERAGE(INDEX(BC:BC,IFERROR(MATCH($B33-Annex!$B$4/60,$B:$B),2)):BC33),IF(Data!$B$2="",0,"-"))</f>
        <v>0.43473287053807247</v>
      </c>
      <c r="AX33" s="50">
        <f>IFERROR(AVERAGE(INDEX(BD:BD,IFERROR(MATCH($B33-Annex!$B$4/60,$B:$B),2)):BD33),IF(Data!$B$2="",0,"-"))</f>
        <v>0.44263677000037971</v>
      </c>
      <c r="AY33" s="50">
        <f>IFERROR(AVERAGE(INDEX(BE:BE,IFERROR(MATCH($B33-Annex!$B$4/60,$B:$B),2)):BE33),IF(Data!$B$2="",0,"-"))</f>
        <v>0.43240586249114149</v>
      </c>
      <c r="AZ33" s="50">
        <f>IFERROR(AVERAGE(INDEX(BF:BF,IFERROR(MATCH($B33-Annex!$B$4/60,$B:$B),2)):BF33),IF(Data!$B$2="",0,"-"))</f>
        <v>0.42026248220461637</v>
      </c>
      <c r="BA33" s="50">
        <f>IFERROR((5.670373*10^-8*(BG33+273.15)^4+((Annex!$B$5+Annex!$B$6)*(BG33-J33)+Annex!$B$7*(BG33-INDEX(BG:BG,IFERROR(MATCH($B33-Annex!$B$9/60,$B:$B),2)))/(60*($B33-INDEX($B:$B,IFERROR(MATCH($B33-Annex!$B$9/60,$B:$B),2)))))/Annex!$B$8)/1000,IF(Data!$B$2="",0,"-"))</f>
        <v>0.5827041801922852</v>
      </c>
      <c r="BB33" s="50">
        <f>IFERROR((5.670373*10^-8*(BH33+273.15)^4+((Annex!$B$5+Annex!$B$6)*(BH33-M33)+Annex!$B$7*(BH33-INDEX(BH:BH,IFERROR(MATCH($B33-Annex!$B$9/60,$B:$B),2)))/(60*($B33-INDEX($B:$B,IFERROR(MATCH($B33-Annex!$B$9/60,$B:$B),2)))))/Annex!$B$8)/1000,IF(Data!$B$2="",0,"-"))</f>
        <v>0.54513592425350788</v>
      </c>
      <c r="BC33" s="50">
        <f>IFERROR((5.670373*10^-8*(BI33+273.15)^4+((Annex!$B$5+Annex!$B$6)*(BI33-P33)+Annex!$B$7*(BI33-INDEX(BI:BI,IFERROR(MATCH($B33-Annex!$B$9/60,$B:$B),2)))/(60*($B33-INDEX($B:$B,IFERROR(MATCH($B33-Annex!$B$9/60,$B:$B),2)))))/Annex!$B$8)/1000,IF(Data!$B$2="",0,"-"))</f>
        <v>0.42776745211173206</v>
      </c>
      <c r="BD33" s="50">
        <f>IFERROR((5.670373*10^-8*(BJ33+273.15)^4+((Annex!$B$5+Annex!$B$6)*(BJ33-S33)+Annex!$B$7*(BJ33-INDEX(BJ:BJ,IFERROR(MATCH($B33-Annex!$B$9/60,$B:$B),2)))/(60*($B33-INDEX($B:$B,IFERROR(MATCH($B33-Annex!$B$9/60,$B:$B),2)))))/Annex!$B$8)/1000,IF(Data!$B$2="",0,"-"))</f>
        <v>0.37060809005755546</v>
      </c>
      <c r="BE33" s="50">
        <f>IFERROR((5.670373*10^-8*(BK33+273.15)^4+((Annex!$B$5+Annex!$B$6)*(BK33-V33)+Annex!$B$7*(BK33-INDEX(BK:BK,IFERROR(MATCH($B33-Annex!$B$9/60,$B:$B),2)))/(60*($B33-INDEX($B:$B,IFERROR(MATCH($B33-Annex!$B$9/60,$B:$B),2)))))/Annex!$B$8)/1000,IF(Data!$B$2="",0,"-"))</f>
        <v>0.39814122151764053</v>
      </c>
      <c r="BF33" s="50">
        <f>IFERROR((5.670373*10^-8*(BL33+273.15)^4+((Annex!$B$5+Annex!$B$6)*(BL33-Y33)+Annex!$B$7*(BL33-INDEX(BL:BL,IFERROR(MATCH($B33-Annex!$B$9/60,$B:$B),2)))/(60*($B33-INDEX($B:$B,IFERROR(MATCH($B33-Annex!$B$9/60,$B:$B),2)))))/Annex!$B$8)/1000,IF(Data!$B$2="",0,"-"))</f>
        <v>0.41132988570189688</v>
      </c>
      <c r="BG33" s="20">
        <v>24.018000000000001</v>
      </c>
      <c r="BH33" s="20">
        <v>23.596</v>
      </c>
      <c r="BI33" s="20">
        <v>21.768000000000001</v>
      </c>
      <c r="BJ33" s="20">
        <v>21.856000000000002</v>
      </c>
      <c r="BK33" s="20">
        <v>21.731999999999999</v>
      </c>
      <c r="BL33" s="20">
        <v>22.015999999999998</v>
      </c>
      <c r="BN33" s="20"/>
      <c r="BO33" s="20"/>
    </row>
    <row r="34" spans="1:67" x14ac:dyDescent="0.3">
      <c r="A34" s="5">
        <v>33</v>
      </c>
      <c r="B34" s="19">
        <v>2.7088333340361714</v>
      </c>
      <c r="C34" s="20">
        <v>130.62310600000001</v>
      </c>
      <c r="D34" s="20">
        <v>132.286519</v>
      </c>
      <c r="E34" s="20">
        <v>150.63269299999999</v>
      </c>
      <c r="F34" s="49">
        <f>IFERROR(SUM(C34:E34),IF(Data!$B$2="",0,"-"))</f>
        <v>413.54231800000002</v>
      </c>
      <c r="G34" s="50">
        <f>IFERROR(F34-Annex!$B$10,IF(Data!$B$2="",0,"-"))</f>
        <v>136.91431800000004</v>
      </c>
      <c r="H34" s="50">
        <f>IFERROR(-14000*(G34-INDEX(G:G,IFERROR(MATCH($B34-Annex!$B$11/60,$B:$B),2)))/(60*($B34-INDEX($B:$B,IFERROR(MATCH($B34-Annex!$B$11/60,$B:$B),2)))),IF(Data!$B$2="",0,"-"))</f>
        <v>-27.453021214029679</v>
      </c>
      <c r="I34" s="20">
        <v>0.49417699999999998</v>
      </c>
      <c r="J34" s="20">
        <v>23.957000000000001</v>
      </c>
      <c r="K34" s="20">
        <v>21.937000000000001</v>
      </c>
      <c r="L34" s="20">
        <v>23.693999999999999</v>
      </c>
      <c r="M34" s="20">
        <v>23.957000000000001</v>
      </c>
      <c r="N34" s="20">
        <v>22.413</v>
      </c>
      <c r="O34" s="20">
        <v>25.238</v>
      </c>
      <c r="P34" s="20">
        <v>21.866</v>
      </c>
      <c r="Q34" s="20">
        <v>21.706</v>
      </c>
      <c r="R34" s="20">
        <v>22.341999999999999</v>
      </c>
      <c r="S34" s="20">
        <v>22.079000000000001</v>
      </c>
      <c r="T34" s="20">
        <v>21.777000000000001</v>
      </c>
      <c r="U34" s="20">
        <v>22.763999999999999</v>
      </c>
      <c r="V34" s="20">
        <v>21.564</v>
      </c>
      <c r="W34" s="20">
        <v>21.954999999999998</v>
      </c>
      <c r="X34" s="20">
        <v>24.027000000000001</v>
      </c>
      <c r="Y34" s="20">
        <v>22.5</v>
      </c>
      <c r="Z34" s="20">
        <v>22.43</v>
      </c>
      <c r="AA34" s="20">
        <v>22.236999999999998</v>
      </c>
      <c r="AB34" s="20">
        <v>21.706</v>
      </c>
      <c r="AC34" s="20">
        <v>21.884</v>
      </c>
      <c r="AD34" s="20">
        <v>21.724</v>
      </c>
      <c r="AE34" s="20">
        <v>22.061</v>
      </c>
      <c r="AF34" s="50">
        <f>IFERROR(AVERAGE(INDEX(AJ:AJ,IFERROR(MATCH($B34-Annex!$B$4/60,$B:$B),2)):AJ34),IF(Data!$B$2="",0,"-"))</f>
        <v>0.41006639404826395</v>
      </c>
      <c r="AG34" s="50">
        <f>IFERROR(AVERAGE(INDEX(AK:AK,IFERROR(MATCH($B34-Annex!$B$4/60,$B:$B),2)):AK34),IF(Data!$B$2="",0,"-"))</f>
        <v>0.41158761576295905</v>
      </c>
      <c r="AH34" s="50">
        <f>IFERROR(AVERAGE(INDEX(AL:AL,IFERROR(MATCH($B34-Annex!$B$4/60,$B:$B),2)):AL34),IF(Data!$B$2="",0,"-"))</f>
        <v>0.42547636051693549</v>
      </c>
      <c r="AI34" s="50">
        <f>IFERROR(AVERAGE(INDEX(AM:AM,IFERROR(MATCH($B34-Annex!$B$4/60,$B:$B),2)):AM34),IF(Data!$B$2="",0,"-"))</f>
        <v>0.42006928359745382</v>
      </c>
      <c r="AJ34" s="50">
        <f>IFERROR((5.670373*10^-8*(AN34+273.15)^4+((Annex!$B$5+Annex!$B$6)*(AN34-J34)+Annex!$B$7*(AN34-INDEX(AN:AN,IFERROR(MATCH($B34-Annex!$B$9/60,$B:$B),2)))/(60*($B34-INDEX($B:$B,IFERROR(MATCH($B34-Annex!$B$9/60,$B:$B),2)))))/Annex!$B$8)/1000,IF(Data!$B$2="",0,"-"))</f>
        <v>0.42117014546567888</v>
      </c>
      <c r="AK34" s="50">
        <f>IFERROR((5.670373*10^-8*(AO34+273.15)^4+((Annex!$B$5+Annex!$B$6)*(AO34-M34)+Annex!$B$7*(AO34-INDEX(AO:AO,IFERROR(MATCH($B34-Annex!$B$9/60,$B:$B),2)))/(60*($B34-INDEX($B:$B,IFERROR(MATCH($B34-Annex!$B$9/60,$B:$B),2)))))/Annex!$B$8)/1000,IF(Data!$B$2="",0,"-"))</f>
        <v>0.46952573588981905</v>
      </c>
      <c r="AL34" s="50">
        <f>IFERROR((5.670373*10^-8*(AP34+273.15)^4+((Annex!$B$5+Annex!$B$6)*(AP34-P34)+Annex!$B$7*(AP34-INDEX(AP:AP,IFERROR(MATCH($B34-Annex!$B$9/60,$B:$B),2)))/(60*($B34-INDEX($B:$B,IFERROR(MATCH($B34-Annex!$B$9/60,$B:$B),2)))))/Annex!$B$8)/1000,IF(Data!$B$2="",0,"-"))</f>
        <v>0.43061105736610383</v>
      </c>
      <c r="AM34" s="50">
        <f>IFERROR((5.670373*10^-8*(AQ34+273.15)^4+((Annex!$B$5+Annex!$B$6)*(AQ34-S34)+Annex!$B$7*(AQ34-INDEX(AQ:AQ,IFERROR(MATCH($B34-Annex!$B$9/60,$B:$B),2)))/(60*($B34-INDEX($B:$B,IFERROR(MATCH($B34-Annex!$B$9/60,$B:$B),2)))))/Annex!$B$8)/1000,IF(Data!$B$2="",0,"-"))</f>
        <v>0.4262994291969161</v>
      </c>
      <c r="AN34" s="20">
        <v>22.097000000000001</v>
      </c>
      <c r="AO34" s="20">
        <v>22.236999999999998</v>
      </c>
      <c r="AP34" s="20">
        <v>21.724</v>
      </c>
      <c r="AQ34" s="20">
        <v>21.759</v>
      </c>
      <c r="AR34" s="20">
        <v>22.992000000000001</v>
      </c>
      <c r="AS34" s="20">
        <v>21.83</v>
      </c>
      <c r="AT34" s="20">
        <v>22.042999999999999</v>
      </c>
      <c r="AU34" s="50">
        <f>IFERROR(AVERAGE(INDEX(BA:BA,IFERROR(MATCH($B34-Annex!$B$4/60,$B:$B),2)):BA34),IF(Data!$B$2="",0,"-"))</f>
        <v>0.58524267733633095</v>
      </c>
      <c r="AV34" s="50">
        <f>IFERROR(AVERAGE(INDEX(BB:BB,IFERROR(MATCH($B34-Annex!$B$4/60,$B:$B),2)):BB34),IF(Data!$B$2="",0,"-"))</f>
        <v>0.5455909185254052</v>
      </c>
      <c r="AW34" s="50">
        <f>IFERROR(AVERAGE(INDEX(BC:BC,IFERROR(MATCH($B34-Annex!$B$4/60,$B:$B),2)):BC34),IF(Data!$B$2="",0,"-"))</f>
        <v>0.43105416281565828</v>
      </c>
      <c r="AX34" s="50">
        <f>IFERROR(AVERAGE(INDEX(BD:BD,IFERROR(MATCH($B34-Annex!$B$4/60,$B:$B),2)):BD34),IF(Data!$B$2="",0,"-"))</f>
        <v>0.43656700169850288</v>
      </c>
      <c r="AY34" s="50">
        <f>IFERROR(AVERAGE(INDEX(BE:BE,IFERROR(MATCH($B34-Annex!$B$4/60,$B:$B),2)):BE34),IF(Data!$B$2="",0,"-"))</f>
        <v>0.4246697462138857</v>
      </c>
      <c r="AZ34" s="50">
        <f>IFERROR(AVERAGE(INDEX(BF:BF,IFERROR(MATCH($B34-Annex!$B$4/60,$B:$B),2)):BF34),IF(Data!$B$2="",0,"-"))</f>
        <v>0.41661488277719144</v>
      </c>
      <c r="BA34" s="50">
        <f>IFERROR((5.670373*10^-8*(BG34+273.15)^4+((Annex!$B$5+Annex!$B$6)*(BG34-J34)+Annex!$B$7*(BG34-INDEX(BG:BG,IFERROR(MATCH($B34-Annex!$B$9/60,$B:$B),2)))/(60*($B34-INDEX($B:$B,IFERROR(MATCH($B34-Annex!$B$9/60,$B:$B),2)))))/Annex!$B$8)/1000,IF(Data!$B$2="",0,"-"))</f>
        <v>0.6528454173239403</v>
      </c>
      <c r="BB34" s="50">
        <f>IFERROR((5.670373*10^-8*(BH34+273.15)^4+((Annex!$B$5+Annex!$B$6)*(BH34-M34)+Annex!$B$7*(BH34-INDEX(BH:BH,IFERROR(MATCH($B34-Annex!$B$9/60,$B:$B),2)))/(60*($B34-INDEX($B:$B,IFERROR(MATCH($B34-Annex!$B$9/60,$B:$B),2)))))/Annex!$B$8)/1000,IF(Data!$B$2="",0,"-"))</f>
        <v>0.55675516833960614</v>
      </c>
      <c r="BC34" s="50">
        <f>IFERROR((5.670373*10^-8*(BI34+273.15)^4+((Annex!$B$5+Annex!$B$6)*(BI34-P34)+Annex!$B$7*(BI34-INDEX(BI:BI,IFERROR(MATCH($B34-Annex!$B$9/60,$B:$B),2)))/(60*($B34-INDEX($B:$B,IFERROR(MATCH($B34-Annex!$B$9/60,$B:$B),2)))))/Annex!$B$8)/1000,IF(Data!$B$2="",0,"-"))</f>
        <v>0.42394769029226548</v>
      </c>
      <c r="BD34" s="50">
        <f>IFERROR((5.670373*10^-8*(BJ34+273.15)^4+((Annex!$B$5+Annex!$B$6)*(BJ34-S34)+Annex!$B$7*(BJ34-INDEX(BJ:BJ,IFERROR(MATCH($B34-Annex!$B$9/60,$B:$B),2)))/(60*($B34-INDEX($B:$B,IFERROR(MATCH($B34-Annex!$B$9/60,$B:$B),2)))))/Annex!$B$8)/1000,IF(Data!$B$2="",0,"-"))</f>
        <v>0.42266741074095432</v>
      </c>
      <c r="BE34" s="50">
        <f>IFERROR((5.670373*10^-8*(BK34+273.15)^4+((Annex!$B$5+Annex!$B$6)*(BK34-V34)+Annex!$B$7*(BK34-INDEX(BK:BK,IFERROR(MATCH($B34-Annex!$B$9/60,$B:$B),2)))/(60*($B34-INDEX($B:$B,IFERROR(MATCH($B34-Annex!$B$9/60,$B:$B),2)))))/Annex!$B$8)/1000,IF(Data!$B$2="",0,"-"))</f>
        <v>0.42002978570305266</v>
      </c>
      <c r="BF34" s="50">
        <f>IFERROR((5.670373*10^-8*(BL34+273.15)^4+((Annex!$B$5+Annex!$B$6)*(BL34-Y34)+Annex!$B$7*(BL34-INDEX(BL:BL,IFERROR(MATCH($B34-Annex!$B$9/60,$B:$B),2)))/(60*($B34-INDEX($B:$B,IFERROR(MATCH($B34-Annex!$B$9/60,$B:$B),2)))))/Annex!$B$8)/1000,IF(Data!$B$2="",0,"-"))</f>
        <v>0.41670804222747188</v>
      </c>
      <c r="BG34" s="20">
        <v>24.29</v>
      </c>
      <c r="BH34" s="20">
        <v>23.745999999999999</v>
      </c>
      <c r="BI34" s="20">
        <v>21.812999999999999</v>
      </c>
      <c r="BJ34" s="20">
        <v>21.937000000000001</v>
      </c>
      <c r="BK34" s="20">
        <v>21.759</v>
      </c>
      <c r="BL34" s="20">
        <v>22.061</v>
      </c>
      <c r="BN34" s="20"/>
      <c r="BO34" s="20"/>
    </row>
    <row r="35" spans="1:67" x14ac:dyDescent="0.3">
      <c r="A35" s="5">
        <v>34</v>
      </c>
      <c r="B35" s="19">
        <v>2.7931666688527912</v>
      </c>
      <c r="C35" s="20">
        <v>130.63205099999999</v>
      </c>
      <c r="D35" s="20">
        <v>132.24661</v>
      </c>
      <c r="E35" s="20">
        <v>150.69869499999999</v>
      </c>
      <c r="F35" s="49">
        <f>IFERROR(SUM(C35:E35),IF(Data!$B$2="",0,"-"))</f>
        <v>413.57735599999995</v>
      </c>
      <c r="G35" s="50">
        <f>IFERROR(F35-Annex!$B$10,IF(Data!$B$2="",0,"-"))</f>
        <v>136.94935599999997</v>
      </c>
      <c r="H35" s="50">
        <f>IFERROR(-14000*(G35-INDEX(G:G,IFERROR(MATCH($B35-Annex!$B$11/60,$B:$B),2)))/(60*($B35-INDEX($B:$B,IFERROR(MATCH($B35-Annex!$B$11/60,$B:$B),2)))),IF(Data!$B$2="",0,"-"))</f>
        <v>-22.988169794201536</v>
      </c>
      <c r="I35" s="20">
        <v>0.5354020129999999</v>
      </c>
      <c r="J35" s="20">
        <v>24.132000000000001</v>
      </c>
      <c r="K35" s="20">
        <v>21.99</v>
      </c>
      <c r="L35" s="20">
        <v>23.869</v>
      </c>
      <c r="M35" s="20">
        <v>24.15</v>
      </c>
      <c r="N35" s="20">
        <v>22.553000000000001</v>
      </c>
      <c r="O35" s="20">
        <v>25.466000000000001</v>
      </c>
      <c r="P35" s="20">
        <v>21.866</v>
      </c>
      <c r="Q35" s="20">
        <v>21.706</v>
      </c>
      <c r="R35" s="20">
        <v>22.378</v>
      </c>
      <c r="S35" s="20">
        <v>21.564</v>
      </c>
      <c r="T35" s="20">
        <v>21.937000000000001</v>
      </c>
      <c r="U35" s="20">
        <v>22.869</v>
      </c>
      <c r="V35" s="20">
        <v>21.510999999999999</v>
      </c>
      <c r="W35" s="20">
        <v>21.972000000000001</v>
      </c>
      <c r="X35" s="20">
        <v>24.097000000000001</v>
      </c>
      <c r="Y35" s="20">
        <v>22.448</v>
      </c>
      <c r="Z35" s="20">
        <v>22.306999999999999</v>
      </c>
      <c r="AA35" s="20">
        <v>22.132000000000001</v>
      </c>
      <c r="AB35" s="20">
        <v>21.670999999999999</v>
      </c>
      <c r="AC35" s="20">
        <v>21.901</v>
      </c>
      <c r="AD35" s="20">
        <v>21.759</v>
      </c>
      <c r="AE35" s="20">
        <v>22.079000000000001</v>
      </c>
      <c r="AF35" s="50">
        <f>IFERROR(AVERAGE(INDEX(AJ:AJ,IFERROR(MATCH($B35-Annex!$B$4/60,$B:$B),2)):AJ35),IF(Data!$B$2="",0,"-"))</f>
        <v>0.41369126054322114</v>
      </c>
      <c r="AG35" s="50">
        <f>IFERROR(AVERAGE(INDEX(AK:AK,IFERROR(MATCH($B35-Annex!$B$4/60,$B:$B),2)):AK35),IF(Data!$B$2="",0,"-"))</f>
        <v>0.4126701797415317</v>
      </c>
      <c r="AH35" s="50">
        <f>IFERROR(AVERAGE(INDEX(AL:AL,IFERROR(MATCH($B35-Annex!$B$4/60,$B:$B),2)):AL35),IF(Data!$B$2="",0,"-"))</f>
        <v>0.4221060731566954</v>
      </c>
      <c r="AI35" s="50">
        <f>IFERROR(AVERAGE(INDEX(AM:AM,IFERROR(MATCH($B35-Annex!$B$4/60,$B:$B),2)):AM35),IF(Data!$B$2="",0,"-"))</f>
        <v>0.41360028503324159</v>
      </c>
      <c r="AJ35" s="50">
        <f>IFERROR((5.670373*10^-8*(AN35+273.15)^4+((Annex!$B$5+Annex!$B$6)*(AN35-J35)+Annex!$B$7*(AN35-INDEX(AN:AN,IFERROR(MATCH($B35-Annex!$B$9/60,$B:$B),2)))/(60*($B35-INDEX($B:$B,IFERROR(MATCH($B35-Annex!$B$9/60,$B:$B),2)))))/Annex!$B$8)/1000,IF(Data!$B$2="",0,"-"))</f>
        <v>0.42715210284293781</v>
      </c>
      <c r="AK35" s="50">
        <f>IFERROR((5.670373*10^-8*(AO35+273.15)^4+((Annex!$B$5+Annex!$B$6)*(AO35-M35)+Annex!$B$7*(AO35-INDEX(AO:AO,IFERROR(MATCH($B35-Annex!$B$9/60,$B:$B),2)))/(60*($B35-INDEX($B:$B,IFERROR(MATCH($B35-Annex!$B$9/60,$B:$B),2)))))/Annex!$B$8)/1000,IF(Data!$B$2="",0,"-"))</f>
        <v>0.4297137783013899</v>
      </c>
      <c r="AL35" s="50">
        <f>IFERROR((5.670373*10^-8*(AP35+273.15)^4+((Annex!$B$5+Annex!$B$6)*(AP35-P35)+Annex!$B$7*(AP35-INDEX(AP:AP,IFERROR(MATCH($B35-Annex!$B$9/60,$B:$B),2)))/(60*($B35-INDEX($B:$B,IFERROR(MATCH($B35-Annex!$B$9/60,$B:$B),2)))))/Annex!$B$8)/1000,IF(Data!$B$2="",0,"-"))</f>
        <v>0.42084504561596214</v>
      </c>
      <c r="AM35" s="50">
        <f>IFERROR((5.670373*10^-8*(AQ35+273.15)^4+((Annex!$B$5+Annex!$B$6)*(AQ35-S35)+Annex!$B$7*(AQ35-INDEX(AQ:AQ,IFERROR(MATCH($B35-Annex!$B$9/60,$B:$B),2)))/(60*($B35-INDEX($B:$B,IFERROR(MATCH($B35-Annex!$B$9/60,$B:$B),2)))))/Annex!$B$8)/1000,IF(Data!$B$2="",0,"-"))</f>
        <v>0.42862150166891455</v>
      </c>
      <c r="AN35" s="20">
        <v>22.097000000000001</v>
      </c>
      <c r="AO35" s="20">
        <v>22.22</v>
      </c>
      <c r="AP35" s="20">
        <v>21.706</v>
      </c>
      <c r="AQ35" s="20">
        <v>21.759</v>
      </c>
      <c r="AR35" s="20">
        <v>22.974</v>
      </c>
      <c r="AS35" s="20">
        <v>21.812999999999999</v>
      </c>
      <c r="AT35" s="20">
        <v>21.972000000000001</v>
      </c>
      <c r="AU35" s="50">
        <f>IFERROR(AVERAGE(INDEX(BA:BA,IFERROR(MATCH($B35-Annex!$B$4/60,$B:$B),2)):BA35),IF(Data!$B$2="",0,"-"))</f>
        <v>0.60439784696635346</v>
      </c>
      <c r="AV35" s="50">
        <f>IFERROR(AVERAGE(INDEX(BB:BB,IFERROR(MATCH($B35-Annex!$B$4/60,$B:$B),2)):BB35),IF(Data!$B$2="",0,"-"))</f>
        <v>0.55909431110990726</v>
      </c>
      <c r="AW35" s="50">
        <f>IFERROR(AVERAGE(INDEX(BC:BC,IFERROR(MATCH($B35-Annex!$B$4/60,$B:$B),2)):BC35),IF(Data!$B$2="",0,"-"))</f>
        <v>0.44156088801042165</v>
      </c>
      <c r="AX35" s="50">
        <f>IFERROR(AVERAGE(INDEX(BD:BD,IFERROR(MATCH($B35-Annex!$B$4/60,$B:$B),2)):BD35),IF(Data!$B$2="",0,"-"))</f>
        <v>0.44001199607530767</v>
      </c>
      <c r="AY35" s="50">
        <f>IFERROR(AVERAGE(INDEX(BE:BE,IFERROR(MATCH($B35-Annex!$B$4/60,$B:$B),2)):BE35),IF(Data!$B$2="",0,"-"))</f>
        <v>0.43000257994860175</v>
      </c>
      <c r="AZ35" s="50">
        <f>IFERROR(AVERAGE(INDEX(BF:BF,IFERROR(MATCH($B35-Annex!$B$4/60,$B:$B),2)):BF35),IF(Data!$B$2="",0,"-"))</f>
        <v>0.42310096088176224</v>
      </c>
      <c r="BA35" s="50">
        <f>IFERROR((5.670373*10^-8*(BG35+273.15)^4+((Annex!$B$5+Annex!$B$6)*(BG35-J35)+Annex!$B$7*(BG35-INDEX(BG:BG,IFERROR(MATCH($B35-Annex!$B$9/60,$B:$B),2)))/(60*($B35-INDEX($B:$B,IFERROR(MATCH($B35-Annex!$B$9/60,$B:$B),2)))))/Annex!$B$8)/1000,IF(Data!$B$2="",0,"-"))</f>
        <v>0.66585784490091648</v>
      </c>
      <c r="BB35" s="50">
        <f>IFERROR((5.670373*10^-8*(BH35+273.15)^4+((Annex!$B$5+Annex!$B$6)*(BH35-M35)+Annex!$B$7*(BH35-INDEX(BH:BH,IFERROR(MATCH($B35-Annex!$B$9/60,$B:$B),2)))/(60*($B35-INDEX($B:$B,IFERROR(MATCH($B35-Annex!$B$9/60,$B:$B),2)))))/Annex!$B$8)/1000,IF(Data!$B$2="",0,"-"))</f>
        <v>0.61509926966476425</v>
      </c>
      <c r="BC35" s="50">
        <f>IFERROR((5.670373*10^-8*(BI35+273.15)^4+((Annex!$B$5+Annex!$B$6)*(BI35-P35)+Annex!$B$7*(BI35-INDEX(BI:BI,IFERROR(MATCH($B35-Annex!$B$9/60,$B:$B),2)))/(60*($B35-INDEX($B:$B,IFERROR(MATCH($B35-Annex!$B$9/60,$B:$B),2)))))/Annex!$B$8)/1000,IF(Data!$B$2="",0,"-"))</f>
        <v>0.48042061173576417</v>
      </c>
      <c r="BD35" s="50">
        <f>IFERROR((5.670373*10^-8*(BJ35+273.15)^4+((Annex!$B$5+Annex!$B$6)*(BJ35-S35)+Annex!$B$7*(BJ35-INDEX(BJ:BJ,IFERROR(MATCH($B35-Annex!$B$9/60,$B:$B),2)))/(60*($B35-INDEX($B:$B,IFERROR(MATCH($B35-Annex!$B$9/60,$B:$B),2)))))/Annex!$B$8)/1000,IF(Data!$B$2="",0,"-"))</f>
        <v>0.4902559546213322</v>
      </c>
      <c r="BE35" s="50">
        <f>IFERROR((5.670373*10^-8*(BK35+273.15)^4+((Annex!$B$5+Annex!$B$6)*(BK35-V35)+Annex!$B$7*(BK35-INDEX(BK:BK,IFERROR(MATCH($B35-Annex!$B$9/60,$B:$B),2)))/(60*($B35-INDEX($B:$B,IFERROR(MATCH($B35-Annex!$B$9/60,$B:$B),2)))))/Annex!$B$8)/1000,IF(Data!$B$2="",0,"-"))</f>
        <v>0.45836526986667292</v>
      </c>
      <c r="BF35" s="50">
        <f>IFERROR((5.670373*10^-8*(BL35+273.15)^4+((Annex!$B$5+Annex!$B$6)*(BL35-Y35)+Annex!$B$7*(BL35-INDEX(BL:BL,IFERROR(MATCH($B35-Annex!$B$9/60,$B:$B),2)))/(60*($B35-INDEX($B:$B,IFERROR(MATCH($B35-Annex!$B$9/60,$B:$B),2)))))/Annex!$B$8)/1000,IF(Data!$B$2="",0,"-"))</f>
        <v>0.4453276281739656</v>
      </c>
      <c r="BG35" s="20">
        <v>24.431000000000001</v>
      </c>
      <c r="BH35" s="20">
        <v>23.939</v>
      </c>
      <c r="BI35" s="20">
        <v>21.866</v>
      </c>
      <c r="BJ35" s="20">
        <v>21.954999999999998</v>
      </c>
      <c r="BK35" s="20">
        <v>21.777000000000001</v>
      </c>
      <c r="BL35" s="20">
        <v>22.061</v>
      </c>
      <c r="BN35" s="20"/>
      <c r="BO35" s="20"/>
    </row>
    <row r="36" spans="1:67" x14ac:dyDescent="0.3">
      <c r="A36" s="5">
        <v>35</v>
      </c>
      <c r="B36" s="19">
        <v>2.8778333414811641</v>
      </c>
      <c r="C36" s="20">
        <v>130.57997800000001</v>
      </c>
      <c r="D36" s="20">
        <v>132.259638</v>
      </c>
      <c r="E36" s="20">
        <v>150.684844</v>
      </c>
      <c r="F36" s="49">
        <f>IFERROR(SUM(C36:E36),IF(Data!$B$2="",0,"-"))</f>
        <v>413.52445999999998</v>
      </c>
      <c r="G36" s="50">
        <f>IFERROR(F36-Annex!$B$10,IF(Data!$B$2="",0,"-"))</f>
        <v>136.89645999999999</v>
      </c>
      <c r="H36" s="50">
        <f>IFERROR(-14000*(G36-INDEX(G:G,IFERROR(MATCH($B36-Annex!$B$11/60,$B:$B),2)))/(60*($B36-INDEX($B:$B,IFERROR(MATCH($B36-Annex!$B$11/60,$B:$B),2)))),IF(Data!$B$2="",0,"-"))</f>
        <v>6.7150908819025483</v>
      </c>
      <c r="I36" s="20">
        <v>0.49417699999999998</v>
      </c>
      <c r="J36" s="20">
        <v>24.544</v>
      </c>
      <c r="K36" s="20">
        <v>22.050999999999998</v>
      </c>
      <c r="L36" s="20">
        <v>24.088000000000001</v>
      </c>
      <c r="M36" s="20">
        <v>24.404</v>
      </c>
      <c r="N36" s="20">
        <v>22.631</v>
      </c>
      <c r="O36" s="20">
        <v>25.420999999999999</v>
      </c>
      <c r="P36" s="20">
        <v>21.98</v>
      </c>
      <c r="Q36" s="20">
        <v>21.75</v>
      </c>
      <c r="R36" s="20">
        <v>22.472999999999999</v>
      </c>
      <c r="S36" s="20">
        <v>21.536999999999999</v>
      </c>
      <c r="T36" s="20">
        <v>22.157</v>
      </c>
      <c r="U36" s="20">
        <v>22.965</v>
      </c>
      <c r="V36" s="20">
        <v>21.626000000000001</v>
      </c>
      <c r="W36" s="20">
        <v>21.998000000000001</v>
      </c>
      <c r="X36" s="20">
        <v>22.911999999999999</v>
      </c>
      <c r="Y36" s="20">
        <v>22.526</v>
      </c>
      <c r="Z36" s="20">
        <v>22.297999999999998</v>
      </c>
      <c r="AA36" s="20">
        <v>22.14</v>
      </c>
      <c r="AB36" s="20">
        <v>21.713999999999999</v>
      </c>
      <c r="AC36" s="20">
        <v>21.927</v>
      </c>
      <c r="AD36" s="20">
        <v>21.75</v>
      </c>
      <c r="AE36" s="20">
        <v>22.175000000000001</v>
      </c>
      <c r="AF36" s="50">
        <f>IFERROR(AVERAGE(INDEX(AJ:AJ,IFERROR(MATCH($B36-Annex!$B$4/60,$B:$B),2)):AJ36),IF(Data!$B$2="",0,"-"))</f>
        <v>0.41303009371578547</v>
      </c>
      <c r="AG36" s="50">
        <f>IFERROR(AVERAGE(INDEX(AK:AK,IFERROR(MATCH($B36-Annex!$B$4/60,$B:$B),2)):AK36),IF(Data!$B$2="",0,"-"))</f>
        <v>0.4146091941623461</v>
      </c>
      <c r="AH36" s="50">
        <f>IFERROR(AVERAGE(INDEX(AL:AL,IFERROR(MATCH($B36-Annex!$B$4/60,$B:$B),2)):AL36),IF(Data!$B$2="",0,"-"))</f>
        <v>0.41690588187860467</v>
      </c>
      <c r="AI36" s="50">
        <f>IFERROR(AVERAGE(INDEX(AM:AM,IFERROR(MATCH($B36-Annex!$B$4/60,$B:$B),2)):AM36),IF(Data!$B$2="",0,"-"))</f>
        <v>0.41665042150705345</v>
      </c>
      <c r="AJ36" s="50">
        <f>IFERROR((5.670373*10^-8*(AN36+273.15)^4+((Annex!$B$5+Annex!$B$6)*(AN36-J36)+Annex!$B$7*(AN36-INDEX(AN:AN,IFERROR(MATCH($B36-Annex!$B$9/60,$B:$B),2)))/(60*($B36-INDEX($B:$B,IFERROR(MATCH($B36-Annex!$B$9/60,$B:$B),2)))))/Annex!$B$8)/1000,IF(Data!$B$2="",0,"-"))</f>
        <v>0.41841490751444488</v>
      </c>
      <c r="AK36" s="50">
        <f>IFERROR((5.670373*10^-8*(AO36+273.15)^4+((Annex!$B$5+Annex!$B$6)*(AO36-M36)+Annex!$B$7*(AO36-INDEX(AO:AO,IFERROR(MATCH($B36-Annex!$B$9/60,$B:$B),2)))/(60*($B36-INDEX($B:$B,IFERROR(MATCH($B36-Annex!$B$9/60,$B:$B),2)))))/Annex!$B$8)/1000,IF(Data!$B$2="",0,"-"))</f>
        <v>0.41624966551516523</v>
      </c>
      <c r="AL36" s="50">
        <f>IFERROR((5.670373*10^-8*(AP36+273.15)^4+((Annex!$B$5+Annex!$B$6)*(AP36-P36)+Annex!$B$7*(AP36-INDEX(AP:AP,IFERROR(MATCH($B36-Annex!$B$9/60,$B:$B),2)))/(60*($B36-INDEX($B:$B,IFERROR(MATCH($B36-Annex!$B$9/60,$B:$B),2)))))/Annex!$B$8)/1000,IF(Data!$B$2="",0,"-"))</f>
        <v>0.42731255327053952</v>
      </c>
      <c r="AM36" s="50">
        <f>IFERROR((5.670373*10^-8*(AQ36+273.15)^4+((Annex!$B$5+Annex!$B$6)*(AQ36-S36)+Annex!$B$7*(AQ36-INDEX(AQ:AQ,IFERROR(MATCH($B36-Annex!$B$9/60,$B:$B),2)))/(60*($B36-INDEX($B:$B,IFERROR(MATCH($B36-Annex!$B$9/60,$B:$B),2)))))/Annex!$B$8)/1000,IF(Data!$B$2="",0,"-"))</f>
        <v>0.46775898078297312</v>
      </c>
      <c r="AN36" s="20">
        <v>22.175000000000001</v>
      </c>
      <c r="AO36" s="20">
        <v>22.297999999999998</v>
      </c>
      <c r="AP36" s="20">
        <v>21.731999999999999</v>
      </c>
      <c r="AQ36" s="20">
        <v>21.821000000000002</v>
      </c>
      <c r="AR36" s="20">
        <v>23.175000000000001</v>
      </c>
      <c r="AS36" s="20">
        <v>21.873999999999999</v>
      </c>
      <c r="AT36" s="20">
        <v>22.087</v>
      </c>
      <c r="AU36" s="50">
        <f>IFERROR(AVERAGE(INDEX(BA:BA,IFERROR(MATCH($B36-Annex!$B$4/60,$B:$B),2)):BA36),IF(Data!$B$2="",0,"-"))</f>
        <v>0.61865586117787819</v>
      </c>
      <c r="AV36" s="50">
        <f>IFERROR(AVERAGE(INDEX(BB:BB,IFERROR(MATCH($B36-Annex!$B$4/60,$B:$B),2)):BB36),IF(Data!$B$2="",0,"-"))</f>
        <v>0.56938953816479843</v>
      </c>
      <c r="AW36" s="50">
        <f>IFERROR(AVERAGE(INDEX(BC:BC,IFERROR(MATCH($B36-Annex!$B$4/60,$B:$B),2)):BC36),IF(Data!$B$2="",0,"-"))</f>
        <v>0.44194427290577326</v>
      </c>
      <c r="AX36" s="50">
        <f>IFERROR(AVERAGE(INDEX(BD:BD,IFERROR(MATCH($B36-Annex!$B$4/60,$B:$B),2)):BD36),IF(Data!$B$2="",0,"-"))</f>
        <v>0.44373241248144296</v>
      </c>
      <c r="AY36" s="50">
        <f>IFERROR(AVERAGE(INDEX(BE:BE,IFERROR(MATCH($B36-Annex!$B$4/60,$B:$B),2)):BE36),IF(Data!$B$2="",0,"-"))</f>
        <v>0.43713781525431461</v>
      </c>
      <c r="AZ36" s="50">
        <f>IFERROR(AVERAGE(INDEX(BF:BF,IFERROR(MATCH($B36-Annex!$B$4/60,$B:$B),2)):BF36),IF(Data!$B$2="",0,"-"))</f>
        <v>0.43202989424466248</v>
      </c>
      <c r="BA36" s="50">
        <f>IFERROR((5.670373*10^-8*(BG36+273.15)^4+((Annex!$B$5+Annex!$B$6)*(BG36-J36)+Annex!$B$7*(BG36-INDEX(BG:BG,IFERROR(MATCH($B36-Annex!$B$9/60,$B:$B),2)))/(60*($B36-INDEX($B:$B,IFERROR(MATCH($B36-Annex!$B$9/60,$B:$B),2)))))/Annex!$B$8)/1000,IF(Data!$B$2="",0,"-"))</f>
        <v>0.67298747679295923</v>
      </c>
      <c r="BB36" s="50">
        <f>IFERROR((5.670373*10^-8*(BH36+273.15)^4+((Annex!$B$5+Annex!$B$6)*(BH36-M36)+Annex!$B$7*(BH36-INDEX(BH:BH,IFERROR(MATCH($B36-Annex!$B$9/60,$B:$B),2)))/(60*($B36-INDEX($B:$B,IFERROR(MATCH($B36-Annex!$B$9/60,$B:$B),2)))))/Annex!$B$8)/1000,IF(Data!$B$2="",0,"-"))</f>
        <v>0.65081357203192625</v>
      </c>
      <c r="BC36" s="50">
        <f>IFERROR((5.670373*10^-8*(BI36+273.15)^4+((Annex!$B$5+Annex!$B$6)*(BI36-P36)+Annex!$B$7*(BI36-INDEX(BI:BI,IFERROR(MATCH($B36-Annex!$B$9/60,$B:$B),2)))/(60*($B36-INDEX($B:$B,IFERROR(MATCH($B36-Annex!$B$9/60,$B:$B),2)))))/Annex!$B$8)/1000,IF(Data!$B$2="",0,"-"))</f>
        <v>0.44894547999601769</v>
      </c>
      <c r="BD36" s="50">
        <f>IFERROR((5.670373*10^-8*(BJ36+273.15)^4+((Annex!$B$5+Annex!$B$6)*(BJ36-S36)+Annex!$B$7*(BJ36-INDEX(BJ:BJ,IFERROR(MATCH($B36-Annex!$B$9/60,$B:$B),2)))/(60*($B36-INDEX($B:$B,IFERROR(MATCH($B36-Annex!$B$9/60,$B:$B),2)))))/Annex!$B$8)/1000,IF(Data!$B$2="",0,"-"))</f>
        <v>0.49191403262781802</v>
      </c>
      <c r="BE36" s="50">
        <f>IFERROR((5.670373*10^-8*(BK36+273.15)^4+((Annex!$B$5+Annex!$B$6)*(BK36-V36)+Annex!$B$7*(BK36-INDEX(BK:BK,IFERROR(MATCH($B36-Annex!$B$9/60,$B:$B),2)))/(60*($B36-INDEX($B:$B,IFERROR(MATCH($B36-Annex!$B$9/60,$B:$B),2)))))/Annex!$B$8)/1000,IF(Data!$B$2="",0,"-"))</f>
        <v>0.4657564807829731</v>
      </c>
      <c r="BF36" s="50">
        <f>IFERROR((5.670373*10^-8*(BL36+273.15)^4+((Annex!$B$5+Annex!$B$6)*(BL36-Y36)+Annex!$B$7*(BL36-INDEX(BL:BL,IFERROR(MATCH($B36-Annex!$B$9/60,$B:$B),2)))/(60*($B36-INDEX($B:$B,IFERROR(MATCH($B36-Annex!$B$9/60,$B:$B),2)))))/Annex!$B$8)/1000,IF(Data!$B$2="",0,"-"))</f>
        <v>0.45351608246431113</v>
      </c>
      <c r="BG36" s="20">
        <v>24.72</v>
      </c>
      <c r="BH36" s="20">
        <v>24.158000000000001</v>
      </c>
      <c r="BI36" s="20">
        <v>21.856000000000002</v>
      </c>
      <c r="BJ36" s="20">
        <v>22.033999999999999</v>
      </c>
      <c r="BK36" s="20">
        <v>21.821000000000002</v>
      </c>
      <c r="BL36" s="20">
        <v>22.122</v>
      </c>
      <c r="BN36" s="20"/>
      <c r="BO36" s="20"/>
    </row>
    <row r="37" spans="1:67" x14ac:dyDescent="0.3">
      <c r="A37" s="5">
        <v>36</v>
      </c>
      <c r="B37" s="19">
        <v>2.9621666658204049</v>
      </c>
      <c r="C37" s="20">
        <v>130.566148</v>
      </c>
      <c r="D37" s="20">
        <v>132.24498</v>
      </c>
      <c r="E37" s="20">
        <v>150.67424500000001</v>
      </c>
      <c r="F37" s="49">
        <f>IFERROR(SUM(C37:E37),IF(Data!$B$2="",0,"-"))</f>
        <v>413.48537299999998</v>
      </c>
      <c r="G37" s="50">
        <f>IFERROR(F37-Annex!$B$10,IF(Data!$B$2="",0,"-"))</f>
        <v>136.857373</v>
      </c>
      <c r="H37" s="50">
        <f>IFERROR(-14000*(G37-INDEX(G:G,IFERROR(MATCH($B37-Annex!$B$11/60,$B:$B),2)))/(60*($B37-INDEX($B:$B,IFERROR(MATCH($B37-Annex!$B$11/60,$B:$B),2)))),IF(Data!$B$2="",0,"-"))</f>
        <v>1.117477486084002</v>
      </c>
      <c r="I37" s="20">
        <v>0.57662702599999993</v>
      </c>
      <c r="J37" s="20">
        <v>24.71</v>
      </c>
      <c r="K37" s="20">
        <v>22.006</v>
      </c>
      <c r="L37" s="20">
        <v>24.184000000000001</v>
      </c>
      <c r="M37" s="20">
        <v>24.71</v>
      </c>
      <c r="N37" s="20">
        <v>22.568999999999999</v>
      </c>
      <c r="O37" s="20">
        <v>25.920999999999999</v>
      </c>
      <c r="P37" s="20">
        <v>22.006</v>
      </c>
      <c r="Q37" s="20">
        <v>21.776</v>
      </c>
      <c r="R37" s="20">
        <v>22.533999999999999</v>
      </c>
      <c r="S37" s="20">
        <v>21.137</v>
      </c>
      <c r="T37" s="20">
        <v>21.74</v>
      </c>
      <c r="U37" s="20">
        <v>23.042999999999999</v>
      </c>
      <c r="V37" s="20">
        <v>21.669</v>
      </c>
      <c r="W37" s="20">
        <v>22.042000000000002</v>
      </c>
      <c r="X37" s="20">
        <v>23.359000000000002</v>
      </c>
      <c r="Y37" s="20">
        <v>22.498999999999999</v>
      </c>
      <c r="Z37" s="20">
        <v>21.829000000000001</v>
      </c>
      <c r="AA37" s="20">
        <v>21.952999999999999</v>
      </c>
      <c r="AB37" s="20">
        <v>21.722000000000001</v>
      </c>
      <c r="AC37" s="20">
        <v>21.952999999999999</v>
      </c>
      <c r="AD37" s="20">
        <v>21.811</v>
      </c>
      <c r="AE37" s="20">
        <v>22.148</v>
      </c>
      <c r="AF37" s="50">
        <f>IFERROR(AVERAGE(INDEX(AJ:AJ,IFERROR(MATCH($B37-Annex!$B$4/60,$B:$B),2)):AJ37),IF(Data!$B$2="",0,"-"))</f>
        <v>0.41905709852250955</v>
      </c>
      <c r="AG37" s="50">
        <f>IFERROR(AVERAGE(INDEX(AK:AK,IFERROR(MATCH($B37-Annex!$B$4/60,$B:$B),2)):AK37),IF(Data!$B$2="",0,"-"))</f>
        <v>0.41333998216180196</v>
      </c>
      <c r="AH37" s="50">
        <f>IFERROR(AVERAGE(INDEX(AL:AL,IFERROR(MATCH($B37-Annex!$B$4/60,$B:$B),2)):AL37),IF(Data!$B$2="",0,"-"))</f>
        <v>0.42112996098745203</v>
      </c>
      <c r="AI37" s="50">
        <f>IFERROR(AVERAGE(INDEX(AM:AM,IFERROR(MATCH($B37-Annex!$B$4/60,$B:$B),2)):AM37),IF(Data!$B$2="",0,"-"))</f>
        <v>0.42604568446901109</v>
      </c>
      <c r="AJ37" s="50">
        <f>IFERROR((5.670373*10^-8*(AN37+273.15)^4+((Annex!$B$5+Annex!$B$6)*(AN37-J37)+Annex!$B$7*(AN37-INDEX(AN:AN,IFERROR(MATCH($B37-Annex!$B$9/60,$B:$B),2)))/(60*($B37-INDEX($B:$B,IFERROR(MATCH($B37-Annex!$B$9/60,$B:$B),2)))))/Annex!$B$8)/1000,IF(Data!$B$2="",0,"-"))</f>
        <v>0.4381619910898496</v>
      </c>
      <c r="AK37" s="50">
        <f>IFERROR((5.670373*10^-8*(AO37+273.15)^4+((Annex!$B$5+Annex!$B$6)*(AO37-M37)+Annex!$B$7*(AO37-INDEX(AO:AO,IFERROR(MATCH($B37-Annex!$B$9/60,$B:$B),2)))/(60*($B37-INDEX($B:$B,IFERROR(MATCH($B37-Annex!$B$9/60,$B:$B),2)))))/Annex!$B$8)/1000,IF(Data!$B$2="",0,"-"))</f>
        <v>0.42253525216138904</v>
      </c>
      <c r="AL37" s="50">
        <f>IFERROR((5.670373*10^-8*(AP37+273.15)^4+((Annex!$B$5+Annex!$B$6)*(AP37-P37)+Annex!$B$7*(AP37-INDEX(AP:AP,IFERROR(MATCH($B37-Annex!$B$9/60,$B:$B),2)))/(60*($B37-INDEX($B:$B,IFERROR(MATCH($B37-Annex!$B$9/60,$B:$B),2)))))/Annex!$B$8)/1000,IF(Data!$B$2="",0,"-"))</f>
        <v>0.45024485224352895</v>
      </c>
      <c r="AM37" s="50">
        <f>IFERROR((5.670373*10^-8*(AQ37+273.15)^4+((Annex!$B$5+Annex!$B$6)*(AQ37-S37)+Annex!$B$7*(AQ37-INDEX(AQ:AQ,IFERROR(MATCH($B37-Annex!$B$9/60,$B:$B),2)))/(60*($B37-INDEX($B:$B,IFERROR(MATCH($B37-Annex!$B$9/60,$B:$B),2)))))/Annex!$B$8)/1000,IF(Data!$B$2="",0,"-"))</f>
        <v>0.48112756586105726</v>
      </c>
      <c r="AN37" s="20">
        <v>22.218</v>
      </c>
      <c r="AO37" s="20">
        <v>22.306000000000001</v>
      </c>
      <c r="AP37" s="20">
        <v>21.757999999999999</v>
      </c>
      <c r="AQ37" s="20">
        <v>21.829000000000001</v>
      </c>
      <c r="AR37" s="20">
        <v>23.253</v>
      </c>
      <c r="AS37" s="20">
        <v>21.9</v>
      </c>
      <c r="AT37" s="20">
        <v>22.059000000000001</v>
      </c>
      <c r="AU37" s="50">
        <f>IFERROR(AVERAGE(INDEX(BA:BA,IFERROR(MATCH($B37-Annex!$B$4/60,$B:$B),2)):BA37),IF(Data!$B$2="",0,"-"))</f>
        <v>0.63264276253712814</v>
      </c>
      <c r="AV37" s="50">
        <f>IFERROR(AVERAGE(INDEX(BB:BB,IFERROR(MATCH($B37-Annex!$B$4/60,$B:$B),2)):BB37),IF(Data!$B$2="",0,"-"))</f>
        <v>0.57817872791148084</v>
      </c>
      <c r="AW37" s="50">
        <f>IFERROR(AVERAGE(INDEX(BC:BC,IFERROR(MATCH($B37-Annex!$B$4/60,$B:$B),2)):BC37),IF(Data!$B$2="",0,"-"))</f>
        <v>0.43727904695704861</v>
      </c>
      <c r="AX37" s="50">
        <f>IFERROR(AVERAGE(INDEX(BD:BD,IFERROR(MATCH($B37-Annex!$B$4/60,$B:$B),2)):BD37),IF(Data!$B$2="",0,"-"))</f>
        <v>0.45089415177749231</v>
      </c>
      <c r="AY37" s="50">
        <f>IFERROR(AVERAGE(INDEX(BE:BE,IFERROR(MATCH($B37-Annex!$B$4/60,$B:$B),2)):BE37),IF(Data!$B$2="",0,"-"))</f>
        <v>0.43786510680367113</v>
      </c>
      <c r="AZ37" s="50">
        <f>IFERROR(AVERAGE(INDEX(BF:BF,IFERROR(MATCH($B37-Annex!$B$4/60,$B:$B),2)):BF37),IF(Data!$B$2="",0,"-"))</f>
        <v>0.4301802575377458</v>
      </c>
      <c r="BA37" s="50">
        <f>IFERROR((5.670373*10^-8*(BG37+273.15)^4+((Annex!$B$5+Annex!$B$6)*(BG37-J37)+Annex!$B$7*(BG37-INDEX(BG:BG,IFERROR(MATCH($B37-Annex!$B$9/60,$B:$B),2)))/(60*($B37-INDEX($B:$B,IFERROR(MATCH($B37-Annex!$B$9/60,$B:$B),2)))))/Annex!$B$8)/1000,IF(Data!$B$2="",0,"-"))</f>
        <v>0.71533258835490321</v>
      </c>
      <c r="BB37" s="50">
        <f>IFERROR((5.670373*10^-8*(BH37+273.15)^4+((Annex!$B$5+Annex!$B$6)*(BH37-M37)+Annex!$B$7*(BH37-INDEX(BH:BH,IFERROR(MATCH($B37-Annex!$B$9/60,$B:$B),2)))/(60*($B37-INDEX($B:$B,IFERROR(MATCH($B37-Annex!$B$9/60,$B:$B),2)))))/Annex!$B$8)/1000,IF(Data!$B$2="",0,"-"))</f>
        <v>0.63467458691497158</v>
      </c>
      <c r="BC37" s="50">
        <f>IFERROR((5.670373*10^-8*(BI37+273.15)^4+((Annex!$B$5+Annex!$B$6)*(BI37-P37)+Annex!$B$7*(BI37-INDEX(BI:BI,IFERROR(MATCH($B37-Annex!$B$9/60,$B:$B),2)))/(60*($B37-INDEX($B:$B,IFERROR(MATCH($B37-Annex!$B$9/60,$B:$B),2)))))/Annex!$B$8)/1000,IF(Data!$B$2="",0,"-"))</f>
        <v>0.45477639905160699</v>
      </c>
      <c r="BD37" s="50">
        <f>IFERROR((5.670373*10^-8*(BJ37+273.15)^4+((Annex!$B$5+Annex!$B$6)*(BJ37-S37)+Annex!$B$7*(BJ37-INDEX(BJ:BJ,IFERROR(MATCH($B37-Annex!$B$9/60,$B:$B),2)))/(60*($B37-INDEX($B:$B,IFERROR(MATCH($B37-Annex!$B$9/60,$B:$B),2)))))/Annex!$B$8)/1000,IF(Data!$B$2="",0,"-"))</f>
        <v>0.49596319299424702</v>
      </c>
      <c r="BE37" s="50">
        <f>IFERROR((5.670373*10^-8*(BK37+273.15)^4+((Annex!$B$5+Annex!$B$6)*(BK37-V37)+Annex!$B$7*(BK37-INDEX(BK:BK,IFERROR(MATCH($B37-Annex!$B$9/60,$B:$B),2)))/(60*($B37-INDEX($B:$B,IFERROR(MATCH($B37-Annex!$B$9/60,$B:$B),2)))))/Annex!$B$8)/1000,IF(Data!$B$2="",0,"-"))</f>
        <v>0.46966736486935556</v>
      </c>
      <c r="BF37" s="50">
        <f>IFERROR((5.670373*10^-8*(BL37+273.15)^4+((Annex!$B$5+Annex!$B$6)*(BL37-Y37)+Annex!$B$7*(BL37-INDEX(BL:BL,IFERROR(MATCH($B37-Annex!$B$9/60,$B:$B),2)))/(60*($B37-INDEX($B:$B,IFERROR(MATCH($B37-Annex!$B$9/60,$B:$B),2)))))/Annex!$B$8)/1000,IF(Data!$B$2="",0,"-"))</f>
        <v>0.43937916287465129</v>
      </c>
      <c r="BG37" s="20">
        <v>24.937999999999999</v>
      </c>
      <c r="BH37" s="20">
        <v>24.324000000000002</v>
      </c>
      <c r="BI37" s="20">
        <v>21.917999999999999</v>
      </c>
      <c r="BJ37" s="20">
        <v>22.042000000000002</v>
      </c>
      <c r="BK37" s="20">
        <v>21.847000000000001</v>
      </c>
      <c r="BL37" s="20">
        <v>22.094999999999999</v>
      </c>
      <c r="BN37" s="20"/>
      <c r="BO37" s="20"/>
    </row>
    <row r="38" spans="1:67" x14ac:dyDescent="0.3">
      <c r="A38" s="5">
        <v>37</v>
      </c>
      <c r="B38" s="19">
        <v>3.0463333369698375</v>
      </c>
      <c r="C38" s="20">
        <v>130.60439199999999</v>
      </c>
      <c r="D38" s="20">
        <v>132.238461</v>
      </c>
      <c r="E38" s="20">
        <v>150.710915</v>
      </c>
      <c r="F38" s="49">
        <f>IFERROR(SUM(C38:E38),IF(Data!$B$2="",0,"-"))</f>
        <v>413.55376799999999</v>
      </c>
      <c r="G38" s="50">
        <f>IFERROR(F38-Annex!$B$10,IF(Data!$B$2="",0,"-"))</f>
        <v>136.92576800000001</v>
      </c>
      <c r="H38" s="50">
        <f>IFERROR(-14000*(G38-INDEX(G:G,IFERROR(MATCH($B38-Annex!$B$11/60,$B:$B),2)))/(60*($B38-INDEX($B:$B,IFERROR(MATCH($B38-Annex!$B$11/60,$B:$B),2)))),IF(Data!$B$2="",0,"-"))</f>
        <v>-2.8103312487505003</v>
      </c>
      <c r="I38" s="20">
        <v>0.5354020129999999</v>
      </c>
      <c r="J38" s="20">
        <v>24.834</v>
      </c>
      <c r="K38" s="20">
        <v>22.042999999999999</v>
      </c>
      <c r="L38" s="20">
        <v>24.396000000000001</v>
      </c>
      <c r="M38" s="20">
        <v>24.94</v>
      </c>
      <c r="N38" s="20">
        <v>22.957000000000001</v>
      </c>
      <c r="O38" s="20">
        <v>26.186</v>
      </c>
      <c r="P38" s="20">
        <v>21.972000000000001</v>
      </c>
      <c r="Q38" s="20">
        <v>21.706</v>
      </c>
      <c r="R38" s="20">
        <v>22.483000000000001</v>
      </c>
      <c r="S38" s="20">
        <v>21.297999999999998</v>
      </c>
      <c r="T38" s="20">
        <v>22.097000000000001</v>
      </c>
      <c r="U38" s="20">
        <v>23.044</v>
      </c>
      <c r="V38" s="20">
        <v>21.635000000000002</v>
      </c>
      <c r="W38" s="20">
        <v>21.972000000000001</v>
      </c>
      <c r="X38" s="20">
        <v>23.974</v>
      </c>
      <c r="Y38" s="20">
        <v>22.448</v>
      </c>
      <c r="Z38" s="20">
        <v>21.6</v>
      </c>
      <c r="AA38" s="20">
        <v>22.132000000000001</v>
      </c>
      <c r="AB38" s="20">
        <v>21.652999999999999</v>
      </c>
      <c r="AC38" s="20">
        <v>21.919</v>
      </c>
      <c r="AD38" s="20">
        <v>21.724</v>
      </c>
      <c r="AE38" s="20">
        <v>22.149000000000001</v>
      </c>
      <c r="AF38" s="50">
        <f>IFERROR(AVERAGE(INDEX(AJ:AJ,IFERROR(MATCH($B38-Annex!$B$4/60,$B:$B),2)):AJ38),IF(Data!$B$2="",0,"-"))</f>
        <v>0.41464561466015493</v>
      </c>
      <c r="AG38" s="50">
        <f>IFERROR(AVERAGE(INDEX(AK:AK,IFERROR(MATCH($B38-Annex!$B$4/60,$B:$B),2)):AK38),IF(Data!$B$2="",0,"-"))</f>
        <v>0.41317493666227267</v>
      </c>
      <c r="AH38" s="50">
        <f>IFERROR(AVERAGE(INDEX(AL:AL,IFERROR(MATCH($B38-Annex!$B$4/60,$B:$B),2)):AL38),IF(Data!$B$2="",0,"-"))</f>
        <v>0.42359164064951849</v>
      </c>
      <c r="AI38" s="50">
        <f>IFERROR(AVERAGE(INDEX(AM:AM,IFERROR(MATCH($B38-Annex!$B$4/60,$B:$B),2)):AM38),IF(Data!$B$2="",0,"-"))</f>
        <v>0.42902851110557239</v>
      </c>
      <c r="AJ38" s="50">
        <f>IFERROR((5.670373*10^-8*(AN38+273.15)^4+((Annex!$B$5+Annex!$B$6)*(AN38-J38)+Annex!$B$7*(AN38-INDEX(AN:AN,IFERROR(MATCH($B38-Annex!$B$9/60,$B:$B),2)))/(60*($B38-INDEX($B:$B,IFERROR(MATCH($B38-Annex!$B$9/60,$B:$B),2)))))/Annex!$B$8)/1000,IF(Data!$B$2="",0,"-"))</f>
        <v>0.36712425587413144</v>
      </c>
      <c r="AK38" s="50">
        <f>IFERROR((5.670373*10^-8*(AO38+273.15)^4+((Annex!$B$5+Annex!$B$6)*(AO38-M38)+Annex!$B$7*(AO38-INDEX(AO:AO,IFERROR(MATCH($B38-Annex!$B$9/60,$B:$B),2)))/(60*($B38-INDEX($B:$B,IFERROR(MATCH($B38-Annex!$B$9/60,$B:$B),2)))))/Annex!$B$8)/1000,IF(Data!$B$2="",0,"-"))</f>
        <v>0.39670292512224486</v>
      </c>
      <c r="AL38" s="50">
        <f>IFERROR((5.670373*10^-8*(AP38+273.15)^4+((Annex!$B$5+Annex!$B$6)*(AP38-P38)+Annex!$B$7*(AP38-INDEX(AP:AP,IFERROR(MATCH($B38-Annex!$B$9/60,$B:$B),2)))/(60*($B38-INDEX($B:$B,IFERROR(MATCH($B38-Annex!$B$9/60,$B:$B),2)))))/Annex!$B$8)/1000,IF(Data!$B$2="",0,"-"))</f>
        <v>0.40911286435680344</v>
      </c>
      <c r="AM38" s="50">
        <f>IFERROR((5.670373*10^-8*(AQ38+273.15)^4+((Annex!$B$5+Annex!$B$6)*(AQ38-S38)+Annex!$B$7*(AQ38-INDEX(AQ:AQ,IFERROR(MATCH($B38-Annex!$B$9/60,$B:$B),2)))/(60*($B38-INDEX($B:$B,IFERROR(MATCH($B38-Annex!$B$9/60,$B:$B),2)))))/Annex!$B$8)/1000,IF(Data!$B$2="",0,"-"))</f>
        <v>0.41694115141861093</v>
      </c>
      <c r="AN38" s="20">
        <v>22.167000000000002</v>
      </c>
      <c r="AO38" s="20">
        <v>22.341999999999999</v>
      </c>
      <c r="AP38" s="20">
        <v>21.706</v>
      </c>
      <c r="AQ38" s="20">
        <v>21.777000000000001</v>
      </c>
      <c r="AR38" s="20">
        <v>23.254999999999999</v>
      </c>
      <c r="AS38" s="20">
        <v>21.884</v>
      </c>
      <c r="AT38" s="20">
        <v>22.042999999999999</v>
      </c>
      <c r="AU38" s="50">
        <f>IFERROR(AVERAGE(INDEX(BA:BA,IFERROR(MATCH($B38-Annex!$B$4/60,$B:$B),2)):BA38),IF(Data!$B$2="",0,"-"))</f>
        <v>0.63939983385633015</v>
      </c>
      <c r="AV38" s="50">
        <f>IFERROR(AVERAGE(INDEX(BB:BB,IFERROR(MATCH($B38-Annex!$B$4/60,$B:$B),2)):BB38),IF(Data!$B$2="",0,"-"))</f>
        <v>0.58515872275915271</v>
      </c>
      <c r="AW38" s="50">
        <f>IFERROR(AVERAGE(INDEX(BC:BC,IFERROR(MATCH($B38-Annex!$B$4/60,$B:$B),2)):BC38),IF(Data!$B$2="",0,"-"))</f>
        <v>0.44298584737832852</v>
      </c>
      <c r="AX38" s="50">
        <f>IFERROR(AVERAGE(INDEX(BD:BD,IFERROR(MATCH($B38-Annex!$B$4/60,$B:$B),2)):BD38),IF(Data!$B$2="",0,"-"))</f>
        <v>0.44615374939445507</v>
      </c>
      <c r="AY38" s="50">
        <f>IFERROR(AVERAGE(INDEX(BE:BE,IFERROR(MATCH($B38-Annex!$B$4/60,$B:$B),2)):BE38),IF(Data!$B$2="",0,"-"))</f>
        <v>0.43954659758234843</v>
      </c>
      <c r="AZ38" s="50">
        <f>IFERROR(AVERAGE(INDEX(BF:BF,IFERROR(MATCH($B38-Annex!$B$4/60,$B:$B),2)):BF38),IF(Data!$B$2="",0,"-"))</f>
        <v>0.42569254639689447</v>
      </c>
      <c r="BA38" s="50">
        <f>IFERROR((5.670373*10^-8*(BG38+273.15)^4+((Annex!$B$5+Annex!$B$6)*(BG38-J38)+Annex!$B$7*(BG38-INDEX(BG:BG,IFERROR(MATCH($B38-Annex!$B$9/60,$B:$B),2)))/(60*($B38-INDEX($B:$B,IFERROR(MATCH($B38-Annex!$B$9/60,$B:$B),2)))))/Annex!$B$8)/1000,IF(Data!$B$2="",0,"-"))</f>
        <v>0.62186179960850185</v>
      </c>
      <c r="BB38" s="50">
        <f>IFERROR((5.670373*10^-8*(BH38+273.15)^4+((Annex!$B$5+Annex!$B$6)*(BH38-M38)+Annex!$B$7*(BH38-INDEX(BH:BH,IFERROR(MATCH($B38-Annex!$B$9/60,$B:$B),2)))/(60*($B38-INDEX($B:$B,IFERROR(MATCH($B38-Annex!$B$9/60,$B:$B),2)))))/Annex!$B$8)/1000,IF(Data!$B$2="",0,"-"))</f>
        <v>0.55580581154464792</v>
      </c>
      <c r="BC38" s="50">
        <f>IFERROR((5.670373*10^-8*(BI38+273.15)^4+((Annex!$B$5+Annex!$B$6)*(BI38-P38)+Annex!$B$7*(BI38-INDEX(BI:BI,IFERROR(MATCH($B38-Annex!$B$9/60,$B:$B),2)))/(60*($B38-INDEX($B:$B,IFERROR(MATCH($B38-Annex!$B$9/60,$B:$B),2)))))/Annex!$B$8)/1000,IF(Data!$B$2="",0,"-"))</f>
        <v>0.44219530084228903</v>
      </c>
      <c r="BD38" s="50">
        <f>IFERROR((5.670373*10^-8*(BJ38+273.15)^4+((Annex!$B$5+Annex!$B$6)*(BJ38-S38)+Annex!$B$7*(BJ38-INDEX(BJ:BJ,IFERROR(MATCH($B38-Annex!$B$9/60,$B:$B),2)))/(60*($B38-INDEX($B:$B,IFERROR(MATCH($B38-Annex!$B$9/60,$B:$B),2)))))/Annex!$B$8)/1000,IF(Data!$B$2="",0,"-"))</f>
        <v>0.41311721435798282</v>
      </c>
      <c r="BE38" s="50">
        <f>IFERROR((5.670373*10^-8*(BK38+273.15)^4+((Annex!$B$5+Annex!$B$6)*(BK38-V38)+Annex!$B$7*(BK38-INDEX(BK:BK,IFERROR(MATCH($B38-Annex!$B$9/60,$B:$B),2)))/(60*($B38-INDEX($B:$B,IFERROR(MATCH($B38-Annex!$B$9/60,$B:$B),2)))))/Annex!$B$8)/1000,IF(Data!$B$2="",0,"-"))</f>
        <v>0.43838187395387745</v>
      </c>
      <c r="BF38" s="50">
        <f>IFERROR((5.670373*10^-8*(BL38+273.15)^4+((Annex!$B$5+Annex!$B$6)*(BL38-Y38)+Annex!$B$7*(BL38-INDEX(BL:BL,IFERROR(MATCH($B38-Annex!$B$9/60,$B:$B),2)))/(60*($B38-INDEX($B:$B,IFERROR(MATCH($B38-Annex!$B$9/60,$B:$B),2)))))/Annex!$B$8)/1000,IF(Data!$B$2="",0,"-"))</f>
        <v>0.40014034404111926</v>
      </c>
      <c r="BG38" s="20">
        <v>25.045000000000002</v>
      </c>
      <c r="BH38" s="20">
        <v>24.396000000000001</v>
      </c>
      <c r="BI38" s="20">
        <v>21.884</v>
      </c>
      <c r="BJ38" s="20">
        <v>21.972000000000001</v>
      </c>
      <c r="BK38" s="20">
        <v>21.83</v>
      </c>
      <c r="BL38" s="20">
        <v>22.079000000000001</v>
      </c>
      <c r="BN38" s="20"/>
      <c r="BO38" s="20"/>
    </row>
    <row r="39" spans="1:67" x14ac:dyDescent="0.3">
      <c r="A39" s="5">
        <v>38</v>
      </c>
      <c r="B39" s="19">
        <v>3.1336666701827198</v>
      </c>
      <c r="C39" s="20">
        <v>130.60439199999999</v>
      </c>
      <c r="D39" s="20">
        <v>132.30199200000001</v>
      </c>
      <c r="E39" s="20">
        <v>150.657948</v>
      </c>
      <c r="F39" s="49">
        <f>IFERROR(SUM(C39:E39),IF(Data!$B$2="",0,"-"))</f>
        <v>413.56433200000004</v>
      </c>
      <c r="G39" s="50">
        <f>IFERROR(F39-Annex!$B$10,IF(Data!$B$2="",0,"-"))</f>
        <v>136.93633200000005</v>
      </c>
      <c r="H39" s="50">
        <f>IFERROR(-14000*(G39-INDEX(G:G,IFERROR(MATCH($B39-Annex!$B$11/60,$B:$B),2)))/(60*($B39-INDEX($B:$B,IFERROR(MATCH($B39-Annex!$B$11/60,$B:$B),2)))),IF(Data!$B$2="",0,"-"))</f>
        <v>7.6409611352932547</v>
      </c>
      <c r="I39" s="20">
        <v>0.57662702599999993</v>
      </c>
      <c r="J39" s="20">
        <v>25.09</v>
      </c>
      <c r="K39" s="20">
        <v>22.016999999999999</v>
      </c>
      <c r="L39" s="20">
        <v>24.545999999999999</v>
      </c>
      <c r="M39" s="20">
        <v>25.353000000000002</v>
      </c>
      <c r="N39" s="20">
        <v>22.931000000000001</v>
      </c>
      <c r="O39" s="20">
        <v>26.335999999999999</v>
      </c>
      <c r="P39" s="20">
        <v>22.035</v>
      </c>
      <c r="Q39" s="20">
        <v>21.716000000000001</v>
      </c>
      <c r="R39" s="20">
        <v>22.527000000000001</v>
      </c>
      <c r="S39" s="20">
        <v>21.591999999999999</v>
      </c>
      <c r="T39" s="20">
        <v>21.361000000000001</v>
      </c>
      <c r="U39" s="20">
        <v>23.123999999999999</v>
      </c>
      <c r="V39" s="20">
        <v>21.591999999999999</v>
      </c>
      <c r="W39" s="20">
        <v>22</v>
      </c>
      <c r="X39" s="20">
        <v>23.791</v>
      </c>
      <c r="Y39" s="20">
        <v>22.475000000000001</v>
      </c>
      <c r="Z39" s="20">
        <v>21.591999999999999</v>
      </c>
      <c r="AA39" s="20">
        <v>22.422000000000001</v>
      </c>
      <c r="AB39" s="20">
        <v>21.68</v>
      </c>
      <c r="AC39" s="20">
        <v>21.946999999999999</v>
      </c>
      <c r="AD39" s="20">
        <v>21.768999999999998</v>
      </c>
      <c r="AE39" s="20">
        <v>22.140999999999998</v>
      </c>
      <c r="AF39" s="50">
        <f>IFERROR(AVERAGE(INDEX(AJ:AJ,IFERROR(MATCH($B39-Annex!$B$4/60,$B:$B),2)):AJ39),IF(Data!$B$2="",0,"-"))</f>
        <v>0.40386511644976925</v>
      </c>
      <c r="AG39" s="50">
        <f>IFERROR(AVERAGE(INDEX(AK:AK,IFERROR(MATCH($B39-Annex!$B$4/60,$B:$B),2)):AK39),IF(Data!$B$2="",0,"-"))</f>
        <v>0.41842680570995344</v>
      </c>
      <c r="AH39" s="50">
        <f>IFERROR(AVERAGE(INDEX(AL:AL,IFERROR(MATCH($B39-Annex!$B$4/60,$B:$B),2)):AL39),IF(Data!$B$2="",0,"-"))</f>
        <v>0.42356210809267553</v>
      </c>
      <c r="AI39" s="50">
        <f>IFERROR(AVERAGE(INDEX(AM:AM,IFERROR(MATCH($B39-Annex!$B$4/60,$B:$B),2)):AM39),IF(Data!$B$2="",0,"-"))</f>
        <v>0.43401594817118883</v>
      </c>
      <c r="AJ39" s="50">
        <f>IFERROR((5.670373*10^-8*(AN39+273.15)^4+((Annex!$B$5+Annex!$B$6)*(AN39-J39)+Annex!$B$7*(AN39-INDEX(AN:AN,IFERROR(MATCH($B39-Annex!$B$9/60,$B:$B),2)))/(60*($B39-INDEX($B:$B,IFERROR(MATCH($B39-Annex!$B$9/60,$B:$B),2)))))/Annex!$B$8)/1000,IF(Data!$B$2="",0,"-"))</f>
        <v>0.36373276945072858</v>
      </c>
      <c r="AK39" s="50">
        <f>IFERROR((5.670373*10^-8*(AO39+273.15)^4+((Annex!$B$5+Annex!$B$6)*(AO39-M39)+Annex!$B$7*(AO39-INDEX(AO:AO,IFERROR(MATCH($B39-Annex!$B$9/60,$B:$B),2)))/(60*($B39-INDEX($B:$B,IFERROR(MATCH($B39-Annex!$B$9/60,$B:$B),2)))))/Annex!$B$8)/1000,IF(Data!$B$2="",0,"-"))</f>
        <v>0.38831467055520125</v>
      </c>
      <c r="AL39" s="50">
        <f>IFERROR((5.670373*10^-8*(AP39+273.15)^4+((Annex!$B$5+Annex!$B$6)*(AP39-P39)+Annex!$B$7*(AP39-INDEX(AP:AP,IFERROR(MATCH($B39-Annex!$B$9/60,$B:$B),2)))/(60*($B39-INDEX($B:$B,IFERROR(MATCH($B39-Annex!$B$9/60,$B:$B),2)))))/Annex!$B$8)/1000,IF(Data!$B$2="",0,"-"))</f>
        <v>0.40974477587535485</v>
      </c>
      <c r="AM39" s="50">
        <f>IFERROR((5.670373*10^-8*(AQ39+273.15)^4+((Annex!$B$5+Annex!$B$6)*(AQ39-S39)+Annex!$B$7*(AQ39-INDEX(AQ:AQ,IFERROR(MATCH($B39-Annex!$B$9/60,$B:$B),2)))/(60*($B39-INDEX($B:$B,IFERROR(MATCH($B39-Annex!$B$9/60,$B:$B),2)))))/Annex!$B$8)/1000,IF(Data!$B$2="",0,"-"))</f>
        <v>0.42172286184173319</v>
      </c>
      <c r="AN39" s="20">
        <v>22.212</v>
      </c>
      <c r="AO39" s="20">
        <v>22.352</v>
      </c>
      <c r="AP39" s="20">
        <v>21.734000000000002</v>
      </c>
      <c r="AQ39" s="20">
        <v>21.805</v>
      </c>
      <c r="AR39" s="20">
        <v>23.352</v>
      </c>
      <c r="AS39" s="20">
        <v>21.821999999999999</v>
      </c>
      <c r="AT39" s="20">
        <v>21.963999999999999</v>
      </c>
      <c r="AU39" s="50">
        <f>IFERROR(AVERAGE(INDEX(BA:BA,IFERROR(MATCH($B39-Annex!$B$4/60,$B:$B),2)):BA39),IF(Data!$B$2="",0,"-"))</f>
        <v>0.65151238792408428</v>
      </c>
      <c r="AV39" s="50">
        <f>IFERROR(AVERAGE(INDEX(BB:BB,IFERROR(MATCH($B39-Annex!$B$4/60,$B:$B),2)):BB39),IF(Data!$B$2="",0,"-"))</f>
        <v>0.58953660285861897</v>
      </c>
      <c r="AW39" s="50">
        <f>IFERROR(AVERAGE(INDEX(BC:BC,IFERROR(MATCH($B39-Annex!$B$4/60,$B:$B),2)):BC39),IF(Data!$B$2="",0,"-"))</f>
        <v>0.44168435711988446</v>
      </c>
      <c r="AX39" s="50">
        <f>IFERROR(AVERAGE(INDEX(BD:BD,IFERROR(MATCH($B39-Annex!$B$4/60,$B:$B),2)):BD39),IF(Data!$B$2="",0,"-"))</f>
        <v>0.44591963458260697</v>
      </c>
      <c r="AY39" s="50">
        <f>IFERROR(AVERAGE(INDEX(BE:BE,IFERROR(MATCH($B39-Annex!$B$4/60,$B:$B),2)):BE39),IF(Data!$B$2="",0,"-"))</f>
        <v>0.43616967968749781</v>
      </c>
      <c r="AZ39" s="50">
        <f>IFERROR(AVERAGE(INDEX(BF:BF,IFERROR(MATCH($B39-Annex!$B$4/60,$B:$B),2)):BF39),IF(Data!$B$2="",0,"-"))</f>
        <v>0.42780581678050655</v>
      </c>
      <c r="BA39" s="50">
        <f>IFERROR((5.670373*10^-8*(BG39+273.15)^4+((Annex!$B$5+Annex!$B$6)*(BG39-J39)+Annex!$B$7*(BG39-INDEX(BG:BG,IFERROR(MATCH($B39-Annex!$B$9/60,$B:$B),2)))/(60*($B39-INDEX($B:$B,IFERROR(MATCH($B39-Annex!$B$9/60,$B:$B),2)))))/Annex!$B$8)/1000,IF(Data!$B$2="",0,"-"))</f>
        <v>0.64899740829508312</v>
      </c>
      <c r="BB39" s="50">
        <f>IFERROR((5.670373*10^-8*(BH39+273.15)^4+((Annex!$B$5+Annex!$B$6)*(BH39-M39)+Annex!$B$7*(BH39-INDEX(BH:BH,IFERROR(MATCH($B39-Annex!$B$9/60,$B:$B),2)))/(60*($B39-INDEX($B:$B,IFERROR(MATCH($B39-Annex!$B$9/60,$B:$B),2)))))/Annex!$B$8)/1000,IF(Data!$B$2="",0,"-"))</f>
        <v>0.56847188726090903</v>
      </c>
      <c r="BC39" s="50">
        <f>IFERROR((5.670373*10^-8*(BI39+273.15)^4+((Annex!$B$5+Annex!$B$6)*(BI39-P39)+Annex!$B$7*(BI39-INDEX(BI:BI,IFERROR(MATCH($B39-Annex!$B$9/60,$B:$B),2)))/(60*($B39-INDEX($B:$B,IFERROR(MATCH($B39-Annex!$B$9/60,$B:$B),2)))))/Annex!$B$8)/1000,IF(Data!$B$2="",0,"-"))</f>
        <v>0.41373756580951598</v>
      </c>
      <c r="BD39" s="50">
        <f>IFERROR((5.670373*10^-8*(BJ39+273.15)^4+((Annex!$B$5+Annex!$B$6)*(BJ39-S39)+Annex!$B$7*(BJ39-INDEX(BJ:BJ,IFERROR(MATCH($B39-Annex!$B$9/60,$B:$B),2)))/(60*($B39-INDEX($B:$B,IFERROR(MATCH($B39-Annex!$B$9/60,$B:$B),2)))))/Annex!$B$8)/1000,IF(Data!$B$2="",0,"-"))</f>
        <v>0.43691154667835908</v>
      </c>
      <c r="BE39" s="50">
        <f>IFERROR((5.670373*10^-8*(BK39+273.15)^4+((Annex!$B$5+Annex!$B$6)*(BK39-V39)+Annex!$B$7*(BK39-INDEX(BK:BK,IFERROR(MATCH($B39-Annex!$B$9/60,$B:$B),2)))/(60*($B39-INDEX($B:$B,IFERROR(MATCH($B39-Annex!$B$9/60,$B:$B),2)))))/Annex!$B$8)/1000,IF(Data!$B$2="",0,"-"))</f>
        <v>0.40284576111891257</v>
      </c>
      <c r="BF39" s="50">
        <f>IFERROR((5.670373*10^-8*(BL39+273.15)^4+((Annex!$B$5+Annex!$B$6)*(BL39-Y39)+Annex!$B$7*(BL39-INDEX(BL:BL,IFERROR(MATCH($B39-Annex!$B$9/60,$B:$B),2)))/(60*($B39-INDEX($B:$B,IFERROR(MATCH($B39-Annex!$B$9/60,$B:$B),2)))))/Annex!$B$8)/1000,IF(Data!$B$2="",0,"-"))</f>
        <v>0.42823957198013018</v>
      </c>
      <c r="BG39" s="20">
        <v>25.318000000000001</v>
      </c>
      <c r="BH39" s="20">
        <v>24.597999999999999</v>
      </c>
      <c r="BI39" s="20">
        <v>21.893000000000001</v>
      </c>
      <c r="BJ39" s="20">
        <v>22.035</v>
      </c>
      <c r="BK39" s="20">
        <v>21.786999999999999</v>
      </c>
      <c r="BL39" s="20">
        <v>22.106000000000002</v>
      </c>
      <c r="BN39" s="20"/>
      <c r="BO39" s="20"/>
    </row>
    <row r="40" spans="1:67" x14ac:dyDescent="0.3">
      <c r="A40" s="5">
        <v>39</v>
      </c>
      <c r="B40" s="19">
        <v>3.2180000049993396</v>
      </c>
      <c r="C40" s="20">
        <v>130.58730499999999</v>
      </c>
      <c r="D40" s="20">
        <v>132.23113699999999</v>
      </c>
      <c r="E40" s="20">
        <v>150.64980499999999</v>
      </c>
      <c r="F40" s="49">
        <f>IFERROR(SUM(C40:E40),IF(Data!$B$2="",0,"-"))</f>
        <v>413.46824700000002</v>
      </c>
      <c r="G40" s="50">
        <f>IFERROR(F40-Annex!$B$10,IF(Data!$B$2="",0,"-"))</f>
        <v>136.84024700000003</v>
      </c>
      <c r="H40" s="50">
        <f>IFERROR(-14000*(G40-INDEX(G:G,IFERROR(MATCH($B40-Annex!$B$11/60,$B:$B),2)))/(60*($B40-INDEX($B:$B,IFERROR(MATCH($B40-Annex!$B$11/60,$B:$B),2)))),IF(Data!$B$2="",0,"-"))</f>
        <v>44.786705778366859</v>
      </c>
      <c r="I40" s="20">
        <v>0.49417699999999998</v>
      </c>
      <c r="J40" s="20">
        <v>25.388000000000002</v>
      </c>
      <c r="K40" s="20">
        <v>22.071000000000002</v>
      </c>
      <c r="L40" s="20">
        <v>24.809000000000001</v>
      </c>
      <c r="M40" s="20">
        <v>25.177</v>
      </c>
      <c r="N40" s="20">
        <v>22.405000000000001</v>
      </c>
      <c r="O40" s="20">
        <v>26.440999999999999</v>
      </c>
      <c r="P40" s="20">
        <v>22.071000000000002</v>
      </c>
      <c r="Q40" s="20">
        <v>21.751000000000001</v>
      </c>
      <c r="R40" s="20">
        <v>22.58</v>
      </c>
      <c r="S40" s="20">
        <v>21.663</v>
      </c>
      <c r="T40" s="20">
        <v>20.74</v>
      </c>
      <c r="U40" s="20">
        <v>23.212</v>
      </c>
      <c r="V40" s="20">
        <v>21.591999999999999</v>
      </c>
      <c r="W40" s="20">
        <v>21.768999999999998</v>
      </c>
      <c r="X40" s="20">
        <v>23.527999999999999</v>
      </c>
      <c r="Y40" s="20">
        <v>22.51</v>
      </c>
      <c r="Z40" s="20">
        <v>21.521000000000001</v>
      </c>
      <c r="AA40" s="20">
        <v>22.247</v>
      </c>
      <c r="AB40" s="20">
        <v>21.698</v>
      </c>
      <c r="AC40" s="20">
        <v>21.963999999999999</v>
      </c>
      <c r="AD40" s="20">
        <v>21.768999999999998</v>
      </c>
      <c r="AE40" s="20">
        <v>22.140999999999998</v>
      </c>
      <c r="AF40" s="50">
        <f>IFERROR(AVERAGE(INDEX(AJ:AJ,IFERROR(MATCH($B40-Annex!$B$4/60,$B:$B),2)):AJ40),IF(Data!$B$2="",0,"-"))</f>
        <v>0.40537342186718339</v>
      </c>
      <c r="AG40" s="50">
        <f>IFERROR(AVERAGE(INDEX(AK:AK,IFERROR(MATCH($B40-Annex!$B$4/60,$B:$B),2)):AK40),IF(Data!$B$2="",0,"-"))</f>
        <v>0.41922983443770151</v>
      </c>
      <c r="AH40" s="50">
        <f>IFERROR(AVERAGE(INDEX(AL:AL,IFERROR(MATCH($B40-Annex!$B$4/60,$B:$B),2)):AL40),IF(Data!$B$2="",0,"-"))</f>
        <v>0.42618895239975135</v>
      </c>
      <c r="AI40" s="50">
        <f>IFERROR(AVERAGE(INDEX(AM:AM,IFERROR(MATCH($B40-Annex!$B$4/60,$B:$B),2)):AM40),IF(Data!$B$2="",0,"-"))</f>
        <v>0.43715144542248907</v>
      </c>
      <c r="AJ40" s="50">
        <f>IFERROR((5.670373*10^-8*(AN40+273.15)^4+((Annex!$B$5+Annex!$B$6)*(AN40-J40)+Annex!$B$7*(AN40-INDEX(AN:AN,IFERROR(MATCH($B40-Annex!$B$9/60,$B:$B),2)))/(60*($B40-INDEX($B:$B,IFERROR(MATCH($B40-Annex!$B$9/60,$B:$B),2)))))/Annex!$B$8)/1000,IF(Data!$B$2="",0,"-"))</f>
        <v>0.40185778083251261</v>
      </c>
      <c r="AK40" s="50">
        <f>IFERROR((5.670373*10^-8*(AO40+273.15)^4+((Annex!$B$5+Annex!$B$6)*(AO40-M40)+Annex!$B$7*(AO40-INDEX(AO:AO,IFERROR(MATCH($B40-Annex!$B$9/60,$B:$B),2)))/(60*($B40-INDEX($B:$B,IFERROR(MATCH($B40-Annex!$B$9/60,$B:$B),2)))))/Annex!$B$8)/1000,IF(Data!$B$2="",0,"-"))</f>
        <v>0.41156681351870095</v>
      </c>
      <c r="AL40" s="50">
        <f>IFERROR((5.670373*10^-8*(AP40+273.15)^4+((Annex!$B$5+Annex!$B$6)*(AP40-P40)+Annex!$B$7*(AP40-INDEX(AP:AP,IFERROR(MATCH($B40-Annex!$B$9/60,$B:$B),2)))/(60*($B40-INDEX($B:$B,IFERROR(MATCH($B40-Annex!$B$9/60,$B:$B),2)))))/Annex!$B$8)/1000,IF(Data!$B$2="",0,"-"))</f>
        <v>0.43545151806996629</v>
      </c>
      <c r="AM40" s="50">
        <f>IFERROR((5.670373*10^-8*(AQ40+273.15)^4+((Annex!$B$5+Annex!$B$6)*(AQ40-S40)+Annex!$B$7*(AQ40-INDEX(AQ:AQ,IFERROR(MATCH($B40-Annex!$B$9/60,$B:$B),2)))/(60*($B40-INDEX($B:$B,IFERROR(MATCH($B40-Annex!$B$9/60,$B:$B),2)))))/Annex!$B$8)/1000,IF(Data!$B$2="",0,"-"))</f>
        <v>0.41758862718721829</v>
      </c>
      <c r="AN40" s="20">
        <v>22.247</v>
      </c>
      <c r="AO40" s="20">
        <v>22.422000000000001</v>
      </c>
      <c r="AP40" s="20">
        <v>21.734000000000002</v>
      </c>
      <c r="AQ40" s="20">
        <v>21.751000000000001</v>
      </c>
      <c r="AR40" s="20">
        <v>23.475000000000001</v>
      </c>
      <c r="AS40" s="20">
        <v>21.876000000000001</v>
      </c>
      <c r="AT40" s="20">
        <v>21.963999999999999</v>
      </c>
      <c r="AU40" s="50">
        <f>IFERROR(AVERAGE(INDEX(BA:BA,IFERROR(MATCH($B40-Annex!$B$4/60,$B:$B),2)):BA40),IF(Data!$B$2="",0,"-"))</f>
        <v>0.67381364950450617</v>
      </c>
      <c r="AV40" s="50">
        <f>IFERROR(AVERAGE(INDEX(BB:BB,IFERROR(MATCH($B40-Annex!$B$4/60,$B:$B),2)):BB40),IF(Data!$B$2="",0,"-"))</f>
        <v>0.60570395093262763</v>
      </c>
      <c r="AW40" s="50">
        <f>IFERROR(AVERAGE(INDEX(BC:BC,IFERROR(MATCH($B40-Annex!$B$4/60,$B:$B),2)):BC40),IF(Data!$B$2="",0,"-"))</f>
        <v>0.44480890884814928</v>
      </c>
      <c r="AX40" s="50">
        <f>IFERROR(AVERAGE(INDEX(BD:BD,IFERROR(MATCH($B40-Annex!$B$4/60,$B:$B),2)):BD40),IF(Data!$B$2="",0,"-"))</f>
        <v>0.45887738867082273</v>
      </c>
      <c r="AY40" s="50">
        <f>IFERROR(AVERAGE(INDEX(BE:BE,IFERROR(MATCH($B40-Annex!$B$4/60,$B:$B),2)):BE40),IF(Data!$B$2="",0,"-"))</f>
        <v>0.43808386656841447</v>
      </c>
      <c r="AZ40" s="50">
        <f>IFERROR(AVERAGE(INDEX(BF:BF,IFERROR(MATCH($B40-Annex!$B$4/60,$B:$B),2)):BF40),IF(Data!$B$2="",0,"-"))</f>
        <v>0.42581594609037421</v>
      </c>
      <c r="BA40" s="50">
        <f>IFERROR((5.670373*10^-8*(BG40+273.15)^4+((Annex!$B$5+Annex!$B$6)*(BG40-J40)+Annex!$B$7*(BG40-INDEX(BG:BG,IFERROR(MATCH($B40-Annex!$B$9/60,$B:$B),2)))/(60*($B40-INDEX($B:$B,IFERROR(MATCH($B40-Annex!$B$9/60,$B:$B),2)))))/Annex!$B$8)/1000,IF(Data!$B$2="",0,"-"))</f>
        <v>0.73881301125523968</v>
      </c>
      <c r="BB40" s="50">
        <f>IFERROR((5.670373*10^-8*(BH40+273.15)^4+((Annex!$B$5+Annex!$B$6)*(BH40-M40)+Annex!$B$7*(BH40-INDEX(BH:BH,IFERROR(MATCH($B40-Annex!$B$9/60,$B:$B),2)))/(60*($B40-INDEX($B:$B,IFERROR(MATCH($B40-Annex!$B$9/60,$B:$B),2)))))/Annex!$B$8)/1000,IF(Data!$B$2="",0,"-"))</f>
        <v>0.65830736077156871</v>
      </c>
      <c r="BC40" s="50">
        <f>IFERROR((5.670373*10^-8*(BI40+273.15)^4+((Annex!$B$5+Annex!$B$6)*(BI40-P40)+Annex!$B$7*(BI40-INDEX(BI:BI,IFERROR(MATCH($B40-Annex!$B$9/60,$B:$B),2)))/(60*($B40-INDEX($B:$B,IFERROR(MATCH($B40-Annex!$B$9/60,$B:$B),2)))))/Annex!$B$8)/1000,IF(Data!$B$2="",0,"-"))</f>
        <v>0.44963931420958575</v>
      </c>
      <c r="BD40" s="50">
        <f>IFERROR((5.670373*10^-8*(BJ40+273.15)^4+((Annex!$B$5+Annex!$B$6)*(BJ40-S40)+Annex!$B$7*(BJ40-INDEX(BJ:BJ,IFERROR(MATCH($B40-Annex!$B$9/60,$B:$B),2)))/(60*($B40-INDEX($B:$B,IFERROR(MATCH($B40-Annex!$B$9/60,$B:$B),2)))))/Annex!$B$8)/1000,IF(Data!$B$2="",0,"-"))</f>
        <v>0.46131236867506614</v>
      </c>
      <c r="BE40" s="50">
        <f>IFERROR((5.670373*10^-8*(BK40+273.15)^4+((Annex!$B$5+Annex!$B$6)*(BK40-V40)+Annex!$B$7*(BK40-INDEX(BK:BK,IFERROR(MATCH($B40-Annex!$B$9/60,$B:$B),2)))/(60*($B40-INDEX($B:$B,IFERROR(MATCH($B40-Annex!$B$9/60,$B:$B),2)))))/Annex!$B$8)/1000,IF(Data!$B$2="",0,"-"))</f>
        <v>0.41154052968405702</v>
      </c>
      <c r="BF40" s="50">
        <f>IFERROR((5.670373*10^-8*(BL40+273.15)^4+((Annex!$B$5+Annex!$B$6)*(BL40-Y40)+Annex!$B$7*(BL40-INDEX(BL:BL,IFERROR(MATCH($B40-Annex!$B$9/60,$B:$B),2)))/(60*($B40-INDEX($B:$B,IFERROR(MATCH($B40-Annex!$B$9/60,$B:$B),2)))))/Annex!$B$8)/1000,IF(Data!$B$2="",0,"-"))</f>
        <v>0.39740079087097091</v>
      </c>
      <c r="BG40" s="20">
        <v>25.599</v>
      </c>
      <c r="BH40" s="20">
        <v>24.826000000000001</v>
      </c>
      <c r="BI40" s="20">
        <v>21.928999999999998</v>
      </c>
      <c r="BJ40" s="20">
        <v>22.016999999999999</v>
      </c>
      <c r="BK40" s="20">
        <v>21.786999999999999</v>
      </c>
      <c r="BL40" s="20">
        <v>22.035</v>
      </c>
      <c r="BN40" s="20"/>
      <c r="BO40" s="20"/>
    </row>
    <row r="41" spans="1:67" x14ac:dyDescent="0.3">
      <c r="A41" s="5">
        <v>40</v>
      </c>
      <c r="B41" s="19">
        <v>3.3021666656713933</v>
      </c>
      <c r="C41" s="20">
        <v>130.63286500000001</v>
      </c>
      <c r="D41" s="20">
        <v>132.230323</v>
      </c>
      <c r="E41" s="20">
        <v>150.71172999999999</v>
      </c>
      <c r="F41" s="49">
        <f>IFERROR(SUM(C41:E41),IF(Data!$B$2="",0,"-"))</f>
        <v>413.57491800000003</v>
      </c>
      <c r="G41" s="50">
        <f>IFERROR(F41-Annex!$B$10,IF(Data!$B$2="",0,"-"))</f>
        <v>136.94691800000004</v>
      </c>
      <c r="H41" s="50">
        <f>IFERROR(-14000*(G41-INDEX(G:G,IFERROR(MATCH($B41-Annex!$B$11/60,$B:$B),2)))/(60*($B41-INDEX($B:$B,IFERROR(MATCH($B41-Annex!$B$11/60,$B:$B),2)))),IF(Data!$B$2="",0,"-"))</f>
        <v>6.3531935823471368</v>
      </c>
      <c r="I41" s="20">
        <v>0.57662702599999993</v>
      </c>
      <c r="J41" s="20">
        <v>25.809000000000001</v>
      </c>
      <c r="K41" s="20">
        <v>22.193999999999999</v>
      </c>
      <c r="L41" s="20">
        <v>25.106999999999999</v>
      </c>
      <c r="M41" s="20">
        <v>25.09</v>
      </c>
      <c r="N41" s="20">
        <v>22.51</v>
      </c>
      <c r="O41" s="20">
        <v>26.510999999999999</v>
      </c>
      <c r="P41" s="20">
        <v>22.175999999999998</v>
      </c>
      <c r="Q41" s="20">
        <v>21.821999999999999</v>
      </c>
      <c r="R41" s="20">
        <v>22.738</v>
      </c>
      <c r="S41" s="20">
        <v>21.626999999999999</v>
      </c>
      <c r="T41" s="20">
        <v>21.006</v>
      </c>
      <c r="U41" s="20">
        <v>23.352</v>
      </c>
      <c r="V41" s="20">
        <v>21.698</v>
      </c>
      <c r="W41" s="20">
        <v>21.893000000000001</v>
      </c>
      <c r="X41" s="20">
        <v>23.826000000000001</v>
      </c>
      <c r="Y41" s="20">
        <v>22.684999999999999</v>
      </c>
      <c r="Z41" s="20">
        <v>21.431999999999999</v>
      </c>
      <c r="AA41" s="20">
        <v>22.58</v>
      </c>
      <c r="AB41" s="20">
        <v>21.751000000000001</v>
      </c>
      <c r="AC41" s="20">
        <v>22.035</v>
      </c>
      <c r="AD41" s="20">
        <v>21.805</v>
      </c>
      <c r="AE41" s="20">
        <v>22.263999999999999</v>
      </c>
      <c r="AF41" s="50">
        <f>IFERROR(AVERAGE(INDEX(AJ:AJ,IFERROR(MATCH($B41-Annex!$B$4/60,$B:$B),2)):AJ41),IF(Data!$B$2="",0,"-"))</f>
        <v>0.40624705566914576</v>
      </c>
      <c r="AG41" s="50">
        <f>IFERROR(AVERAGE(INDEX(AK:AK,IFERROR(MATCH($B41-Annex!$B$4/60,$B:$B),2)):AK41),IF(Data!$B$2="",0,"-"))</f>
        <v>0.42162847969281669</v>
      </c>
      <c r="AH41" s="50">
        <f>IFERROR(AVERAGE(INDEX(AL:AL,IFERROR(MATCH($B41-Annex!$B$4/60,$B:$B),2)):AL41),IF(Data!$B$2="",0,"-"))</f>
        <v>0.43279644635869613</v>
      </c>
      <c r="AI41" s="50">
        <f>IFERROR(AVERAGE(INDEX(AM:AM,IFERROR(MATCH($B41-Annex!$B$4/60,$B:$B),2)):AM41),IF(Data!$B$2="",0,"-"))</f>
        <v>0.44228060837742494</v>
      </c>
      <c r="AJ41" s="50">
        <f>IFERROR((5.670373*10^-8*(AN41+273.15)^4+((Annex!$B$5+Annex!$B$6)*(AN41-J41)+Annex!$B$7*(AN41-INDEX(AN:AN,IFERROR(MATCH($B41-Annex!$B$9/60,$B:$B),2)))/(60*($B41-INDEX($B:$B,IFERROR(MATCH($B41-Annex!$B$9/60,$B:$B),2)))))/Annex!$B$8)/1000,IF(Data!$B$2="",0,"-"))</f>
        <v>0.42728558207941569</v>
      </c>
      <c r="AK41" s="50">
        <f>IFERROR((5.670373*10^-8*(AO41+273.15)^4+((Annex!$B$5+Annex!$B$6)*(AO41-M41)+Annex!$B$7*(AO41-INDEX(AO:AO,IFERROR(MATCH($B41-Annex!$B$9/60,$B:$B),2)))/(60*($B41-INDEX($B:$B,IFERROR(MATCH($B41-Annex!$B$9/60,$B:$B),2)))))/Annex!$B$8)/1000,IF(Data!$B$2="",0,"-"))</f>
        <v>0.48631625267562584</v>
      </c>
      <c r="AL41" s="50">
        <f>IFERROR((5.670373*10^-8*(AP41+273.15)^4+((Annex!$B$5+Annex!$B$6)*(AP41-P41)+Annex!$B$7*(AP41-INDEX(AP:AP,IFERROR(MATCH($B41-Annex!$B$9/60,$B:$B),2)))/(60*($B41-INDEX($B:$B,IFERROR(MATCH($B41-Annex!$B$9/60,$B:$B),2)))))/Annex!$B$8)/1000,IF(Data!$B$2="",0,"-"))</f>
        <v>0.47686351507871816</v>
      </c>
      <c r="AM41" s="50">
        <f>IFERROR((5.670373*10^-8*(AQ41+273.15)^4+((Annex!$B$5+Annex!$B$6)*(AQ41-S41)+Annex!$B$7*(AQ41-INDEX(AQ:AQ,IFERROR(MATCH($B41-Annex!$B$9/60,$B:$B),2)))/(60*($B41-INDEX($B:$B,IFERROR(MATCH($B41-Annex!$B$9/60,$B:$B),2)))))/Annex!$B$8)/1000,IF(Data!$B$2="",0,"-"))</f>
        <v>0.46220356988146721</v>
      </c>
      <c r="AN41" s="20">
        <v>22.352</v>
      </c>
      <c r="AO41" s="20">
        <v>22.562999999999999</v>
      </c>
      <c r="AP41" s="20">
        <v>21.84</v>
      </c>
      <c r="AQ41" s="20">
        <v>21.858000000000001</v>
      </c>
      <c r="AR41" s="20">
        <v>23.667999999999999</v>
      </c>
      <c r="AS41" s="20">
        <v>21.981999999999999</v>
      </c>
      <c r="AT41" s="20">
        <v>22.035</v>
      </c>
      <c r="AU41" s="50">
        <f>IFERROR(AVERAGE(INDEX(BA:BA,IFERROR(MATCH($B41-Annex!$B$4/60,$B:$B),2)):BA41),IF(Data!$B$2="",0,"-"))</f>
        <v>0.69271798743741275</v>
      </c>
      <c r="AV41" s="50">
        <f>IFERROR(AVERAGE(INDEX(BB:BB,IFERROR(MATCH($B41-Annex!$B$4/60,$B:$B),2)):BB41),IF(Data!$B$2="",0,"-"))</f>
        <v>0.62401506114376915</v>
      </c>
      <c r="AW41" s="50">
        <f>IFERROR(AVERAGE(INDEX(BC:BC,IFERROR(MATCH($B41-Annex!$B$4/60,$B:$B),2)):BC41),IF(Data!$B$2="",0,"-"))</f>
        <v>0.45582807445450418</v>
      </c>
      <c r="AX41" s="50">
        <f>IFERROR(AVERAGE(INDEX(BD:BD,IFERROR(MATCH($B41-Annex!$B$4/60,$B:$B),2)):BD41),IF(Data!$B$2="",0,"-"))</f>
        <v>0.46827262144841203</v>
      </c>
      <c r="AY41" s="50">
        <f>IFERROR(AVERAGE(INDEX(BE:BE,IFERROR(MATCH($B41-Annex!$B$4/60,$B:$B),2)):BE41),IF(Data!$B$2="",0,"-"))</f>
        <v>0.44936200116491815</v>
      </c>
      <c r="AZ41" s="50">
        <f>IFERROR(AVERAGE(INDEX(BF:BF,IFERROR(MATCH($B41-Annex!$B$4/60,$B:$B),2)):BF41),IF(Data!$B$2="",0,"-"))</f>
        <v>0.43427922658961343</v>
      </c>
      <c r="BA41" s="50">
        <f>IFERROR((5.670373*10^-8*(BG41+273.15)^4+((Annex!$B$5+Annex!$B$6)*(BG41-J41)+Annex!$B$7*(BG41-INDEX(BG:BG,IFERROR(MATCH($B41-Annex!$B$9/60,$B:$B),2)))/(60*($B41-INDEX($B:$B,IFERROR(MATCH($B41-Annex!$B$9/60,$B:$B),2)))))/Annex!$B$8)/1000,IF(Data!$B$2="",0,"-"))</f>
        <v>0.78517578285428635</v>
      </c>
      <c r="BB41" s="50">
        <f>IFERROR((5.670373*10^-8*(BH41+273.15)^4+((Annex!$B$5+Annex!$B$6)*(BH41-M41)+Annex!$B$7*(BH41-INDEX(BH:BH,IFERROR(MATCH($B41-Annex!$B$9/60,$B:$B),2)))/(60*($B41-INDEX($B:$B,IFERROR(MATCH($B41-Annex!$B$9/60,$B:$B),2)))))/Annex!$B$8)/1000,IF(Data!$B$2="",0,"-"))</f>
        <v>0.68493293981759629</v>
      </c>
      <c r="BC41" s="50">
        <f>IFERROR((5.670373*10^-8*(BI41+273.15)^4+((Annex!$B$5+Annex!$B$6)*(BI41-P41)+Annex!$B$7*(BI41-INDEX(BI:BI,IFERROR(MATCH($B41-Annex!$B$9/60,$B:$B),2)))/(60*($B41-INDEX($B:$B,IFERROR(MATCH($B41-Annex!$B$9/60,$B:$B),2)))))/Annex!$B$8)/1000,IF(Data!$B$2="",0,"-"))</f>
        <v>0.50108184953674939</v>
      </c>
      <c r="BD41" s="50">
        <f>IFERROR((5.670373*10^-8*(BJ41+273.15)^4+((Annex!$B$5+Annex!$B$6)*(BJ41-S41)+Annex!$B$7*(BJ41-INDEX(BJ:BJ,IFERROR(MATCH($B41-Annex!$B$9/60,$B:$B),2)))/(60*($B41-INDEX($B:$B,IFERROR(MATCH($B41-Annex!$B$9/60,$B:$B),2)))))/Annex!$B$8)/1000,IF(Data!$B$2="",0,"-"))</f>
        <v>0.4884340401840791</v>
      </c>
      <c r="BE41" s="50">
        <f>IFERROR((5.670373*10^-8*(BK41+273.15)^4+((Annex!$B$5+Annex!$B$6)*(BK41-V41)+Annex!$B$7*(BK41-INDEX(BK:BK,IFERROR(MATCH($B41-Annex!$B$9/60,$B:$B),2)))/(60*($B41-INDEX($B:$B,IFERROR(MATCH($B41-Annex!$B$9/60,$B:$B),2)))))/Annex!$B$8)/1000,IF(Data!$B$2="",0,"-"))</f>
        <v>0.49897672787857866</v>
      </c>
      <c r="BF41" s="50">
        <f>IFERROR((5.670373*10^-8*(BL41+273.15)^4+((Annex!$B$5+Annex!$B$6)*(BL41-Y41)+Annex!$B$7*(BL41-INDEX(BL:BL,IFERROR(MATCH($B41-Annex!$B$9/60,$B:$B),2)))/(60*($B41-INDEX($B:$B,IFERROR(MATCH($B41-Annex!$B$9/60,$B:$B),2)))))/Annex!$B$8)/1000,IF(Data!$B$2="",0,"-"))</f>
        <v>0.47595100572214583</v>
      </c>
      <c r="BG41" s="20">
        <v>25.95</v>
      </c>
      <c r="BH41" s="20">
        <v>25.055</v>
      </c>
      <c r="BI41" s="20">
        <v>22.035</v>
      </c>
      <c r="BJ41" s="20">
        <v>22.123999999999999</v>
      </c>
      <c r="BK41" s="20">
        <v>21.911000000000001</v>
      </c>
      <c r="BL41" s="20">
        <v>22.212</v>
      </c>
      <c r="BN41" s="20"/>
      <c r="BO41" s="20"/>
    </row>
    <row r="42" spans="1:67" x14ac:dyDescent="0.3">
      <c r="A42" s="5">
        <v>41</v>
      </c>
      <c r="B42" s="19">
        <v>3.386500000488013</v>
      </c>
      <c r="C42" s="20">
        <v>130.59462199999999</v>
      </c>
      <c r="D42" s="20">
        <v>132.254749</v>
      </c>
      <c r="E42" s="20">
        <v>150.67179899999999</v>
      </c>
      <c r="F42" s="49">
        <f>IFERROR(SUM(C42:E42),IF(Data!$B$2="",0,"-"))</f>
        <v>413.52116999999998</v>
      </c>
      <c r="G42" s="50">
        <f>IFERROR(F42-Annex!$B$10,IF(Data!$B$2="",0,"-"))</f>
        <v>136.89317</v>
      </c>
      <c r="H42" s="50">
        <f>IFERROR(-14000*(G42-INDEX(G:G,IFERROR(MATCH($B42-Annex!$B$11/60,$B:$B),2)))/(60*($B42-INDEX($B:$B,IFERROR(MATCH($B42-Annex!$B$11/60,$B:$B),2)))),IF(Data!$B$2="",0,"-"))</f>
        <v>3.1702915176727262</v>
      </c>
      <c r="I42" s="20">
        <v>0.49417699999999998</v>
      </c>
      <c r="J42" s="20">
        <v>26.135000000000002</v>
      </c>
      <c r="K42" s="20">
        <v>22.097999999999999</v>
      </c>
      <c r="L42" s="20">
        <v>25.204000000000001</v>
      </c>
      <c r="M42" s="20">
        <v>25.169</v>
      </c>
      <c r="N42" s="20">
        <v>22.66</v>
      </c>
      <c r="O42" s="20">
        <v>27.187000000000001</v>
      </c>
      <c r="P42" s="20">
        <v>22.151</v>
      </c>
      <c r="Q42" s="20">
        <v>21.725999999999999</v>
      </c>
      <c r="R42" s="20">
        <v>22.695</v>
      </c>
      <c r="S42" s="20">
        <v>21.513000000000002</v>
      </c>
      <c r="T42" s="20">
        <v>21.210999999999999</v>
      </c>
      <c r="U42" s="20">
        <v>23.309000000000001</v>
      </c>
      <c r="V42" s="20">
        <v>21.655000000000001</v>
      </c>
      <c r="W42" s="20">
        <v>22.204000000000001</v>
      </c>
      <c r="X42" s="20">
        <v>23.431999999999999</v>
      </c>
      <c r="Y42" s="20">
        <v>22.641999999999999</v>
      </c>
      <c r="Z42" s="20">
        <v>21.600999999999999</v>
      </c>
      <c r="AA42" s="20">
        <v>22.396999999999998</v>
      </c>
      <c r="AB42" s="20">
        <v>21.672000000000001</v>
      </c>
      <c r="AC42" s="20">
        <v>21.937999999999999</v>
      </c>
      <c r="AD42" s="20">
        <v>21.760999999999999</v>
      </c>
      <c r="AE42" s="20">
        <v>22.169</v>
      </c>
      <c r="AF42" s="50">
        <f>IFERROR(AVERAGE(INDEX(AJ:AJ,IFERROR(MATCH($B42-Annex!$B$4/60,$B:$B),2)):AJ42),IF(Data!$B$2="",0,"-"))</f>
        <v>0.39925775822523185</v>
      </c>
      <c r="AG42" s="50">
        <f>IFERROR(AVERAGE(INDEX(AK:AK,IFERROR(MATCH($B42-Annex!$B$4/60,$B:$B),2)):AK42),IF(Data!$B$2="",0,"-"))</f>
        <v>0.41675710919564662</v>
      </c>
      <c r="AH42" s="50">
        <f>IFERROR(AVERAGE(INDEX(AL:AL,IFERROR(MATCH($B42-Annex!$B$4/60,$B:$B),2)):AL42),IF(Data!$B$2="",0,"-"))</f>
        <v>0.43469929688313286</v>
      </c>
      <c r="AI42" s="50">
        <f>IFERROR(AVERAGE(INDEX(AM:AM,IFERROR(MATCH($B42-Annex!$B$4/60,$B:$B),2)):AM42),IF(Data!$B$2="",0,"-"))</f>
        <v>0.44800829074107912</v>
      </c>
      <c r="AJ42" s="50">
        <f>IFERROR((5.670373*10^-8*(AN42+273.15)^4+((Annex!$B$5+Annex!$B$6)*(AN42-J42)+Annex!$B$7*(AN42-INDEX(AN:AN,IFERROR(MATCH($B42-Annex!$B$9/60,$B:$B),2)))/(60*($B42-INDEX($B:$B,IFERROR(MATCH($B42-Annex!$B$9/60,$B:$B),2)))))/Annex!$B$8)/1000,IF(Data!$B$2="",0,"-"))</f>
        <v>0.37822702073554043</v>
      </c>
      <c r="AK42" s="50">
        <f>IFERROR((5.670373*10^-8*(AO42+273.15)^4+((Annex!$B$5+Annex!$B$6)*(AO42-M42)+Annex!$B$7*(AO42-INDEX(AO:AO,IFERROR(MATCH($B42-Annex!$B$9/60,$B:$B),2)))/(60*($B42-INDEX($B:$B,IFERROR(MATCH($B42-Annex!$B$9/60,$B:$B),2)))))/Annex!$B$8)/1000,IF(Data!$B$2="",0,"-"))</f>
        <v>0.39561418482119898</v>
      </c>
      <c r="AL42" s="50">
        <f>IFERROR((5.670373*10^-8*(AP42+273.15)^4+((Annex!$B$5+Annex!$B$6)*(AP42-P42)+Annex!$B$7*(AP42-INDEX(AP:AP,IFERROR(MATCH($B42-Annex!$B$9/60,$B:$B),2)))/(60*($B42-INDEX($B:$B,IFERROR(MATCH($B42-Annex!$B$9/60,$B:$B),2)))))/Annex!$B$8)/1000,IF(Data!$B$2="",0,"-"))</f>
        <v>0.43416499928701852</v>
      </c>
      <c r="AM42" s="50">
        <f>IFERROR((5.670373*10^-8*(AQ42+273.15)^4+((Annex!$B$5+Annex!$B$6)*(AQ42-S42)+Annex!$B$7*(AQ42-INDEX(AQ:AQ,IFERROR(MATCH($B42-Annex!$B$9/60,$B:$B),2)))/(60*($B42-INDEX($B:$B,IFERROR(MATCH($B42-Annex!$B$9/60,$B:$B),2)))))/Annex!$B$8)/1000,IF(Data!$B$2="",0,"-"))</f>
        <v>0.46871527821449416</v>
      </c>
      <c r="AN42" s="20">
        <v>22.309000000000001</v>
      </c>
      <c r="AO42" s="20">
        <v>22.466999999999999</v>
      </c>
      <c r="AP42" s="20">
        <v>21.760999999999999</v>
      </c>
      <c r="AQ42" s="20">
        <v>21.814</v>
      </c>
      <c r="AR42" s="20">
        <v>23.66</v>
      </c>
      <c r="AS42" s="20">
        <v>21.832000000000001</v>
      </c>
      <c r="AT42" s="20">
        <v>22.027000000000001</v>
      </c>
      <c r="AU42" s="50">
        <f>IFERROR(AVERAGE(INDEX(BA:BA,IFERROR(MATCH($B42-Annex!$B$4/60,$B:$B),2)):BA42),IF(Data!$B$2="",0,"-"))</f>
        <v>0.70782777921380025</v>
      </c>
      <c r="AV42" s="50">
        <f>IFERROR(AVERAGE(INDEX(BB:BB,IFERROR(MATCH($B42-Annex!$B$4/60,$B:$B),2)):BB42),IF(Data!$B$2="",0,"-"))</f>
        <v>0.62848388933903743</v>
      </c>
      <c r="AW42" s="50">
        <f>IFERROR(AVERAGE(INDEX(BC:BC,IFERROR(MATCH($B42-Annex!$B$4/60,$B:$B),2)):BC42),IF(Data!$B$2="",0,"-"))</f>
        <v>0.45282545981761707</v>
      </c>
      <c r="AX42" s="50">
        <f>IFERROR(AVERAGE(INDEX(BD:BD,IFERROR(MATCH($B42-Annex!$B$4/60,$B:$B),2)):BD42),IF(Data!$B$2="",0,"-"))</f>
        <v>0.4690882290192076</v>
      </c>
      <c r="AY42" s="50">
        <f>IFERROR(AVERAGE(INDEX(BE:BE,IFERROR(MATCH($B42-Annex!$B$4/60,$B:$B),2)):BE42),IF(Data!$B$2="",0,"-"))</f>
        <v>0.44497548420786653</v>
      </c>
      <c r="AZ42" s="50">
        <f>IFERROR(AVERAGE(INDEX(BF:BF,IFERROR(MATCH($B42-Annex!$B$4/60,$B:$B),2)):BF42),IF(Data!$B$2="",0,"-"))</f>
        <v>0.43787887760435246</v>
      </c>
      <c r="BA42" s="50">
        <f>IFERROR((5.670373*10^-8*(BG42+273.15)^4+((Annex!$B$5+Annex!$B$6)*(BG42-J42)+Annex!$B$7*(BG42-INDEX(BG:BG,IFERROR(MATCH($B42-Annex!$B$9/60,$B:$B),2)))/(60*($B42-INDEX($B:$B,IFERROR(MATCH($B42-Annex!$B$9/60,$B:$B),2)))))/Annex!$B$8)/1000,IF(Data!$B$2="",0,"-"))</f>
        <v>0.77162638733562816</v>
      </c>
      <c r="BB42" s="50">
        <f>IFERROR((5.670373*10^-8*(BH42+273.15)^4+((Annex!$B$5+Annex!$B$6)*(BH42-M42)+Annex!$B$7*(BH42-INDEX(BH:BH,IFERROR(MATCH($B42-Annex!$B$9/60,$B:$B),2)))/(60*($B42-INDEX($B:$B,IFERROR(MATCH($B42-Annex!$B$9/60,$B:$B),2)))))/Annex!$B$8)/1000,IF(Data!$B$2="",0,"-"))</f>
        <v>0.64638106703164233</v>
      </c>
      <c r="BC42" s="50">
        <f>IFERROR((5.670373*10^-8*(BI42+273.15)^4+((Annex!$B$5+Annex!$B$6)*(BI42-P42)+Annex!$B$7*(BI42-INDEX(BI:BI,IFERROR(MATCH($B42-Annex!$B$9/60,$B:$B),2)))/(60*($B42-INDEX($B:$B,IFERROR(MATCH($B42-Annex!$B$9/60,$B:$B),2)))))/Annex!$B$8)/1000,IF(Data!$B$2="",0,"-"))</f>
        <v>0.45940230927755443</v>
      </c>
      <c r="BD42" s="50">
        <f>IFERROR((5.670373*10^-8*(BJ42+273.15)^4+((Annex!$B$5+Annex!$B$6)*(BJ42-S42)+Annex!$B$7*(BJ42-INDEX(BJ:BJ,IFERROR(MATCH($B42-Annex!$B$9/60,$B:$B),2)))/(60*($B42-INDEX($B:$B,IFERROR(MATCH($B42-Annex!$B$9/60,$B:$B),2)))))/Annex!$B$8)/1000,IF(Data!$B$2="",0,"-"))</f>
        <v>0.4959652076169011</v>
      </c>
      <c r="BE42" s="50">
        <f>IFERROR((5.670373*10^-8*(BK42+273.15)^4+((Annex!$B$5+Annex!$B$6)*(BK42-V42)+Annex!$B$7*(BK42-INDEX(BK:BK,IFERROR(MATCH($B42-Annex!$B$9/60,$B:$B),2)))/(60*($B42-INDEX($B:$B,IFERROR(MATCH($B42-Annex!$B$9/60,$B:$B),2)))))/Annex!$B$8)/1000,IF(Data!$B$2="",0,"-"))</f>
        <v>0.42765965116731147</v>
      </c>
      <c r="BF42" s="50">
        <f>IFERROR((5.670373*10^-8*(BL42+273.15)^4+((Annex!$B$5+Annex!$B$6)*(BL42-Y42)+Annex!$B$7*(BL42-INDEX(BL:BL,IFERROR(MATCH($B42-Annex!$B$9/60,$B:$B),2)))/(60*($B42-INDEX($B:$B,IFERROR(MATCH($B42-Annex!$B$9/60,$B:$B),2)))))/Annex!$B$8)/1000,IF(Data!$B$2="",0,"-"))</f>
        <v>0.47052518527713882</v>
      </c>
      <c r="BG42" s="20">
        <v>26.204999999999998</v>
      </c>
      <c r="BH42" s="20">
        <v>25.204000000000001</v>
      </c>
      <c r="BI42" s="20">
        <v>21.992000000000001</v>
      </c>
      <c r="BJ42" s="20">
        <v>22.116</v>
      </c>
      <c r="BK42" s="20">
        <v>21.779</v>
      </c>
      <c r="BL42" s="20">
        <v>22.132999999999999</v>
      </c>
      <c r="BN42" s="20"/>
      <c r="BO42" s="20"/>
    </row>
    <row r="43" spans="1:67" x14ac:dyDescent="0.3">
      <c r="A43" s="5">
        <v>42</v>
      </c>
      <c r="B43" s="19">
        <v>3.4701666701585054</v>
      </c>
      <c r="C43" s="20">
        <v>130.60439199999999</v>
      </c>
      <c r="D43" s="20">
        <v>132.226248</v>
      </c>
      <c r="E43" s="20">
        <v>150.66691700000001</v>
      </c>
      <c r="F43" s="49">
        <f>IFERROR(SUM(C43:E43),IF(Data!$B$2="",0,"-"))</f>
        <v>413.49755700000003</v>
      </c>
      <c r="G43" s="50">
        <f>IFERROR(F43-Annex!$B$10,IF(Data!$B$2="",0,"-"))</f>
        <v>136.86955700000004</v>
      </c>
      <c r="H43" s="50">
        <f>IFERROR(-14000*(G43-INDEX(G:G,IFERROR(MATCH($B43-Annex!$B$11/60,$B:$B),2)))/(60*($B43-INDEX($B:$B,IFERROR(MATCH($B43-Annex!$B$11/60,$B:$B),2)))),IF(Data!$B$2="",0,"-"))</f>
        <v>-8.0435195951142084</v>
      </c>
      <c r="I43" s="20">
        <v>0.5354020129999999</v>
      </c>
      <c r="J43" s="20">
        <v>26.353000000000002</v>
      </c>
      <c r="K43" s="20">
        <v>22.228999999999999</v>
      </c>
      <c r="L43" s="20">
        <v>25.581</v>
      </c>
      <c r="M43" s="20">
        <v>25.774000000000001</v>
      </c>
      <c r="N43" s="20">
        <v>22.826000000000001</v>
      </c>
      <c r="O43" s="20">
        <v>27.510999999999999</v>
      </c>
      <c r="P43" s="20">
        <v>22.247</v>
      </c>
      <c r="Q43" s="20">
        <v>21.786999999999999</v>
      </c>
      <c r="R43" s="20">
        <v>22.808</v>
      </c>
      <c r="S43" s="20">
        <v>21.113</v>
      </c>
      <c r="T43" s="20">
        <v>21.556000000000001</v>
      </c>
      <c r="U43" s="20">
        <v>23.492999999999999</v>
      </c>
      <c r="V43" s="20">
        <v>21.751000000000001</v>
      </c>
      <c r="W43" s="20">
        <v>22.422000000000001</v>
      </c>
      <c r="X43" s="20">
        <v>24.106999999999999</v>
      </c>
      <c r="Y43" s="20">
        <v>22.738</v>
      </c>
      <c r="Z43" s="20">
        <v>21.963999999999999</v>
      </c>
      <c r="AA43" s="20">
        <v>22.702999999999999</v>
      </c>
      <c r="AB43" s="20">
        <v>21.716000000000001</v>
      </c>
      <c r="AC43" s="20">
        <v>22.016999999999999</v>
      </c>
      <c r="AD43" s="20">
        <v>21.786999999999999</v>
      </c>
      <c r="AE43" s="20">
        <v>22.263999999999999</v>
      </c>
      <c r="AF43" s="50">
        <f>IFERROR(AVERAGE(INDEX(AJ:AJ,IFERROR(MATCH($B43-Annex!$B$4/60,$B:$B),2)):AJ43),IF(Data!$B$2="",0,"-"))</f>
        <v>0.39529475418304605</v>
      </c>
      <c r="AG43" s="50">
        <f>IFERROR(AVERAGE(INDEX(AK:AK,IFERROR(MATCH($B43-Annex!$B$4/60,$B:$B),2)):AK43),IF(Data!$B$2="",0,"-"))</f>
        <v>0.41024899987109414</v>
      </c>
      <c r="AH43" s="50">
        <f>IFERROR(AVERAGE(INDEX(AL:AL,IFERROR(MATCH($B43-Annex!$B$4/60,$B:$B),2)):AL43),IF(Data!$B$2="",0,"-"))</f>
        <v>0.4309405168887227</v>
      </c>
      <c r="AI43" s="50">
        <f>IFERROR(AVERAGE(INDEX(AM:AM,IFERROR(MATCH($B43-Annex!$B$4/60,$B:$B),2)):AM43),IF(Data!$B$2="",0,"-"))</f>
        <v>0.44211082379667166</v>
      </c>
      <c r="AJ43" s="50">
        <f>IFERROR((5.670373*10^-8*(AN43+273.15)^4+((Annex!$B$5+Annex!$B$6)*(AN43-J43)+Annex!$B$7*(AN43-INDEX(AN:AN,IFERROR(MATCH($B43-Annex!$B$9/60,$B:$B),2)))/(60*($B43-INDEX($B:$B,IFERROR(MATCH($B43-Annex!$B$9/60,$B:$B),2)))))/Annex!$B$8)/1000,IF(Data!$B$2="",0,"-"))</f>
        <v>0.39067387921914415</v>
      </c>
      <c r="AK43" s="50">
        <f>IFERROR((5.670373*10^-8*(AO43+273.15)^4+((Annex!$B$5+Annex!$B$6)*(AO43-M43)+Annex!$B$7*(AO43-INDEX(AO:AO,IFERROR(MATCH($B43-Annex!$B$9/60,$B:$B),2)))/(60*($B43-INDEX($B:$B,IFERROR(MATCH($B43-Annex!$B$9/60,$B:$B),2)))))/Annex!$B$8)/1000,IF(Data!$B$2="",0,"-"))</f>
        <v>0.37069290024329832</v>
      </c>
      <c r="AL43" s="50">
        <f>IFERROR((5.670373*10^-8*(AP43+273.15)^4+((Annex!$B$5+Annex!$B$6)*(AP43-P43)+Annex!$B$7*(AP43-INDEX(AP:AP,IFERROR(MATCH($B43-Annex!$B$9/60,$B:$B),2)))/(60*($B43-INDEX($B:$B,IFERROR(MATCH($B43-Annex!$B$9/60,$B:$B),2)))))/Annex!$B$8)/1000,IF(Data!$B$2="",0,"-"))</f>
        <v>0.40100109330966921</v>
      </c>
      <c r="AM43" s="50">
        <f>IFERROR((5.670373*10^-8*(AQ43+273.15)^4+((Annex!$B$5+Annex!$B$6)*(AQ43-S43)+Annex!$B$7*(AQ43-INDEX(AQ:AQ,IFERROR(MATCH($B43-Annex!$B$9/60,$B:$B),2)))/(60*($B43-INDEX($B:$B,IFERROR(MATCH($B43-Annex!$B$9/60,$B:$B),2)))))/Annex!$B$8)/1000,IF(Data!$B$2="",0,"-"))</f>
        <v>0.42647671217212046</v>
      </c>
      <c r="AN43" s="20">
        <v>22.44</v>
      </c>
      <c r="AO43" s="20">
        <v>22.58</v>
      </c>
      <c r="AP43" s="20">
        <v>21.805</v>
      </c>
      <c r="AQ43" s="20">
        <v>21.821999999999999</v>
      </c>
      <c r="AR43" s="20">
        <v>23.844000000000001</v>
      </c>
      <c r="AS43" s="20">
        <v>21.876000000000001</v>
      </c>
      <c r="AT43" s="20">
        <v>22.071000000000002</v>
      </c>
      <c r="AU43" s="50">
        <f>IFERROR(AVERAGE(INDEX(BA:BA,IFERROR(MATCH($B43-Annex!$B$4/60,$B:$B),2)):BA43),IF(Data!$B$2="",0,"-"))</f>
        <v>0.72616111690166762</v>
      </c>
      <c r="AV43" s="50">
        <f>IFERROR(AVERAGE(INDEX(BB:BB,IFERROR(MATCH($B43-Annex!$B$4/60,$B:$B),2)):BB43),IF(Data!$B$2="",0,"-"))</f>
        <v>0.63029756348637567</v>
      </c>
      <c r="AW43" s="50">
        <f>IFERROR(AVERAGE(INDEX(BC:BC,IFERROR(MATCH($B43-Annex!$B$4/60,$B:$B),2)):BC43),IF(Data!$B$2="",0,"-"))</f>
        <v>0.45233546714700174</v>
      </c>
      <c r="AX43" s="50">
        <f>IFERROR(AVERAGE(INDEX(BD:BD,IFERROR(MATCH($B43-Annex!$B$4/60,$B:$B),2)):BD43),IF(Data!$B$2="",0,"-"))</f>
        <v>0.46364085603466487</v>
      </c>
      <c r="AY43" s="50">
        <f>IFERROR(AVERAGE(INDEX(BE:BE,IFERROR(MATCH($B43-Annex!$B$4/60,$B:$B),2)):BE43),IF(Data!$B$2="",0,"-"))</f>
        <v>0.43336992213068942</v>
      </c>
      <c r="AZ43" s="50">
        <f>IFERROR(AVERAGE(INDEX(BF:BF,IFERROR(MATCH($B43-Annex!$B$4/60,$B:$B),2)):BF43),IF(Data!$B$2="",0,"-"))</f>
        <v>0.42889196029111137</v>
      </c>
      <c r="BA43" s="50">
        <f>IFERROR((5.670373*10^-8*(BG43+273.15)^4+((Annex!$B$5+Annex!$B$6)*(BG43-J43)+Annex!$B$7*(BG43-INDEX(BG:BG,IFERROR(MATCH($B43-Annex!$B$9/60,$B:$B),2)))/(60*($B43-INDEX($B:$B,IFERROR(MATCH($B43-Annex!$B$9/60,$B:$B),2)))))/Annex!$B$8)/1000,IF(Data!$B$2="",0,"-"))</f>
        <v>0.80132084060803033</v>
      </c>
      <c r="BB43" s="50">
        <f>IFERROR((5.670373*10^-8*(BH43+273.15)^4+((Annex!$B$5+Annex!$B$6)*(BH43-M43)+Annex!$B$7*(BH43-INDEX(BH:BH,IFERROR(MATCH($B43-Annex!$B$9/60,$B:$B),2)))/(60*($B43-INDEX($B:$B,IFERROR(MATCH($B43-Annex!$B$9/60,$B:$B),2)))))/Annex!$B$8)/1000,IF(Data!$B$2="",0,"-"))</f>
        <v>0.66350929106329359</v>
      </c>
      <c r="BC43" s="50">
        <f>IFERROR((5.670373*10^-8*(BI43+273.15)^4+((Annex!$B$5+Annex!$B$6)*(BI43-P43)+Annex!$B$7*(BI43-INDEX(BI:BI,IFERROR(MATCH($B43-Annex!$B$9/60,$B:$B),2)))/(60*($B43-INDEX($B:$B,IFERROR(MATCH($B43-Annex!$B$9/60,$B:$B),2)))))/Annex!$B$8)/1000,IF(Data!$B$2="",0,"-"))</f>
        <v>0.44551553130171034</v>
      </c>
      <c r="BD43" s="50">
        <f>IFERROR((5.670373*10^-8*(BJ43+273.15)^4+((Annex!$B$5+Annex!$B$6)*(BJ43-S43)+Annex!$B$7*(BJ43-INDEX(BJ:BJ,IFERROR(MATCH($B43-Annex!$B$9/60,$B:$B),2)))/(60*($B43-INDEX($B:$B,IFERROR(MATCH($B43-Annex!$B$9/60,$B:$B),2)))))/Annex!$B$8)/1000,IF(Data!$B$2="",0,"-"))</f>
        <v>0.45378242173601896</v>
      </c>
      <c r="BE43" s="50">
        <f>IFERROR((5.670373*10^-8*(BK43+273.15)^4+((Annex!$B$5+Annex!$B$6)*(BK43-V43)+Annex!$B$7*(BK43-INDEX(BK:BK,IFERROR(MATCH($B43-Annex!$B$9/60,$B:$B),2)))/(60*($B43-INDEX($B:$B,IFERROR(MATCH($B43-Annex!$B$9/60,$B:$B),2)))))/Annex!$B$8)/1000,IF(Data!$B$2="",0,"-"))</f>
        <v>0.38451754624273304</v>
      </c>
      <c r="BF43" s="50">
        <f>IFERROR((5.670373*10^-8*(BL43+273.15)^4+((Annex!$B$5+Annex!$B$6)*(BL43-Y43)+Annex!$B$7*(BL43-INDEX(BL:BL,IFERROR(MATCH($B43-Annex!$B$9/60,$B:$B),2)))/(60*($B43-INDEX($B:$B,IFERROR(MATCH($B43-Annex!$B$9/60,$B:$B),2)))))/Annex!$B$8)/1000,IF(Data!$B$2="",0,"-"))</f>
        <v>0.39060766127162322</v>
      </c>
      <c r="BG43" s="20">
        <v>26.599</v>
      </c>
      <c r="BH43" s="20">
        <v>25.475999999999999</v>
      </c>
      <c r="BI43" s="20">
        <v>22.071000000000002</v>
      </c>
      <c r="BJ43" s="20">
        <v>22.123999999999999</v>
      </c>
      <c r="BK43" s="20">
        <v>21.821999999999999</v>
      </c>
      <c r="BL43" s="20">
        <v>22.158999999999999</v>
      </c>
      <c r="BN43" s="20"/>
      <c r="BO43" s="20"/>
    </row>
    <row r="44" spans="1:67" x14ac:dyDescent="0.3">
      <c r="A44" s="5">
        <v>43</v>
      </c>
      <c r="B44" s="19">
        <v>3.5555000079330057</v>
      </c>
      <c r="C44" s="20">
        <v>130.63530800000001</v>
      </c>
      <c r="D44" s="20">
        <v>132.20425599999999</v>
      </c>
      <c r="E44" s="20">
        <v>150.75329199999999</v>
      </c>
      <c r="F44" s="49">
        <f>IFERROR(SUM(C44:E44),IF(Data!$B$2="",0,"-"))</f>
        <v>413.59285599999998</v>
      </c>
      <c r="G44" s="50">
        <f>IFERROR(F44-Annex!$B$10,IF(Data!$B$2="",0,"-"))</f>
        <v>136.964856</v>
      </c>
      <c r="H44" s="50">
        <f>IFERROR(-14000*(G44-INDEX(G:G,IFERROR(MATCH($B44-Annex!$B$11/60,$B:$B),2)))/(60*($B44-INDEX($B:$B,IFERROR(MATCH($B44-Annex!$B$11/60,$B:$B),2)))),IF(Data!$B$2="",0,"-"))</f>
        <v>-10.270486156693485</v>
      </c>
      <c r="I44" s="20">
        <v>0.45295198699999994</v>
      </c>
      <c r="J44" s="20">
        <v>26.643000000000001</v>
      </c>
      <c r="K44" s="20">
        <v>22.256</v>
      </c>
      <c r="L44" s="20">
        <v>25.800999999999998</v>
      </c>
      <c r="M44" s="20">
        <v>25.731000000000002</v>
      </c>
      <c r="N44" s="20">
        <v>22.957999999999998</v>
      </c>
      <c r="O44" s="20">
        <v>27.344999999999999</v>
      </c>
      <c r="P44" s="20">
        <v>22.221</v>
      </c>
      <c r="Q44" s="20">
        <v>21.779</v>
      </c>
      <c r="R44" s="20">
        <v>22.835000000000001</v>
      </c>
      <c r="S44" s="20">
        <v>21.193000000000001</v>
      </c>
      <c r="T44" s="20">
        <v>22.204000000000001</v>
      </c>
      <c r="U44" s="20">
        <v>23.536999999999999</v>
      </c>
      <c r="V44" s="20">
        <v>21.725999999999999</v>
      </c>
      <c r="W44" s="20">
        <v>22.414000000000001</v>
      </c>
      <c r="X44" s="20">
        <v>24.309000000000001</v>
      </c>
      <c r="Y44" s="20">
        <v>22.713000000000001</v>
      </c>
      <c r="Z44" s="20">
        <v>22.045000000000002</v>
      </c>
      <c r="AA44" s="20">
        <v>22.555</v>
      </c>
      <c r="AB44" s="20">
        <v>21.707999999999998</v>
      </c>
      <c r="AC44" s="20">
        <v>21.974</v>
      </c>
      <c r="AD44" s="20">
        <v>21.760999999999999</v>
      </c>
      <c r="AE44" s="20">
        <v>22.256</v>
      </c>
      <c r="AF44" s="50">
        <f>IFERROR(AVERAGE(INDEX(AJ:AJ,IFERROR(MATCH($B44-Annex!$B$4/60,$B:$B),2)):AJ44),IF(Data!$B$2="",0,"-"))</f>
        <v>0.39282674999840367</v>
      </c>
      <c r="AG44" s="50">
        <f>IFERROR(AVERAGE(INDEX(AK:AK,IFERROR(MATCH($B44-Annex!$B$4/60,$B:$B),2)):AK44),IF(Data!$B$2="",0,"-"))</f>
        <v>0.40671955579844971</v>
      </c>
      <c r="AH44" s="50">
        <f>IFERROR(AVERAGE(INDEX(AL:AL,IFERROR(MATCH($B44-Annex!$B$4/60,$B:$B),2)):AL44),IF(Data!$B$2="",0,"-"))</f>
        <v>0.4291457781315503</v>
      </c>
      <c r="AI44" s="50">
        <f>IFERROR(AVERAGE(INDEX(AM:AM,IFERROR(MATCH($B44-Annex!$B$4/60,$B:$B),2)):AM44),IF(Data!$B$2="",0,"-"))</f>
        <v>0.43528843635220787</v>
      </c>
      <c r="AJ44" s="50">
        <f>IFERROR((5.670373*10^-8*(AN44+273.15)^4+((Annex!$B$5+Annex!$B$6)*(AN44-J44)+Annex!$B$7*(AN44-INDEX(AN:AN,IFERROR(MATCH($B44-Annex!$B$9/60,$B:$B),2)))/(60*($B44-INDEX($B:$B,IFERROR(MATCH($B44-Annex!$B$9/60,$B:$B),2)))))/Annex!$B$8)/1000,IF(Data!$B$2="",0,"-"))</f>
        <v>0.42088596179735244</v>
      </c>
      <c r="AK44" s="50">
        <f>IFERROR((5.670373*10^-8*(AO44+273.15)^4+((Annex!$B$5+Annex!$B$6)*(AO44-M44)+Annex!$B$7*(AO44-INDEX(AO:AO,IFERROR(MATCH($B44-Annex!$B$9/60,$B:$B),2)))/(60*($B44-INDEX($B:$B,IFERROR(MATCH($B44-Annex!$B$9/60,$B:$B),2)))))/Annex!$B$8)/1000,IF(Data!$B$2="",0,"-"))</f>
        <v>0.39782914365287797</v>
      </c>
      <c r="AL44" s="50">
        <f>IFERROR((5.670373*10^-8*(AP44+273.15)^4+((Annex!$B$5+Annex!$B$6)*(AP44-P44)+Annex!$B$7*(AP44-INDEX(AP:AP,IFERROR(MATCH($B44-Annex!$B$9/60,$B:$B),2)))/(60*($B44-INDEX($B:$B,IFERROR(MATCH($B44-Annex!$B$9/60,$B:$B),2)))))/Annex!$B$8)/1000,IF(Data!$B$2="",0,"-"))</f>
        <v>0.43768168094332116</v>
      </c>
      <c r="AM44" s="50">
        <f>IFERROR((5.670373*10^-8*(AQ44+273.15)^4+((Annex!$B$5+Annex!$B$6)*(AQ44-S44)+Annex!$B$7*(AQ44-INDEX(AQ:AQ,IFERROR(MATCH($B44-Annex!$B$9/60,$B:$B),2)))/(60*($B44-INDEX($B:$B,IFERROR(MATCH($B44-Annex!$B$9/60,$B:$B),2)))))/Annex!$B$8)/1000,IF(Data!$B$2="",0,"-"))</f>
        <v>0.43337085374981038</v>
      </c>
      <c r="AN44" s="20">
        <v>22.466999999999999</v>
      </c>
      <c r="AO44" s="20">
        <v>22.536999999999999</v>
      </c>
      <c r="AP44" s="20">
        <v>21.795999999999999</v>
      </c>
      <c r="AQ44" s="20">
        <v>21.795999999999999</v>
      </c>
      <c r="AR44" s="20">
        <v>23.940999999999999</v>
      </c>
      <c r="AS44" s="20">
        <v>21.85</v>
      </c>
      <c r="AT44" s="20">
        <v>22.08</v>
      </c>
      <c r="AU44" s="50">
        <f>IFERROR(AVERAGE(INDEX(BA:BA,IFERROR(MATCH($B44-Annex!$B$4/60,$B:$B),2)):BA44),IF(Data!$B$2="",0,"-"))</f>
        <v>0.74646541733396654</v>
      </c>
      <c r="AV44" s="50">
        <f>IFERROR(AVERAGE(INDEX(BB:BB,IFERROR(MATCH($B44-Annex!$B$4/60,$B:$B),2)):BB44),IF(Data!$B$2="",0,"-"))</f>
        <v>0.6363820396662786</v>
      </c>
      <c r="AW44" s="50">
        <f>IFERROR(AVERAGE(INDEX(BC:BC,IFERROR(MATCH($B44-Annex!$B$4/60,$B:$B),2)):BC44),IF(Data!$B$2="",0,"-"))</f>
        <v>0.45363658147064534</v>
      </c>
      <c r="AX44" s="50">
        <f>IFERROR(AVERAGE(INDEX(BD:BD,IFERROR(MATCH($B44-Annex!$B$4/60,$B:$B),2)):BD44),IF(Data!$B$2="",0,"-"))</f>
        <v>0.46005595710986352</v>
      </c>
      <c r="AY44" s="50">
        <f>IFERROR(AVERAGE(INDEX(BE:BE,IFERROR(MATCH($B44-Annex!$B$4/60,$B:$B),2)):BE44),IF(Data!$B$2="",0,"-"))</f>
        <v>0.43046443354710817</v>
      </c>
      <c r="AZ44" s="50">
        <f>IFERROR(AVERAGE(INDEX(BF:BF,IFERROR(MATCH($B44-Annex!$B$4/60,$B:$B),2)):BF44),IF(Data!$B$2="",0,"-"))</f>
        <v>0.42865162195851431</v>
      </c>
      <c r="BA44" s="50">
        <f>IFERROR((5.670373*10^-8*(BG44+273.15)^4+((Annex!$B$5+Annex!$B$6)*(BG44-J44)+Annex!$B$7*(BG44-INDEX(BG:BG,IFERROR(MATCH($B44-Annex!$B$9/60,$B:$B),2)))/(60*($B44-INDEX($B:$B,IFERROR(MATCH($B44-Annex!$B$9/60,$B:$B),2)))))/Annex!$B$8)/1000,IF(Data!$B$2="",0,"-"))</f>
        <v>0.85746269138099707</v>
      </c>
      <c r="BB44" s="50">
        <f>IFERROR((5.670373*10^-8*(BH44+273.15)^4+((Annex!$B$5+Annex!$B$6)*(BH44-M44)+Annex!$B$7*(BH44-INDEX(BH:BH,IFERROR(MATCH($B44-Annex!$B$9/60,$B:$B),2)))/(60*($B44-INDEX($B:$B,IFERROR(MATCH($B44-Annex!$B$9/60,$B:$B),2)))))/Annex!$B$8)/1000,IF(Data!$B$2="",0,"-"))</f>
        <v>0.67726592017429221</v>
      </c>
      <c r="BC44" s="50">
        <f>IFERROR((5.670373*10^-8*(BI44+273.15)^4+((Annex!$B$5+Annex!$B$6)*(BI44-P44)+Annex!$B$7*(BI44-INDEX(BI:BI,IFERROR(MATCH($B44-Annex!$B$9/60,$B:$B),2)))/(60*($B44-INDEX($B:$B,IFERROR(MATCH($B44-Annex!$B$9/60,$B:$B),2)))))/Annex!$B$8)/1000,IF(Data!$B$2="",0,"-"))</f>
        <v>0.46388419931711233</v>
      </c>
      <c r="BD44" s="50">
        <f>IFERROR((5.670373*10^-8*(BJ44+273.15)^4+((Annex!$B$5+Annex!$B$6)*(BJ44-S44)+Annex!$B$7*(BJ44-INDEX(BJ:BJ,IFERROR(MATCH($B44-Annex!$B$9/60,$B:$B),2)))/(60*($B44-INDEX($B:$B,IFERROR(MATCH($B44-Annex!$B$9/60,$B:$B),2)))))/Annex!$B$8)/1000,IF(Data!$B$2="",0,"-"))</f>
        <v>0.47086890052063757</v>
      </c>
      <c r="BE44" s="50">
        <f>IFERROR((5.670373*10^-8*(BK44+273.15)^4+((Annex!$B$5+Annex!$B$6)*(BK44-V44)+Annex!$B$7*(BK44-INDEX(BK:BK,IFERROR(MATCH($B44-Annex!$B$9/60,$B:$B),2)))/(60*($B44-INDEX($B:$B,IFERROR(MATCH($B44-Annex!$B$9/60,$B:$B),2)))))/Annex!$B$8)/1000,IF(Data!$B$2="",0,"-"))</f>
        <v>0.44932894478428698</v>
      </c>
      <c r="BF44" s="50">
        <f>IFERROR((5.670373*10^-8*(BL44+273.15)^4+((Annex!$B$5+Annex!$B$6)*(BL44-Y44)+Annex!$B$7*(BL44-INDEX(BL:BL,IFERROR(MATCH($B44-Annex!$B$9/60,$B:$B),2)))/(60*($B44-INDEX($B:$B,IFERROR(MATCH($B44-Annex!$B$9/60,$B:$B),2)))))/Annex!$B$8)/1000,IF(Data!$B$2="",0,"-"))</f>
        <v>0.4376967945464717</v>
      </c>
      <c r="BG44" s="20">
        <v>26.959</v>
      </c>
      <c r="BH44" s="20">
        <v>25.643000000000001</v>
      </c>
      <c r="BI44" s="20">
        <v>22.062999999999999</v>
      </c>
      <c r="BJ44" s="20">
        <v>22.151</v>
      </c>
      <c r="BK44" s="20">
        <v>21.814</v>
      </c>
      <c r="BL44" s="20">
        <v>22.169</v>
      </c>
      <c r="BN44" s="20"/>
      <c r="BO44" s="20"/>
    </row>
    <row r="45" spans="1:67" x14ac:dyDescent="0.3">
      <c r="A45" s="5">
        <v>44</v>
      </c>
      <c r="B45" s="19">
        <v>3.6401666700839996</v>
      </c>
      <c r="C45" s="20">
        <v>130.62798100000001</v>
      </c>
      <c r="D45" s="20">
        <v>132.26045300000001</v>
      </c>
      <c r="E45" s="20">
        <v>150.77366499999999</v>
      </c>
      <c r="F45" s="49">
        <f>IFERROR(SUM(C45:E45),IF(Data!$B$2="",0,"-"))</f>
        <v>413.66209900000001</v>
      </c>
      <c r="G45" s="50">
        <f>IFERROR(F45-Annex!$B$10,IF(Data!$B$2="",0,"-"))</f>
        <v>137.03409900000003</v>
      </c>
      <c r="H45" s="50">
        <f>IFERROR(-14000*(G45-INDEX(G:G,IFERROR(MATCH($B45-Annex!$B$11/60,$B:$B),2)))/(60*($B45-INDEX($B:$B,IFERROR(MATCH($B45-Annex!$B$11/60,$B:$B),2)))),IF(Data!$B$2="",0,"-"))</f>
        <v>-36.31912041931605</v>
      </c>
      <c r="I45" s="20">
        <v>0.5354020129999999</v>
      </c>
      <c r="J45" s="20">
        <v>26.783999999999999</v>
      </c>
      <c r="K45" s="20">
        <v>22.274000000000001</v>
      </c>
      <c r="L45" s="20">
        <v>26.012</v>
      </c>
      <c r="M45" s="20">
        <v>25.696000000000002</v>
      </c>
      <c r="N45" s="20">
        <v>23.257000000000001</v>
      </c>
      <c r="O45" s="20">
        <v>27.731999999999999</v>
      </c>
      <c r="P45" s="20">
        <v>22.344000000000001</v>
      </c>
      <c r="Q45" s="20">
        <v>21.832000000000001</v>
      </c>
      <c r="R45" s="20">
        <v>22.992999999999999</v>
      </c>
      <c r="S45" s="20">
        <v>21.742999999999999</v>
      </c>
      <c r="T45" s="20">
        <v>22.571999999999999</v>
      </c>
      <c r="U45" s="20">
        <v>23.555</v>
      </c>
      <c r="V45" s="20">
        <v>21.795999999999999</v>
      </c>
      <c r="W45" s="20">
        <v>22.396999999999998</v>
      </c>
      <c r="X45" s="20">
        <v>24.625</v>
      </c>
      <c r="Y45" s="20">
        <v>22.8</v>
      </c>
      <c r="Z45" s="20">
        <v>22.536999999999999</v>
      </c>
      <c r="AA45" s="20">
        <v>22.975999999999999</v>
      </c>
      <c r="AB45" s="20">
        <v>21.655000000000001</v>
      </c>
      <c r="AC45" s="20">
        <v>22.027000000000001</v>
      </c>
      <c r="AD45" s="20">
        <v>21.85</v>
      </c>
      <c r="AE45" s="20">
        <v>22.344000000000001</v>
      </c>
      <c r="AF45" s="50">
        <f>IFERROR(AVERAGE(INDEX(AJ:AJ,IFERROR(MATCH($B45-Annex!$B$4/60,$B:$B),2)):AJ45),IF(Data!$B$2="",0,"-"))</f>
        <v>0.39306801558438353</v>
      </c>
      <c r="AG45" s="50">
        <f>IFERROR(AVERAGE(INDEX(AK:AK,IFERROR(MATCH($B45-Annex!$B$4/60,$B:$B),2)):AK45),IF(Data!$B$2="",0,"-"))</f>
        <v>0.40548085768633896</v>
      </c>
      <c r="AH45" s="50">
        <f>IFERROR(AVERAGE(INDEX(AL:AL,IFERROR(MATCH($B45-Annex!$B$4/60,$B:$B),2)):AL45),IF(Data!$B$2="",0,"-"))</f>
        <v>0.42958115851247369</v>
      </c>
      <c r="AI45" s="50">
        <f>IFERROR(AVERAGE(INDEX(AM:AM,IFERROR(MATCH($B45-Annex!$B$4/60,$B:$B),2)):AM45),IF(Data!$B$2="",0,"-"))</f>
        <v>0.43807998410032029</v>
      </c>
      <c r="AJ45" s="50">
        <f>IFERROR((5.670373*10^-8*(AN45+273.15)^4+((Annex!$B$5+Annex!$B$6)*(AN45-J45)+Annex!$B$7*(AN45-INDEX(AN:AN,IFERROR(MATCH($B45-Annex!$B$9/60,$B:$B),2)))/(60*($B45-INDEX($B:$B,IFERROR(MATCH($B45-Annex!$B$9/60,$B:$B),2)))))/Annex!$B$8)/1000,IF(Data!$B$2="",0,"-"))</f>
        <v>0.36881311497599095</v>
      </c>
      <c r="AK45" s="50">
        <f>IFERROR((5.670373*10^-8*(AO45+273.15)^4+((Annex!$B$5+Annex!$B$6)*(AO45-M45)+Annex!$B$7*(AO45-INDEX(AO:AO,IFERROR(MATCH($B45-Annex!$B$9/60,$B:$B),2)))/(60*($B45-INDEX($B:$B,IFERROR(MATCH($B45-Annex!$B$9/60,$B:$B),2)))))/Annex!$B$8)/1000,IF(Data!$B$2="",0,"-"))</f>
        <v>0.38803203833746941</v>
      </c>
      <c r="AL45" s="50">
        <f>IFERROR((5.670373*10^-8*(AP45+273.15)^4+((Annex!$B$5+Annex!$B$6)*(AP45-P45)+Annex!$B$7*(AP45-INDEX(AP:AP,IFERROR(MATCH($B45-Annex!$B$9/60,$B:$B),2)))/(60*($B45-INDEX($B:$B,IFERROR(MATCH($B45-Annex!$B$9/60,$B:$B),2)))))/Annex!$B$8)/1000,IF(Data!$B$2="",0,"-"))</f>
        <v>0.41216052702326778</v>
      </c>
      <c r="AM45" s="50">
        <f>IFERROR((5.670373*10^-8*(AQ45+273.15)^4+((Annex!$B$5+Annex!$B$6)*(AQ45-S45)+Annex!$B$7*(AQ45-INDEX(AQ:AQ,IFERROR(MATCH($B45-Annex!$B$9/60,$B:$B),2)))/(60*($B45-INDEX($B:$B,IFERROR(MATCH($B45-Annex!$B$9/60,$B:$B),2)))))/Annex!$B$8)/1000,IF(Data!$B$2="",0,"-"))</f>
        <v>0.43648198565539814</v>
      </c>
      <c r="AN45" s="20">
        <v>22.501999999999999</v>
      </c>
      <c r="AO45" s="20">
        <v>22.625</v>
      </c>
      <c r="AP45" s="20">
        <v>21.795999999999999</v>
      </c>
      <c r="AQ45" s="20">
        <v>21.832000000000001</v>
      </c>
      <c r="AR45" s="20">
        <v>24.116</v>
      </c>
      <c r="AS45" s="20">
        <v>21.956</v>
      </c>
      <c r="AT45" s="20">
        <v>22.045000000000002</v>
      </c>
      <c r="AU45" s="50">
        <f>IFERROR(AVERAGE(INDEX(BA:BA,IFERROR(MATCH($B45-Annex!$B$4/60,$B:$B),2)):BA45),IF(Data!$B$2="",0,"-"))</f>
        <v>0.78033261649485142</v>
      </c>
      <c r="AV45" s="50">
        <f>IFERROR(AVERAGE(INDEX(BB:BB,IFERROR(MATCH($B45-Annex!$B$4/60,$B:$B),2)):BB45),IF(Data!$B$2="",0,"-"))</f>
        <v>0.65686017428872912</v>
      </c>
      <c r="AW45" s="50">
        <f>IFERROR(AVERAGE(INDEX(BC:BC,IFERROR(MATCH($B45-Annex!$B$4/60,$B:$B),2)):BC45),IF(Data!$B$2="",0,"-"))</f>
        <v>0.45593035862451359</v>
      </c>
      <c r="AX45" s="50">
        <f>IFERROR(AVERAGE(INDEX(BD:BD,IFERROR(MATCH($B45-Annex!$B$4/60,$B:$B),2)):BD45),IF(Data!$B$2="",0,"-"))</f>
        <v>0.46733128460574846</v>
      </c>
      <c r="AY45" s="50">
        <f>IFERROR(AVERAGE(INDEX(BE:BE,IFERROR(MATCH($B45-Annex!$B$4/60,$B:$B),2)):BE45),IF(Data!$B$2="",0,"-"))</f>
        <v>0.43553053744223252</v>
      </c>
      <c r="AZ45" s="50">
        <f>IFERROR(AVERAGE(INDEX(BF:BF,IFERROR(MATCH($B45-Annex!$B$4/60,$B:$B),2)):BF45),IF(Data!$B$2="",0,"-"))</f>
        <v>0.4331285899402138</v>
      </c>
      <c r="BA45" s="50">
        <f>IFERROR((5.670373*10^-8*(BG45+273.15)^4+((Annex!$B$5+Annex!$B$6)*(BG45-J45)+Annex!$B$7*(BG45-INDEX(BG:BG,IFERROR(MATCH($B45-Annex!$B$9/60,$B:$B),2)))/(60*($B45-INDEX($B:$B,IFERROR(MATCH($B45-Annex!$B$9/60,$B:$B),2)))))/Annex!$B$8)/1000,IF(Data!$B$2="",0,"-"))</f>
        <v>0.85893219373469565</v>
      </c>
      <c r="BB45" s="50">
        <f>IFERROR((5.670373*10^-8*(BH45+273.15)^4+((Annex!$B$5+Annex!$B$6)*(BH45-M45)+Annex!$B$7*(BH45-INDEX(BH:BH,IFERROR(MATCH($B45-Annex!$B$9/60,$B:$B),2)))/(60*($B45-INDEX($B:$B,IFERROR(MATCH($B45-Annex!$B$9/60,$B:$B),2)))))/Annex!$B$8)/1000,IF(Data!$B$2="",0,"-"))</f>
        <v>0.69915275390180187</v>
      </c>
      <c r="BC45" s="50">
        <f>IFERROR((5.670373*10^-8*(BI45+273.15)^4+((Annex!$B$5+Annex!$B$6)*(BI45-P45)+Annex!$B$7*(BI45-INDEX(BI:BI,IFERROR(MATCH($B45-Annex!$B$9/60,$B:$B),2)))/(60*($B45-INDEX($B:$B,IFERROR(MATCH($B45-Annex!$B$9/60,$B:$B),2)))))/Annex!$B$8)/1000,IF(Data!$B$2="",0,"-"))</f>
        <v>0.45825174091936632</v>
      </c>
      <c r="BD45" s="50">
        <f>IFERROR((5.670373*10^-8*(BJ45+273.15)^4+((Annex!$B$5+Annex!$B$6)*(BJ45-S45)+Annex!$B$7*(BJ45-INDEX(BJ:BJ,IFERROR(MATCH($B45-Annex!$B$9/60,$B:$B),2)))/(60*($B45-INDEX($B:$B,IFERROR(MATCH($B45-Annex!$B$9/60,$B:$B),2)))))/Annex!$B$8)/1000,IF(Data!$B$2="",0,"-"))</f>
        <v>0.46404450682917764</v>
      </c>
      <c r="BE45" s="50">
        <f>IFERROR((5.670373*10^-8*(BK45+273.15)^4+((Annex!$B$5+Annex!$B$6)*(BK45-V45)+Annex!$B$7*(BK45-INDEX(BK:BK,IFERROR(MATCH($B45-Annex!$B$9/60,$B:$B),2)))/(60*($B45-INDEX($B:$B,IFERROR(MATCH($B45-Annex!$B$9/60,$B:$B),2)))))/Annex!$B$8)/1000,IF(Data!$B$2="",0,"-"))</f>
        <v>0.47384460121974831</v>
      </c>
      <c r="BF45" s="50">
        <f>IFERROR((5.670373*10^-8*(BL45+273.15)^4+((Annex!$B$5+Annex!$B$6)*(BL45-Y45)+Annex!$B$7*(BL45-INDEX(BL:BL,IFERROR(MATCH($B45-Annex!$B$9/60,$B:$B),2)))/(60*($B45-INDEX($B:$B,IFERROR(MATCH($B45-Annex!$B$9/60,$B:$B),2)))))/Annex!$B$8)/1000,IF(Data!$B$2="",0,"-"))</f>
        <v>0.43147911991301607</v>
      </c>
      <c r="BG45" s="20">
        <v>27.344999999999999</v>
      </c>
      <c r="BH45" s="20">
        <v>25.942</v>
      </c>
      <c r="BI45" s="20">
        <v>22.132999999999999</v>
      </c>
      <c r="BJ45" s="20">
        <v>22.169</v>
      </c>
      <c r="BK45" s="20">
        <v>21.902999999999999</v>
      </c>
      <c r="BL45" s="20">
        <v>22.186</v>
      </c>
      <c r="BN45" s="20"/>
      <c r="BO45" s="20"/>
    </row>
    <row r="46" spans="1:67" x14ac:dyDescent="0.3">
      <c r="A46" s="5">
        <v>45</v>
      </c>
      <c r="B46" s="19">
        <v>3.7250000063795596</v>
      </c>
      <c r="C46" s="20">
        <v>130.64180999999999</v>
      </c>
      <c r="D46" s="20">
        <v>132.26860199999999</v>
      </c>
      <c r="E46" s="20">
        <v>150.807074</v>
      </c>
      <c r="F46" s="49">
        <f>IFERROR(SUM(C46:E46),IF(Data!$B$2="",0,"-"))</f>
        <v>413.71748599999995</v>
      </c>
      <c r="G46" s="50">
        <f>IFERROR(F46-Annex!$B$10,IF(Data!$B$2="",0,"-"))</f>
        <v>137.08948599999997</v>
      </c>
      <c r="H46" s="50">
        <f>IFERROR(-14000*(G46-INDEX(G:G,IFERROR(MATCH($B46-Annex!$B$11/60,$B:$B),2)))/(60*($B46-INDEX($B:$B,IFERROR(MATCH($B46-Annex!$B$11/60,$B:$B),2)))),IF(Data!$B$2="",0,"-"))</f>
        <v>-40.222273024424425</v>
      </c>
      <c r="I46" s="20">
        <v>0.49417699999999998</v>
      </c>
      <c r="J46" s="20">
        <v>27.292999999999999</v>
      </c>
      <c r="K46" s="20">
        <v>22.309000000000001</v>
      </c>
      <c r="L46" s="20">
        <v>26.187000000000001</v>
      </c>
      <c r="M46" s="20">
        <v>25.905999999999999</v>
      </c>
      <c r="N46" s="20">
        <v>23.52</v>
      </c>
      <c r="O46" s="20">
        <v>29.013000000000002</v>
      </c>
      <c r="P46" s="20">
        <v>22.449000000000002</v>
      </c>
      <c r="Q46" s="20">
        <v>21.795999999999999</v>
      </c>
      <c r="R46" s="20">
        <v>23.027999999999999</v>
      </c>
      <c r="S46" s="20">
        <v>22.466999999999999</v>
      </c>
      <c r="T46" s="20">
        <v>22.748000000000001</v>
      </c>
      <c r="U46" s="20">
        <v>23.765000000000001</v>
      </c>
      <c r="V46" s="20">
        <v>21.795999999999999</v>
      </c>
      <c r="W46" s="20">
        <v>22.466999999999999</v>
      </c>
      <c r="X46" s="20">
        <v>25.327000000000002</v>
      </c>
      <c r="Y46" s="20">
        <v>22.8</v>
      </c>
      <c r="Z46" s="20">
        <v>22.783000000000001</v>
      </c>
      <c r="AA46" s="20">
        <v>23.221</v>
      </c>
      <c r="AB46" s="20">
        <v>21.69</v>
      </c>
      <c r="AC46" s="20">
        <v>22.045000000000002</v>
      </c>
      <c r="AD46" s="20">
        <v>21.795999999999999</v>
      </c>
      <c r="AE46" s="20">
        <v>22.344000000000001</v>
      </c>
      <c r="AF46" s="50">
        <f>IFERROR(AVERAGE(INDEX(AJ:AJ,IFERROR(MATCH($B46-Annex!$B$4/60,$B:$B),2)):AJ46),IF(Data!$B$2="",0,"-"))</f>
        <v>0.39834883856686204</v>
      </c>
      <c r="AG46" s="50">
        <f>IFERROR(AVERAGE(INDEX(AK:AK,IFERROR(MATCH($B46-Annex!$B$4/60,$B:$B),2)):AK46),IF(Data!$B$2="",0,"-"))</f>
        <v>0.41479267969024075</v>
      </c>
      <c r="AH46" s="50">
        <f>IFERROR(AVERAGE(INDEX(AL:AL,IFERROR(MATCH($B46-Annex!$B$4/60,$B:$B),2)):AL46),IF(Data!$B$2="",0,"-"))</f>
        <v>0.43165078757182745</v>
      </c>
      <c r="AI46" s="50">
        <f>IFERROR(AVERAGE(INDEX(AM:AM,IFERROR(MATCH($B46-Annex!$B$4/60,$B:$B),2)):AM46),IF(Data!$B$2="",0,"-"))</f>
        <v>0.44118112319228747</v>
      </c>
      <c r="AJ46" s="50">
        <f>IFERROR((5.670373*10^-8*(AN46+273.15)^4+((Annex!$B$5+Annex!$B$6)*(AN46-J46)+Annex!$B$7*(AN46-INDEX(AN:AN,IFERROR(MATCH($B46-Annex!$B$9/60,$B:$B),2)))/(60*($B46-INDEX($B:$B,IFERROR(MATCH($B46-Annex!$B$9/60,$B:$B),2)))))/Annex!$B$8)/1000,IF(Data!$B$2="",0,"-"))</f>
        <v>0.4006985303280779</v>
      </c>
      <c r="AK46" s="50">
        <f>IFERROR((5.670373*10^-8*(AO46+273.15)^4+((Annex!$B$5+Annex!$B$6)*(AO46-M46)+Annex!$B$7*(AO46-INDEX(AO:AO,IFERROR(MATCH($B46-Annex!$B$9/60,$B:$B),2)))/(60*($B46-INDEX($B:$B,IFERROR(MATCH($B46-Annex!$B$9/60,$B:$B),2)))))/Annex!$B$8)/1000,IF(Data!$B$2="",0,"-"))</f>
        <v>0.45349742458251341</v>
      </c>
      <c r="AL46" s="50">
        <f>IFERROR((5.670373*10^-8*(AP46+273.15)^4+((Annex!$B$5+Annex!$B$6)*(AP46-P46)+Annex!$B$7*(AP46-INDEX(AP:AP,IFERROR(MATCH($B46-Annex!$B$9/60,$B:$B),2)))/(60*($B46-INDEX($B:$B,IFERROR(MATCH($B46-Annex!$B$9/60,$B:$B),2)))))/Annex!$B$8)/1000,IF(Data!$B$2="",0,"-"))</f>
        <v>0.42423217929083118</v>
      </c>
      <c r="AM46" s="50">
        <f>IFERROR((5.670373*10^-8*(AQ46+273.15)^4+((Annex!$B$5+Annex!$B$6)*(AQ46-S46)+Annex!$B$7*(AQ46-INDEX(AQ:AQ,IFERROR(MATCH($B46-Annex!$B$9/60,$B:$B),2)))/(60*($B46-INDEX($B:$B,IFERROR(MATCH($B46-Annex!$B$9/60,$B:$B),2)))))/Annex!$B$8)/1000,IF(Data!$B$2="",0,"-"))</f>
        <v>0.44343083548550355</v>
      </c>
      <c r="AN46" s="20">
        <v>22.606999999999999</v>
      </c>
      <c r="AO46" s="20">
        <v>22.713000000000001</v>
      </c>
      <c r="AP46" s="20">
        <v>21.814</v>
      </c>
      <c r="AQ46" s="20">
        <v>21.85</v>
      </c>
      <c r="AR46" s="20">
        <v>24.344999999999999</v>
      </c>
      <c r="AS46" s="20">
        <v>21.885000000000002</v>
      </c>
      <c r="AT46" s="20">
        <v>22.009</v>
      </c>
      <c r="AU46" s="50">
        <f>IFERROR(AVERAGE(INDEX(BA:BA,IFERROR(MATCH($B46-Annex!$B$4/60,$B:$B),2)):BA46),IF(Data!$B$2="",0,"-"))</f>
        <v>0.81102384662400717</v>
      </c>
      <c r="AV46" s="50">
        <f>IFERROR(AVERAGE(INDEX(BB:BB,IFERROR(MATCH($B46-Annex!$B$4/60,$B:$B),2)):BB46),IF(Data!$B$2="",0,"-"))</f>
        <v>0.68855636360648609</v>
      </c>
      <c r="AW46" s="50">
        <f>IFERROR(AVERAGE(INDEX(BC:BC,IFERROR(MATCH($B46-Annex!$B$4/60,$B:$B),2)):BC46),IF(Data!$B$2="",0,"-"))</f>
        <v>0.46535606445550304</v>
      </c>
      <c r="AX46" s="50">
        <f>IFERROR(AVERAGE(INDEX(BD:BD,IFERROR(MATCH($B46-Annex!$B$4/60,$B:$B),2)):BD46),IF(Data!$B$2="",0,"-"))</f>
        <v>0.47234456961073201</v>
      </c>
      <c r="AY46" s="50">
        <f>IFERROR(AVERAGE(INDEX(BE:BE,IFERROR(MATCH($B46-Annex!$B$4/60,$B:$B),2)):BE46),IF(Data!$B$2="",0,"-"))</f>
        <v>0.4421577572826898</v>
      </c>
      <c r="AZ46" s="50">
        <f>IFERROR(AVERAGE(INDEX(BF:BF,IFERROR(MATCH($B46-Annex!$B$4/60,$B:$B),2)):BF46),IF(Data!$B$2="",0,"-"))</f>
        <v>0.430136945951681</v>
      </c>
      <c r="BA46" s="50">
        <f>IFERROR((5.670373*10^-8*(BG46+273.15)^4+((Annex!$B$5+Annex!$B$6)*(BG46-J46)+Annex!$B$7*(BG46-INDEX(BG:BG,IFERROR(MATCH($B46-Annex!$B$9/60,$B:$B),2)))/(60*($B46-INDEX($B:$B,IFERROR(MATCH($B46-Annex!$B$9/60,$B:$B),2)))))/Annex!$B$8)/1000,IF(Data!$B$2="",0,"-"))</f>
        <v>0.86383601919917274</v>
      </c>
      <c r="BB46" s="50">
        <f>IFERROR((5.670373*10^-8*(BH46+273.15)^4+((Annex!$B$5+Annex!$B$6)*(BH46-M46)+Annex!$B$7*(BH46-INDEX(BH:BH,IFERROR(MATCH($B46-Annex!$B$9/60,$B:$B),2)))/(60*($B46-INDEX($B:$B,IFERROR(MATCH($B46-Annex!$B$9/60,$B:$B),2)))))/Annex!$B$8)/1000,IF(Data!$B$2="",0,"-"))</f>
        <v>0.79034521248520706</v>
      </c>
      <c r="BC46" s="50">
        <f>IFERROR((5.670373*10^-8*(BI46+273.15)^4+((Annex!$B$5+Annex!$B$6)*(BI46-P46)+Annex!$B$7*(BI46-INDEX(BI:BI,IFERROR(MATCH($B46-Annex!$B$9/60,$B:$B),2)))/(60*($B46-INDEX($B:$B,IFERROR(MATCH($B46-Annex!$B$9/60,$B:$B),2)))))/Annex!$B$8)/1000,IF(Data!$B$2="",0,"-"))</f>
        <v>0.47971750662644319</v>
      </c>
      <c r="BD46" s="50">
        <f>IFERROR((5.670373*10^-8*(BJ46+273.15)^4+((Annex!$B$5+Annex!$B$6)*(BJ46-S46)+Annex!$B$7*(BJ46-INDEX(BJ:BJ,IFERROR(MATCH($B46-Annex!$B$9/60,$B:$B),2)))/(60*($B46-INDEX($B:$B,IFERROR(MATCH($B46-Annex!$B$9/60,$B:$B),2)))))/Annex!$B$8)/1000,IF(Data!$B$2="",0,"-"))</f>
        <v>0.47200454171324385</v>
      </c>
      <c r="BE46" s="50">
        <f>IFERROR((5.670373*10^-8*(BK46+273.15)^4+((Annex!$B$5+Annex!$B$6)*(BK46-V46)+Annex!$B$7*(BK46-INDEX(BK:BK,IFERROR(MATCH($B46-Annex!$B$9/60,$B:$B),2)))/(60*($B46-INDEX($B:$B,IFERROR(MATCH($B46-Annex!$B$9/60,$B:$B),2)))))/Annex!$B$8)/1000,IF(Data!$B$2="",0,"-"))</f>
        <v>0.44923630000211279</v>
      </c>
      <c r="BF46" s="50">
        <f>IFERROR((5.670373*10^-8*(BL46+273.15)^4+((Annex!$B$5+Annex!$B$6)*(BL46-Y46)+Annex!$B$7*(BL46-INDEX(BL:BL,IFERROR(MATCH($B46-Annex!$B$9/60,$B:$B),2)))/(60*($B46-INDEX($B:$B,IFERROR(MATCH($B46-Annex!$B$9/60,$B:$B),2)))))/Annex!$B$8)/1000,IF(Data!$B$2="",0,"-"))</f>
        <v>0.40729806406040037</v>
      </c>
      <c r="BG46" s="20">
        <v>27.713999999999999</v>
      </c>
      <c r="BH46" s="20">
        <v>26.274999999999999</v>
      </c>
      <c r="BI46" s="20">
        <v>22.169</v>
      </c>
      <c r="BJ46" s="20">
        <v>22.239000000000001</v>
      </c>
      <c r="BK46" s="20">
        <v>21.85</v>
      </c>
      <c r="BL46" s="20">
        <v>22.151</v>
      </c>
      <c r="BN46" s="20"/>
      <c r="BO46" s="20"/>
    </row>
    <row r="47" spans="1:67" x14ac:dyDescent="0.3">
      <c r="A47" s="5">
        <v>46</v>
      </c>
      <c r="B47" s="19">
        <v>3.816500004613772</v>
      </c>
      <c r="C47" s="20">
        <v>130.60439199999999</v>
      </c>
      <c r="D47" s="20">
        <v>132.192858</v>
      </c>
      <c r="E47" s="20">
        <v>150.78180800000001</v>
      </c>
      <c r="F47" s="49">
        <f>IFERROR(SUM(C47:E47),IF(Data!$B$2="",0,"-"))</f>
        <v>413.57905799999997</v>
      </c>
      <c r="G47" s="50">
        <f>IFERROR(F47-Annex!$B$10,IF(Data!$B$2="",0,"-"))</f>
        <v>136.95105799999999</v>
      </c>
      <c r="H47" s="50">
        <f>IFERROR(-14000*(G47-INDEX(G:G,IFERROR(MATCH($B47-Annex!$B$11/60,$B:$B),2)))/(60*($B47-INDEX($B:$B,IFERROR(MATCH($B47-Annex!$B$11/60,$B:$B),2)))),IF(Data!$B$2="",0,"-"))</f>
        <v>-0.38807817498036579</v>
      </c>
      <c r="I47" s="20">
        <v>0.5354020129999999</v>
      </c>
      <c r="J47" s="20">
        <v>27.725000000000001</v>
      </c>
      <c r="K47" s="20">
        <v>22.39</v>
      </c>
      <c r="L47" s="20">
        <v>26.584</v>
      </c>
      <c r="M47" s="20">
        <v>26.163</v>
      </c>
      <c r="N47" s="20">
        <v>24.302</v>
      </c>
      <c r="O47" s="20">
        <v>29.427</v>
      </c>
      <c r="P47" s="20">
        <v>22.512</v>
      </c>
      <c r="Q47" s="20">
        <v>21.824999999999999</v>
      </c>
      <c r="R47" s="20">
        <v>23.126999999999999</v>
      </c>
      <c r="S47" s="20">
        <v>23.39</v>
      </c>
      <c r="T47" s="20">
        <v>22.827999999999999</v>
      </c>
      <c r="U47" s="20">
        <v>23.899000000000001</v>
      </c>
      <c r="V47" s="20">
        <v>21.86</v>
      </c>
      <c r="W47" s="20">
        <v>22.161000000000001</v>
      </c>
      <c r="X47" s="20">
        <v>25.777000000000001</v>
      </c>
      <c r="Y47" s="20">
        <v>22.916</v>
      </c>
      <c r="Z47" s="20">
        <v>22.582999999999998</v>
      </c>
      <c r="AA47" s="20">
        <v>23.091999999999999</v>
      </c>
      <c r="AB47" s="20">
        <v>21.718</v>
      </c>
      <c r="AC47" s="20">
        <v>22.056000000000001</v>
      </c>
      <c r="AD47" s="20">
        <v>21.771999999999998</v>
      </c>
      <c r="AE47" s="20">
        <v>22.407</v>
      </c>
      <c r="AF47" s="50">
        <f>IFERROR(AVERAGE(INDEX(AJ:AJ,IFERROR(MATCH($B47-Annex!$B$4/60,$B:$B),2)):AJ47),IF(Data!$B$2="",0,"-"))</f>
        <v>0.39473781689487097</v>
      </c>
      <c r="AG47" s="50">
        <f>IFERROR(AVERAGE(INDEX(AK:AK,IFERROR(MATCH($B47-Annex!$B$4/60,$B:$B),2)):AK47),IF(Data!$B$2="",0,"-"))</f>
        <v>0.4179368871853702</v>
      </c>
      <c r="AH47" s="50">
        <f>IFERROR(AVERAGE(INDEX(AL:AL,IFERROR(MATCH($B47-Annex!$B$4/60,$B:$B),2)):AL47),IF(Data!$B$2="",0,"-"))</f>
        <v>0.43061836137151077</v>
      </c>
      <c r="AI47" s="50">
        <f>IFERROR(AVERAGE(INDEX(AM:AM,IFERROR(MATCH($B47-Annex!$B$4/60,$B:$B),2)):AM47),IF(Data!$B$2="",0,"-"))</f>
        <v>0.43732641082969492</v>
      </c>
      <c r="AJ47" s="50">
        <f>IFERROR((5.670373*10^-8*(AN47+273.15)^4+((Annex!$B$5+Annex!$B$6)*(AN47-J47)+Annex!$B$7*(AN47-INDEX(AN:AN,IFERROR(MATCH($B47-Annex!$B$9/60,$B:$B),2)))/(60*($B47-INDEX($B:$B,IFERROR(MATCH($B47-Annex!$B$9/60,$B:$B),2)))))/Annex!$B$8)/1000,IF(Data!$B$2="",0,"-"))</f>
        <v>0.37658062912857521</v>
      </c>
      <c r="AK47" s="50">
        <f>IFERROR((5.670373*10^-8*(AO47+273.15)^4+((Annex!$B$5+Annex!$B$6)*(AO47-M47)+Annex!$B$7*(AO47-INDEX(AO:AO,IFERROR(MATCH($B47-Annex!$B$9/60,$B:$B),2)))/(60*($B47-INDEX($B:$B,IFERROR(MATCH($B47-Annex!$B$9/60,$B:$B),2)))))/Annex!$B$8)/1000,IF(Data!$B$2="",0,"-"))</f>
        <v>0.43357626598460736</v>
      </c>
      <c r="AL47" s="50">
        <f>IFERROR((5.670373*10^-8*(AP47+273.15)^4+((Annex!$B$5+Annex!$B$6)*(AP47-P47)+Annex!$B$7*(AP47-INDEX(AP:AP,IFERROR(MATCH($B47-Annex!$B$9/60,$B:$B),2)))/(60*($B47-INDEX($B:$B,IFERROR(MATCH($B47-Annex!$B$9/60,$B:$B),2)))))/Annex!$B$8)/1000,IF(Data!$B$2="",0,"-"))</f>
        <v>0.42822453466774951</v>
      </c>
      <c r="AM47" s="50">
        <f>IFERROR((5.670373*10^-8*(AQ47+273.15)^4+((Annex!$B$5+Annex!$B$6)*(AQ47-S47)+Annex!$B$7*(AQ47-INDEX(AQ:AQ,IFERROR(MATCH($B47-Annex!$B$9/60,$B:$B),2)))/(60*($B47-INDEX($B:$B,IFERROR(MATCH($B47-Annex!$B$9/60,$B:$B),2)))))/Annex!$B$8)/1000,IF(Data!$B$2="",0,"-"))</f>
        <v>0.39060564064907061</v>
      </c>
      <c r="AN47" s="20">
        <v>22.617999999999999</v>
      </c>
      <c r="AO47" s="20">
        <v>22.776</v>
      </c>
      <c r="AP47" s="20">
        <v>21.824999999999999</v>
      </c>
      <c r="AQ47" s="20">
        <v>21.824999999999999</v>
      </c>
      <c r="AR47" s="20">
        <v>24.425000000000001</v>
      </c>
      <c r="AS47" s="20">
        <v>21.931000000000001</v>
      </c>
      <c r="AT47" s="20">
        <v>22.109000000000002</v>
      </c>
      <c r="AU47" s="50">
        <f>IFERROR(AVERAGE(INDEX(BA:BA,IFERROR(MATCH($B47-Annex!$B$4/60,$B:$B),2)):BA47),IF(Data!$B$2="",0,"-"))</f>
        <v>0.83689358427632665</v>
      </c>
      <c r="AV47" s="50">
        <f>IFERROR(AVERAGE(INDEX(BB:BB,IFERROR(MATCH($B47-Annex!$B$4/60,$B:$B),2)):BB47),IF(Data!$B$2="",0,"-"))</f>
        <v>0.70675797923630845</v>
      </c>
      <c r="AW47" s="50">
        <f>IFERROR(AVERAGE(INDEX(BC:BC,IFERROR(MATCH($B47-Annex!$B$4/60,$B:$B),2)):BC47),IF(Data!$B$2="",0,"-"))</f>
        <v>0.46231189499987163</v>
      </c>
      <c r="AX47" s="50">
        <f>IFERROR(AVERAGE(INDEX(BD:BD,IFERROR(MATCH($B47-Annex!$B$4/60,$B:$B),2)):BD47),IF(Data!$B$2="",0,"-"))</f>
        <v>0.47409885822071224</v>
      </c>
      <c r="AY47" s="50">
        <f>IFERROR(AVERAGE(INDEX(BE:BE,IFERROR(MATCH($B47-Annex!$B$4/60,$B:$B),2)):BE47),IF(Data!$B$2="",0,"-"))</f>
        <v>0.44437219720173149</v>
      </c>
      <c r="AZ47" s="50">
        <f>IFERROR(AVERAGE(INDEX(BF:BF,IFERROR(MATCH($B47-Annex!$B$4/60,$B:$B),2)):BF47),IF(Data!$B$2="",0,"-"))</f>
        <v>0.43609425858992995</v>
      </c>
      <c r="BA47" s="50">
        <f>IFERROR((5.670373*10^-8*(BG47+273.15)^4+((Annex!$B$5+Annex!$B$6)*(BG47-J47)+Annex!$B$7*(BG47-INDEX(BG:BG,IFERROR(MATCH($B47-Annex!$B$9/60,$B:$B),2)))/(60*($B47-INDEX($B:$B,IFERROR(MATCH($B47-Annex!$B$9/60,$B:$B),2)))))/Annex!$B$8)/1000,IF(Data!$B$2="",0,"-"))</f>
        <v>0.91990117482147693</v>
      </c>
      <c r="BB47" s="50">
        <f>IFERROR((5.670373*10^-8*(BH47+273.15)^4+((Annex!$B$5+Annex!$B$6)*(BH47-M47)+Annex!$B$7*(BH47-INDEX(BH:BH,IFERROR(MATCH($B47-Annex!$B$9/60,$B:$B),2)))/(60*($B47-INDEX($B:$B,IFERROR(MATCH($B47-Annex!$B$9/60,$B:$B),2)))))/Annex!$B$8)/1000,IF(Data!$B$2="",0,"-"))</f>
        <v>0.78571867018032615</v>
      </c>
      <c r="BC47" s="50">
        <f>IFERROR((5.670373*10^-8*(BI47+273.15)^4+((Annex!$B$5+Annex!$B$6)*(BI47-P47)+Annex!$B$7*(BI47-INDEX(BI:BI,IFERROR(MATCH($B47-Annex!$B$9/60,$B:$B),2)))/(60*($B47-INDEX($B:$B,IFERROR(MATCH($B47-Annex!$B$9/60,$B:$B),2)))))/Annex!$B$8)/1000,IF(Data!$B$2="",0,"-"))</f>
        <v>0.42833012802016507</v>
      </c>
      <c r="BD47" s="50">
        <f>IFERROR((5.670373*10^-8*(BJ47+273.15)^4+((Annex!$B$5+Annex!$B$6)*(BJ47-S47)+Annex!$B$7*(BJ47-INDEX(BJ:BJ,IFERROR(MATCH($B47-Annex!$B$9/60,$B:$B),2)))/(60*($B47-INDEX($B:$B,IFERROR(MATCH($B47-Annex!$B$9/60,$B:$B),2)))))/Annex!$B$8)/1000,IF(Data!$B$2="",0,"-"))</f>
        <v>0.47359238894492717</v>
      </c>
      <c r="BE47" s="50">
        <f>IFERROR((5.670373*10^-8*(BK47+273.15)^4+((Annex!$B$5+Annex!$B$6)*(BK47-V47)+Annex!$B$7*(BK47-INDEX(BK:BK,IFERROR(MATCH($B47-Annex!$B$9/60,$B:$B),2)))/(60*($B47-INDEX($B:$B,IFERROR(MATCH($B47-Annex!$B$9/60,$B:$B),2)))))/Annex!$B$8)/1000,IF(Data!$B$2="",0,"-"))</f>
        <v>0.42704160911734962</v>
      </c>
      <c r="BF47" s="50">
        <f>IFERROR((5.670373*10^-8*(BL47+273.15)^4+((Annex!$B$5+Annex!$B$6)*(BL47-Y47)+Annex!$B$7*(BL47-INDEX(BL:BL,IFERROR(MATCH($B47-Annex!$B$9/60,$B:$B),2)))/(60*($B47-INDEX($B:$B,IFERROR(MATCH($B47-Annex!$B$9/60,$B:$B),2)))))/Annex!$B$8)/1000,IF(Data!$B$2="",0,"-"))</f>
        <v>0.43910197933871348</v>
      </c>
      <c r="BG47" s="20">
        <v>28.233000000000001</v>
      </c>
      <c r="BH47" s="20">
        <v>26.584</v>
      </c>
      <c r="BI47" s="20">
        <v>22.143999999999998</v>
      </c>
      <c r="BJ47" s="20">
        <v>22.302</v>
      </c>
      <c r="BK47" s="20">
        <v>21.896000000000001</v>
      </c>
      <c r="BL47" s="20">
        <v>22.231999999999999</v>
      </c>
      <c r="BN47" s="20"/>
      <c r="BO47" s="20"/>
    </row>
    <row r="48" spans="1:67" x14ac:dyDescent="0.3">
      <c r="A48" s="5">
        <v>47</v>
      </c>
      <c r="B48" s="19">
        <v>3.9016666682437062</v>
      </c>
      <c r="C48" s="20">
        <v>130.64180999999999</v>
      </c>
      <c r="D48" s="20">
        <v>132.17575600000001</v>
      </c>
      <c r="E48" s="20">
        <v>150.782624</v>
      </c>
      <c r="F48" s="49">
        <f>IFERROR(SUM(C48:E48),IF(Data!$B$2="",0,"-"))</f>
        <v>413.60019</v>
      </c>
      <c r="G48" s="50">
        <f>IFERROR(F48-Annex!$B$10,IF(Data!$B$2="",0,"-"))</f>
        <v>136.97219000000001</v>
      </c>
      <c r="H48" s="50">
        <f>IFERROR(-14000*(G48-INDEX(G:G,IFERROR(MATCH($B48-Annex!$B$11/60,$B:$B),2)))/(60*($B48-INDEX($B:$B,IFERROR(MATCH($B48-Annex!$B$11/60,$B:$B),2)))),IF(Data!$B$2="",0,"-"))</f>
        <v>-17.258994087654472</v>
      </c>
      <c r="I48" s="20">
        <v>0.57662702599999993</v>
      </c>
      <c r="J48" s="20">
        <v>28.111000000000001</v>
      </c>
      <c r="K48" s="20">
        <v>22.39</v>
      </c>
      <c r="L48" s="20">
        <v>26.83</v>
      </c>
      <c r="M48" s="20">
        <v>26.356000000000002</v>
      </c>
      <c r="N48" s="20">
        <v>24.074000000000002</v>
      </c>
      <c r="O48" s="20">
        <v>30.041</v>
      </c>
      <c r="P48" s="20">
        <v>22.547999999999998</v>
      </c>
      <c r="Q48" s="20">
        <v>21.843</v>
      </c>
      <c r="R48" s="20">
        <v>23.196999999999999</v>
      </c>
      <c r="S48" s="20">
        <v>23.547999999999998</v>
      </c>
      <c r="T48" s="20">
        <v>22.652999999999999</v>
      </c>
      <c r="U48" s="20">
        <v>23.986999999999998</v>
      </c>
      <c r="V48" s="20">
        <v>21.878</v>
      </c>
      <c r="W48" s="20">
        <v>22.178999999999998</v>
      </c>
      <c r="X48" s="20">
        <v>25.794</v>
      </c>
      <c r="Y48" s="20">
        <v>22.934000000000001</v>
      </c>
      <c r="Z48" s="20">
        <v>22.302</v>
      </c>
      <c r="AA48" s="20">
        <v>22.934000000000001</v>
      </c>
      <c r="AB48" s="20">
        <v>21.736000000000001</v>
      </c>
      <c r="AC48" s="20">
        <v>22.073</v>
      </c>
      <c r="AD48" s="20">
        <v>21.771999999999998</v>
      </c>
      <c r="AE48" s="20">
        <v>22.372</v>
      </c>
      <c r="AF48" s="50">
        <f>IFERROR(AVERAGE(INDEX(AJ:AJ,IFERROR(MATCH($B48-Annex!$B$4/60,$B:$B),2)):AJ48),IF(Data!$B$2="",0,"-"))</f>
        <v>0.38404531338236325</v>
      </c>
      <c r="AG48" s="50">
        <f>IFERROR(AVERAGE(INDEX(AK:AK,IFERROR(MATCH($B48-Annex!$B$4/60,$B:$B),2)):AK48),IF(Data!$B$2="",0,"-"))</f>
        <v>0.40480738397206928</v>
      </c>
      <c r="AH48" s="50">
        <f>IFERROR(AVERAGE(INDEX(AL:AL,IFERROR(MATCH($B48-Annex!$B$4/60,$B:$B),2)):AL48),IF(Data!$B$2="",0,"-"))</f>
        <v>0.42093034761859233</v>
      </c>
      <c r="AI48" s="50">
        <f>IFERROR(AVERAGE(INDEX(AM:AM,IFERROR(MATCH($B48-Annex!$B$4/60,$B:$B),2)):AM48),IF(Data!$B$2="",0,"-"))</f>
        <v>0.42000680577245741</v>
      </c>
      <c r="AJ48" s="50">
        <f>IFERROR((5.670373*10^-8*(AN48+273.15)^4+((Annex!$B$5+Annex!$B$6)*(AN48-J48)+Annex!$B$7*(AN48-INDEX(AN:AN,IFERROR(MATCH($B48-Annex!$B$9/60,$B:$B),2)))/(60*($B48-INDEX($B:$B,IFERROR(MATCH($B48-Annex!$B$9/60,$B:$B),2)))))/Annex!$B$8)/1000,IF(Data!$B$2="",0,"-"))</f>
        <v>0.35243805749186197</v>
      </c>
      <c r="AK48" s="50">
        <f>IFERROR((5.670373*10^-8*(AO48+273.15)^4+((Annex!$B$5+Annex!$B$6)*(AO48-M48)+Annex!$B$7*(AO48-INDEX(AO:AO,IFERROR(MATCH($B48-Annex!$B$9/60,$B:$B),2)))/(60*($B48-INDEX($B:$B,IFERROR(MATCH($B48-Annex!$B$9/60,$B:$B),2)))))/Annex!$B$8)/1000,IF(Data!$B$2="",0,"-"))</f>
        <v>0.39440973018251996</v>
      </c>
      <c r="AL48" s="50">
        <f>IFERROR((5.670373*10^-8*(AP48+273.15)^4+((Annex!$B$5+Annex!$B$6)*(AP48-P48)+Annex!$B$7*(AP48-INDEX(AP:AP,IFERROR(MATCH($B48-Annex!$B$9/60,$B:$B),2)))/(60*($B48-INDEX($B:$B,IFERROR(MATCH($B48-Annex!$B$9/60,$B:$B),2)))))/Annex!$B$8)/1000,IF(Data!$B$2="",0,"-"))</f>
        <v>0.40904741880828932</v>
      </c>
      <c r="AM48" s="50">
        <f>IFERROR((5.670373*10^-8*(AQ48+273.15)^4+((Annex!$B$5+Annex!$B$6)*(AQ48-S48)+Annex!$B$7*(AQ48-INDEX(AQ:AQ,IFERROR(MATCH($B48-Annex!$B$9/60,$B:$B),2)))/(60*($B48-INDEX($B:$B,IFERROR(MATCH($B48-Annex!$B$9/60,$B:$B),2)))))/Annex!$B$8)/1000,IF(Data!$B$2="",0,"-"))</f>
        <v>0.34096633448080488</v>
      </c>
      <c r="AN48" s="20">
        <v>22.687999999999999</v>
      </c>
      <c r="AO48" s="20">
        <v>22.792999999999999</v>
      </c>
      <c r="AP48" s="20">
        <v>21.806999999999999</v>
      </c>
      <c r="AQ48" s="20">
        <v>21.754000000000001</v>
      </c>
      <c r="AR48" s="20">
        <v>24.724</v>
      </c>
      <c r="AS48" s="20">
        <v>21.931000000000001</v>
      </c>
      <c r="AT48" s="20">
        <v>22.02</v>
      </c>
      <c r="AU48" s="50">
        <f>IFERROR(AVERAGE(INDEX(BA:BA,IFERROR(MATCH($B48-Annex!$B$4/60,$B:$B),2)):BA48),IF(Data!$B$2="",0,"-"))</f>
        <v>0.86026212002222346</v>
      </c>
      <c r="AV48" s="50">
        <f>IFERROR(AVERAGE(INDEX(BB:BB,IFERROR(MATCH($B48-Annex!$B$4/60,$B:$B),2)):BB48),IF(Data!$B$2="",0,"-"))</f>
        <v>0.7205387571063484</v>
      </c>
      <c r="AW48" s="50">
        <f>IFERROR(AVERAGE(INDEX(BC:BC,IFERROR(MATCH($B48-Annex!$B$4/60,$B:$B),2)):BC48),IF(Data!$B$2="",0,"-"))</f>
        <v>0.45583716271947428</v>
      </c>
      <c r="AX48" s="50">
        <f>IFERROR(AVERAGE(INDEX(BD:BD,IFERROR(MATCH($B48-Annex!$B$4/60,$B:$B),2)):BD48),IF(Data!$B$2="",0,"-"))</f>
        <v>0.46253551039514529</v>
      </c>
      <c r="AY48" s="50">
        <f>IFERROR(AVERAGE(INDEX(BE:BE,IFERROR(MATCH($B48-Annex!$B$4/60,$B:$B),2)):BE48),IF(Data!$B$2="",0,"-"))</f>
        <v>0.43509599194712284</v>
      </c>
      <c r="AZ48" s="50">
        <f>IFERROR(AVERAGE(INDEX(BF:BF,IFERROR(MATCH($B48-Annex!$B$4/60,$B:$B),2)):BF48),IF(Data!$B$2="",0,"-"))</f>
        <v>0.42531333266992311</v>
      </c>
      <c r="BA48" s="50">
        <f>IFERROR((5.670373*10^-8*(BG48+273.15)^4+((Annex!$B$5+Annex!$B$6)*(BG48-J48)+Annex!$B$7*(BG48-INDEX(BG:BG,IFERROR(MATCH($B48-Annex!$B$9/60,$B:$B),2)))/(60*($B48-INDEX($B:$B,IFERROR(MATCH($B48-Annex!$B$9/60,$B:$B),2)))))/Annex!$B$8)/1000,IF(Data!$B$2="",0,"-"))</f>
        <v>0.94875553307556326</v>
      </c>
      <c r="BB48" s="50">
        <f>IFERROR((5.670373*10^-8*(BH48+273.15)^4+((Annex!$B$5+Annex!$B$6)*(BH48-M48)+Annex!$B$7*(BH48-INDEX(BH:BH,IFERROR(MATCH($B48-Annex!$B$9/60,$B:$B),2)))/(60*($B48-INDEX($B:$B,IFERROR(MATCH($B48-Annex!$B$9/60,$B:$B),2)))))/Annex!$B$8)/1000,IF(Data!$B$2="",0,"-"))</f>
        <v>0.78139838490787605</v>
      </c>
      <c r="BC48" s="50">
        <f>IFERROR((5.670373*10^-8*(BI48+273.15)^4+((Annex!$B$5+Annex!$B$6)*(BI48-P48)+Annex!$B$7*(BI48-INDEX(BI:BI,IFERROR(MATCH($B48-Annex!$B$9/60,$B:$B),2)))/(60*($B48-INDEX($B:$B,IFERROR(MATCH($B48-Annex!$B$9/60,$B:$B),2)))))/Annex!$B$8)/1000,IF(Data!$B$2="",0,"-"))</f>
        <v>0.45575872357396813</v>
      </c>
      <c r="BD48" s="50">
        <f>IFERROR((5.670373*10^-8*(BJ48+273.15)^4+((Annex!$B$5+Annex!$B$6)*(BJ48-S48)+Annex!$B$7*(BJ48-INDEX(BJ:BJ,IFERROR(MATCH($B48-Annex!$B$9/60,$B:$B),2)))/(60*($B48-INDEX($B:$B,IFERROR(MATCH($B48-Annex!$B$9/60,$B:$B),2)))))/Annex!$B$8)/1000,IF(Data!$B$2="",0,"-"))</f>
        <v>0.40749060540511078</v>
      </c>
      <c r="BE48" s="50">
        <f>IFERROR((5.670373*10^-8*(BK48+273.15)^4+((Annex!$B$5+Annex!$B$6)*(BK48-V48)+Annex!$B$7*(BK48-INDEX(BK:BK,IFERROR(MATCH($B48-Annex!$B$9/60,$B:$B),2)))/(60*($B48-INDEX($B:$B,IFERROR(MATCH($B48-Annex!$B$9/60,$B:$B),2)))))/Annex!$B$8)/1000,IF(Data!$B$2="",0,"-"))</f>
        <v>0.43404329109631812</v>
      </c>
      <c r="BF48" s="50">
        <f>IFERROR((5.670373*10^-8*(BL48+273.15)^4+((Annex!$B$5+Annex!$B$6)*(BL48-Y48)+Annex!$B$7*(BL48-INDEX(BL:BL,IFERROR(MATCH($B48-Annex!$B$9/60,$B:$B),2)))/(60*($B48-INDEX($B:$B,IFERROR(MATCH($B48-Annex!$B$9/60,$B:$B),2)))))/Annex!$B$8)/1000,IF(Data!$B$2="",0,"-"))</f>
        <v>0.40048452428209763</v>
      </c>
      <c r="BG48" s="20">
        <v>28.655000000000001</v>
      </c>
      <c r="BH48" s="20">
        <v>26.9</v>
      </c>
      <c r="BI48" s="20">
        <v>22.231999999999999</v>
      </c>
      <c r="BJ48" s="20">
        <v>22.248999999999999</v>
      </c>
      <c r="BK48" s="20">
        <v>21.86</v>
      </c>
      <c r="BL48" s="20">
        <v>22.126000000000001</v>
      </c>
      <c r="BN48" s="20"/>
      <c r="BO48" s="20"/>
    </row>
    <row r="49" spans="1:67" x14ac:dyDescent="0.3">
      <c r="A49" s="5">
        <v>48</v>
      </c>
      <c r="B49" s="19">
        <v>3.9875000074971467</v>
      </c>
      <c r="C49" s="20">
        <v>130.61822100000001</v>
      </c>
      <c r="D49" s="20">
        <v>132.21240499999999</v>
      </c>
      <c r="E49" s="20">
        <v>150.844548</v>
      </c>
      <c r="F49" s="49">
        <f>IFERROR(SUM(C49:E49),IF(Data!$B$2="",0,"-"))</f>
        <v>413.67517399999997</v>
      </c>
      <c r="G49" s="50">
        <f>IFERROR(F49-Annex!$B$10,IF(Data!$B$2="",0,"-"))</f>
        <v>137.04717399999998</v>
      </c>
      <c r="H49" s="50">
        <f>IFERROR(-14000*(G49-INDEX(G:G,IFERROR(MATCH($B49-Annex!$B$11/60,$B:$B),2)))/(60*($B49-INDEX($B:$B,IFERROR(MATCH($B49-Annex!$B$11/60,$B:$B),2)))),IF(Data!$B$2="",0,"-"))</f>
        <v>-43.192684954118775</v>
      </c>
      <c r="I49" s="20">
        <v>0.5354020129999999</v>
      </c>
      <c r="J49" s="20">
        <v>28.637</v>
      </c>
      <c r="K49" s="20">
        <v>22.46</v>
      </c>
      <c r="L49" s="20">
        <v>27.303000000000001</v>
      </c>
      <c r="M49" s="20">
        <v>26.724</v>
      </c>
      <c r="N49" s="20">
        <v>23.881</v>
      </c>
      <c r="O49" s="20">
        <v>30.567</v>
      </c>
      <c r="P49" s="20">
        <v>22.741</v>
      </c>
      <c r="Q49" s="20">
        <v>21.86</v>
      </c>
      <c r="R49" s="20">
        <v>23.285</v>
      </c>
      <c r="S49" s="20">
        <v>23.582999999999998</v>
      </c>
      <c r="T49" s="20">
        <v>22.67</v>
      </c>
      <c r="U49" s="20">
        <v>24.196999999999999</v>
      </c>
      <c r="V49" s="20">
        <v>21.966999999999999</v>
      </c>
      <c r="W49" s="20">
        <v>22.652999999999999</v>
      </c>
      <c r="X49" s="20">
        <v>25.654</v>
      </c>
      <c r="Y49" s="20">
        <v>23.074000000000002</v>
      </c>
      <c r="Z49" s="20">
        <v>22.495000000000001</v>
      </c>
      <c r="AA49" s="20">
        <v>22.617999999999999</v>
      </c>
      <c r="AB49" s="20">
        <v>21.701000000000001</v>
      </c>
      <c r="AC49" s="20">
        <v>22.109000000000002</v>
      </c>
      <c r="AD49" s="20">
        <v>21.86</v>
      </c>
      <c r="AE49" s="20">
        <v>22.477</v>
      </c>
      <c r="AF49" s="50">
        <f>IFERROR(AVERAGE(INDEX(AJ:AJ,IFERROR(MATCH($B49-Annex!$B$4/60,$B:$B),2)):AJ49),IF(Data!$B$2="",0,"-"))</f>
        <v>0.38615736323611316</v>
      </c>
      <c r="AG49" s="50">
        <f>IFERROR(AVERAGE(INDEX(AK:AK,IFERROR(MATCH($B49-Annex!$B$4/60,$B:$B),2)):AK49),IF(Data!$B$2="",0,"-"))</f>
        <v>0.41392556665783398</v>
      </c>
      <c r="AH49" s="50">
        <f>IFERROR(AVERAGE(INDEX(AL:AL,IFERROR(MATCH($B49-Annex!$B$4/60,$B:$B),2)):AL49),IF(Data!$B$2="",0,"-"))</f>
        <v>0.41728987280575364</v>
      </c>
      <c r="AI49" s="50">
        <f>IFERROR(AVERAGE(INDEX(AM:AM,IFERROR(MATCH($B49-Annex!$B$4/60,$B:$B),2)):AM49),IF(Data!$B$2="",0,"-"))</f>
        <v>0.41011276552793019</v>
      </c>
      <c r="AJ49" s="50">
        <f>IFERROR((5.670373*10^-8*(AN49+273.15)^4+((Annex!$B$5+Annex!$B$6)*(AN49-J49)+Annex!$B$7*(AN49-INDEX(AN:AN,IFERROR(MATCH($B49-Annex!$B$9/60,$B:$B),2)))/(60*($B49-INDEX($B:$B,IFERROR(MATCH($B49-Annex!$B$9/60,$B:$B),2)))))/Annex!$B$8)/1000,IF(Data!$B$2="",0,"-"))</f>
        <v>0.39301136971178979</v>
      </c>
      <c r="AK49" s="50">
        <f>IFERROR((5.670373*10^-8*(AO49+273.15)^4+((Annex!$B$5+Annex!$B$6)*(AO49-M49)+Annex!$B$7*(AO49-INDEX(AO:AO,IFERROR(MATCH($B49-Annex!$B$9/60,$B:$B),2)))/(60*($B49-INDEX($B:$B,IFERROR(MATCH($B49-Annex!$B$9/60,$B:$B),2)))))/Annex!$B$8)/1000,IF(Data!$B$2="",0,"-"))</f>
        <v>0.45944146362155197</v>
      </c>
      <c r="AL49" s="50">
        <f>IFERROR((5.670373*10^-8*(AP49+273.15)^4+((Annex!$B$5+Annex!$B$6)*(AP49-P49)+Annex!$B$7*(AP49-INDEX(AP:AP,IFERROR(MATCH($B49-Annex!$B$9/60,$B:$B),2)))/(60*($B49-INDEX($B:$B,IFERROR(MATCH($B49-Annex!$B$9/60,$B:$B),2)))))/Annex!$B$8)/1000,IF(Data!$B$2="",0,"-"))</f>
        <v>0.40868167559714769</v>
      </c>
      <c r="AM49" s="50">
        <f>IFERROR((5.670373*10^-8*(AQ49+273.15)^4+((Annex!$B$5+Annex!$B$6)*(AQ49-S49)+Annex!$B$7*(AQ49-INDEX(AQ:AQ,IFERROR(MATCH($B49-Annex!$B$9/60,$B:$B),2)))/(60*($B49-INDEX($B:$B,IFERROR(MATCH($B49-Annex!$B$9/60,$B:$B),2)))))/Annex!$B$8)/1000,IF(Data!$B$2="",0,"-"))</f>
        <v>0.39945699650280359</v>
      </c>
      <c r="AN49" s="20">
        <v>22.792999999999999</v>
      </c>
      <c r="AO49" s="20">
        <v>22.986000000000001</v>
      </c>
      <c r="AP49" s="20">
        <v>21.824999999999999</v>
      </c>
      <c r="AQ49" s="20">
        <v>21.843</v>
      </c>
      <c r="AR49" s="20">
        <v>24.864000000000001</v>
      </c>
      <c r="AS49" s="20">
        <v>21.914000000000001</v>
      </c>
      <c r="AT49" s="20">
        <v>22.126000000000001</v>
      </c>
      <c r="AU49" s="50">
        <f>IFERROR(AVERAGE(INDEX(BA:BA,IFERROR(MATCH($B49-Annex!$B$4/60,$B:$B),2)):BA49),IF(Data!$B$2="",0,"-"))</f>
        <v>0.895548531257499</v>
      </c>
      <c r="AV49" s="50">
        <f>IFERROR(AVERAGE(INDEX(BB:BB,IFERROR(MATCH($B49-Annex!$B$4/60,$B:$B),2)):BB49),IF(Data!$B$2="",0,"-"))</f>
        <v>0.75001914680279558</v>
      </c>
      <c r="AW49" s="50">
        <f>IFERROR(AVERAGE(INDEX(BC:BC,IFERROR(MATCH($B49-Annex!$B$4/60,$B:$B),2)):BC49),IF(Data!$B$2="",0,"-"))</f>
        <v>0.46068324224129287</v>
      </c>
      <c r="AX49" s="50">
        <f>IFERROR(AVERAGE(INDEX(BD:BD,IFERROR(MATCH($B49-Annex!$B$4/60,$B:$B),2)):BD49),IF(Data!$B$2="",0,"-"))</f>
        <v>0.45060241050830152</v>
      </c>
      <c r="AY49" s="50">
        <f>IFERROR(AVERAGE(INDEX(BE:BE,IFERROR(MATCH($B49-Annex!$B$4/60,$B:$B),2)):BE49),IF(Data!$B$2="",0,"-"))</f>
        <v>0.43654861901732944</v>
      </c>
      <c r="AZ49" s="50">
        <f>IFERROR(AVERAGE(INDEX(BF:BF,IFERROR(MATCH($B49-Annex!$B$4/60,$B:$B),2)):BF49),IF(Data!$B$2="",0,"-"))</f>
        <v>0.42515624470634544</v>
      </c>
      <c r="BA49" s="50">
        <f>IFERROR((5.670373*10^-8*(BG49+273.15)^4+((Annex!$B$5+Annex!$B$6)*(BG49-J49)+Annex!$B$7*(BG49-INDEX(BG:BG,IFERROR(MATCH($B49-Annex!$B$9/60,$B:$B),2)))/(60*($B49-INDEX($B:$B,IFERROR(MATCH($B49-Annex!$B$9/60,$B:$B),2)))))/Annex!$B$8)/1000,IF(Data!$B$2="",0,"-"))</f>
        <v>1.0186312659825565</v>
      </c>
      <c r="BB49" s="50">
        <f>IFERROR((5.670373*10^-8*(BH49+273.15)^4+((Annex!$B$5+Annex!$B$6)*(BH49-M49)+Annex!$B$7*(BH49-INDEX(BH:BH,IFERROR(MATCH($B49-Annex!$B$9/60,$B:$B),2)))/(60*($B49-INDEX($B:$B,IFERROR(MATCH($B49-Annex!$B$9/60,$B:$B),2)))))/Annex!$B$8)/1000,IF(Data!$B$2="",0,"-"))</f>
        <v>0.85274379490677288</v>
      </c>
      <c r="BC49" s="50">
        <f>IFERROR((5.670373*10^-8*(BI49+273.15)^4+((Annex!$B$5+Annex!$B$6)*(BI49-P49)+Annex!$B$7*(BI49-INDEX(BI:BI,IFERROR(MATCH($B49-Annex!$B$9/60,$B:$B),2)))/(60*($B49-INDEX($B:$B,IFERROR(MATCH($B49-Annex!$B$9/60,$B:$B),2)))))/Annex!$B$8)/1000,IF(Data!$B$2="",0,"-"))</f>
        <v>0.49332486593028485</v>
      </c>
      <c r="BD49" s="50">
        <f>IFERROR((5.670373*10^-8*(BJ49+273.15)^4+((Annex!$B$5+Annex!$B$6)*(BJ49-S49)+Annex!$B$7*(BJ49-INDEX(BJ:BJ,IFERROR(MATCH($B49-Annex!$B$9/60,$B:$B),2)))/(60*($B49-INDEX($B:$B,IFERROR(MATCH($B49-Annex!$B$9/60,$B:$B),2)))))/Annex!$B$8)/1000,IF(Data!$B$2="",0,"-"))</f>
        <v>0.41243350840899495</v>
      </c>
      <c r="BE49" s="50">
        <f>IFERROR((5.670373*10^-8*(BK49+273.15)^4+((Annex!$B$5+Annex!$B$6)*(BK49-V49)+Annex!$B$7*(BK49-INDEX(BK:BK,IFERROR(MATCH($B49-Annex!$B$9/60,$B:$B),2)))/(60*($B49-INDEX($B:$B,IFERROR(MATCH($B49-Annex!$B$9/60,$B:$B),2)))))/Annex!$B$8)/1000,IF(Data!$B$2="",0,"-"))</f>
        <v>0.43782804065875741</v>
      </c>
      <c r="BF49" s="50">
        <f>IFERROR((5.670373*10^-8*(BL49+273.15)^4+((Annex!$B$5+Annex!$B$6)*(BL49-Y49)+Annex!$B$7*(BL49-INDEX(BL:BL,IFERROR(MATCH($B49-Annex!$B$9/60,$B:$B),2)))/(60*($B49-INDEX($B:$B,IFERROR(MATCH($B49-Annex!$B$9/60,$B:$B),2)))))/Annex!$B$8)/1000,IF(Data!$B$2="",0,"-"))</f>
        <v>0.46942556953209535</v>
      </c>
      <c r="BG49" s="20">
        <v>29.268999999999998</v>
      </c>
      <c r="BH49" s="20">
        <v>27.321000000000002</v>
      </c>
      <c r="BI49" s="20">
        <v>22.283999999999999</v>
      </c>
      <c r="BJ49" s="20">
        <v>22.318999999999999</v>
      </c>
      <c r="BK49" s="20">
        <v>21.914000000000001</v>
      </c>
      <c r="BL49" s="20">
        <v>22.337</v>
      </c>
      <c r="BN49" s="20"/>
      <c r="BO49" s="20"/>
    </row>
    <row r="50" spans="1:67" x14ac:dyDescent="0.3">
      <c r="A50" s="5">
        <v>49</v>
      </c>
      <c r="B50" s="19">
        <v>4.0723333333153278</v>
      </c>
      <c r="C50" s="20">
        <v>130.60682399999999</v>
      </c>
      <c r="D50" s="20">
        <v>132.16842199999999</v>
      </c>
      <c r="E50" s="20">
        <v>150.844548</v>
      </c>
      <c r="F50" s="49">
        <f>IFERROR(SUM(C50:E50),IF(Data!$B$2="",0,"-"))</f>
        <v>413.61979399999996</v>
      </c>
      <c r="G50" s="50">
        <f>IFERROR(F50-Annex!$B$10,IF(Data!$B$2="",0,"-"))</f>
        <v>136.99179399999997</v>
      </c>
      <c r="H50" s="50">
        <f>IFERROR(-14000*(G50-INDEX(G:G,IFERROR(MATCH($B50-Annex!$B$11/60,$B:$B),2)))/(60*($B50-INDEX($B:$B,IFERROR(MATCH($B50-Annex!$B$11/60,$B:$B),2)))),IF(Data!$B$2="",0,"-"))</f>
        <v>-15.015659572644678</v>
      </c>
      <c r="I50" s="20">
        <v>0.5354020129999999</v>
      </c>
      <c r="J50" s="20">
        <v>29.812999999999999</v>
      </c>
      <c r="K50" s="20">
        <v>22.53</v>
      </c>
      <c r="L50" s="20">
        <v>27.742000000000001</v>
      </c>
      <c r="M50" s="20">
        <v>27.530999999999999</v>
      </c>
      <c r="N50" s="20">
        <v>23.32</v>
      </c>
      <c r="O50" s="20">
        <v>30.76</v>
      </c>
      <c r="P50" s="20">
        <v>22.916</v>
      </c>
      <c r="Q50" s="20">
        <v>21.86</v>
      </c>
      <c r="R50" s="20">
        <v>23.478000000000002</v>
      </c>
      <c r="S50" s="20">
        <v>22.757999999999999</v>
      </c>
      <c r="T50" s="20">
        <v>22.706</v>
      </c>
      <c r="U50" s="20">
        <v>24.46</v>
      </c>
      <c r="V50" s="20">
        <v>21.949000000000002</v>
      </c>
      <c r="W50" s="20">
        <v>24.161999999999999</v>
      </c>
      <c r="X50" s="20">
        <v>26.074999999999999</v>
      </c>
      <c r="Y50" s="20">
        <v>23.109000000000002</v>
      </c>
      <c r="Z50" s="20">
        <v>22.6</v>
      </c>
      <c r="AA50" s="20">
        <v>22.512</v>
      </c>
      <c r="AB50" s="20">
        <v>21.701000000000001</v>
      </c>
      <c r="AC50" s="20">
        <v>22.161000000000001</v>
      </c>
      <c r="AD50" s="20">
        <v>21.754000000000001</v>
      </c>
      <c r="AE50" s="20">
        <v>22.512</v>
      </c>
      <c r="AF50" s="50">
        <f>IFERROR(AVERAGE(INDEX(AJ:AJ,IFERROR(MATCH($B50-Annex!$B$4/60,$B:$B),2)):AJ50),IF(Data!$B$2="",0,"-"))</f>
        <v>0.38170603948602505</v>
      </c>
      <c r="AG50" s="50">
        <f>IFERROR(AVERAGE(INDEX(AK:AK,IFERROR(MATCH($B50-Annex!$B$4/60,$B:$B),2)):AK50),IF(Data!$B$2="",0,"-"))</f>
        <v>0.43639944279631404</v>
      </c>
      <c r="AH50" s="50">
        <f>IFERROR(AVERAGE(INDEX(AL:AL,IFERROR(MATCH($B50-Annex!$B$4/60,$B:$B),2)):AL50),IF(Data!$B$2="",0,"-"))</f>
        <v>0.41775177376645983</v>
      </c>
      <c r="AI50" s="50">
        <f>IFERROR(AVERAGE(INDEX(AM:AM,IFERROR(MATCH($B50-Annex!$B$4/60,$B:$B),2)):AM50),IF(Data!$B$2="",0,"-"))</f>
        <v>0.425082374586842</v>
      </c>
      <c r="AJ50" s="50">
        <f>IFERROR((5.670373*10^-8*(AN50+273.15)^4+((Annex!$B$5+Annex!$B$6)*(AN50-J50)+Annex!$B$7*(AN50-INDEX(AN:AN,IFERROR(MATCH($B50-Annex!$B$9/60,$B:$B),2)))/(60*($B50-INDEX($B:$B,IFERROR(MATCH($B50-Annex!$B$9/60,$B:$B),2)))))/Annex!$B$8)/1000,IF(Data!$B$2="",0,"-"))</f>
        <v>0.3595146129685276</v>
      </c>
      <c r="AK50" s="50">
        <f>IFERROR((5.670373*10^-8*(AO50+273.15)^4+((Annex!$B$5+Annex!$B$6)*(AO50-M50)+Annex!$B$7*(AO50-INDEX(AO:AO,IFERROR(MATCH($B50-Annex!$B$9/60,$B:$B),2)))/(60*($B50-INDEX($B:$B,IFERROR(MATCH($B50-Annex!$B$9/60,$B:$B),2)))))/Annex!$B$8)/1000,IF(Data!$B$2="",0,"-"))</f>
        <v>0.52801003321265849</v>
      </c>
      <c r="AL50" s="50">
        <f>IFERROR((5.670373*10^-8*(AP50+273.15)^4+((Annex!$B$5+Annex!$B$6)*(AP50-P50)+Annex!$B$7*(AP50-INDEX(AP:AP,IFERROR(MATCH($B50-Annex!$B$9/60,$B:$B),2)))/(60*($B50-INDEX($B:$B,IFERROR(MATCH($B50-Annex!$B$9/60,$B:$B),2)))))/Annex!$B$8)/1000,IF(Data!$B$2="",0,"-"))</f>
        <v>0.40423440003461214</v>
      </c>
      <c r="AM50" s="50">
        <f>IFERROR((5.670373*10^-8*(AQ50+273.15)^4+((Annex!$B$5+Annex!$B$6)*(AQ50-S50)+Annex!$B$7*(AQ50-INDEX(AQ:AQ,IFERROR(MATCH($B50-Annex!$B$9/60,$B:$B),2)))/(60*($B50-INDEX($B:$B,IFERROR(MATCH($B50-Annex!$B$9/60,$B:$B),2)))))/Annex!$B$8)/1000,IF(Data!$B$2="",0,"-"))</f>
        <v>0.531263975584503</v>
      </c>
      <c r="AN50" s="20">
        <v>22.846</v>
      </c>
      <c r="AO50" s="20">
        <v>23.161999999999999</v>
      </c>
      <c r="AP50" s="20">
        <v>21.806999999999999</v>
      </c>
      <c r="AQ50" s="20">
        <v>21.984999999999999</v>
      </c>
      <c r="AR50" s="20">
        <v>25.126999999999999</v>
      </c>
      <c r="AS50" s="20">
        <v>21.949000000000002</v>
      </c>
      <c r="AT50" s="20">
        <v>22.073</v>
      </c>
      <c r="AU50" s="50">
        <f>IFERROR(AVERAGE(INDEX(BA:BA,IFERROR(MATCH($B50-Annex!$B$4/60,$B:$B),2)):BA50),IF(Data!$B$2="",0,"-"))</f>
        <v>0.9341337554094945</v>
      </c>
      <c r="AV50" s="50">
        <f>IFERROR(AVERAGE(INDEX(BB:BB,IFERROR(MATCH($B50-Annex!$B$4/60,$B:$B),2)):BB50),IF(Data!$B$2="",0,"-"))</f>
        <v>0.77446576847409188</v>
      </c>
      <c r="AW50" s="50">
        <f>IFERROR(AVERAGE(INDEX(BC:BC,IFERROR(MATCH($B50-Annex!$B$4/60,$B:$B),2)):BC50),IF(Data!$B$2="",0,"-"))</f>
        <v>0.47003230202747337</v>
      </c>
      <c r="AX50" s="50">
        <f>IFERROR(AVERAGE(INDEX(BD:BD,IFERROR(MATCH($B50-Annex!$B$4/60,$B:$B),2)):BD50),IF(Data!$B$2="",0,"-"))</f>
        <v>0.45532797488880666</v>
      </c>
      <c r="AY50" s="50">
        <f>IFERROR(AVERAGE(INDEX(BE:BE,IFERROR(MATCH($B50-Annex!$B$4/60,$B:$B),2)):BE50),IF(Data!$B$2="",0,"-"))</f>
        <v>0.44686154978722809</v>
      </c>
      <c r="AZ50" s="50">
        <f>IFERROR(AVERAGE(INDEX(BF:BF,IFERROR(MATCH($B50-Annex!$B$4/60,$B:$B),2)):BF50),IF(Data!$B$2="",0,"-"))</f>
        <v>0.44137687892108551</v>
      </c>
      <c r="BA50" s="50">
        <f>IFERROR((5.670373*10^-8*(BG50+273.15)^4+((Annex!$B$5+Annex!$B$6)*(BG50-J50)+Annex!$B$7*(BG50-INDEX(BG:BG,IFERROR(MATCH($B50-Annex!$B$9/60,$B:$B),2)))/(60*($B50-INDEX($B:$B,IFERROR(MATCH($B50-Annex!$B$9/60,$B:$B),2)))))/Annex!$B$8)/1000,IF(Data!$B$2="",0,"-"))</f>
        <v>1.0714174096719988</v>
      </c>
      <c r="BB50" s="50">
        <f>IFERROR((5.670373*10^-8*(BH50+273.15)^4+((Annex!$B$5+Annex!$B$6)*(BH50-M50)+Annex!$B$7*(BH50-INDEX(BH:BH,IFERROR(MATCH($B50-Annex!$B$9/60,$B:$B),2)))/(60*($B50-INDEX($B:$B,IFERROR(MATCH($B50-Annex!$B$9/60,$B:$B),2)))))/Annex!$B$8)/1000,IF(Data!$B$2="",0,"-"))</f>
        <v>0.83463564276236757</v>
      </c>
      <c r="BC50" s="50">
        <f>IFERROR((5.670373*10^-8*(BI50+273.15)^4+((Annex!$B$5+Annex!$B$6)*(BI50-P50)+Annex!$B$7*(BI50-INDEX(BI:BI,IFERROR(MATCH($B50-Annex!$B$9/60,$B:$B),2)))/(60*($B50-INDEX($B:$B,IFERROR(MATCH($B50-Annex!$B$9/60,$B:$B),2)))))/Annex!$B$8)/1000,IF(Data!$B$2="",0,"-"))</f>
        <v>0.51095894980497369</v>
      </c>
      <c r="BD50" s="50">
        <f>IFERROR((5.670373*10^-8*(BJ50+273.15)^4+((Annex!$B$5+Annex!$B$6)*(BJ50-S50)+Annex!$B$7*(BJ50-INDEX(BJ:BJ,IFERROR(MATCH($B50-Annex!$B$9/60,$B:$B),2)))/(60*($B50-INDEX($B:$B,IFERROR(MATCH($B50-Annex!$B$9/60,$B:$B),2)))))/Annex!$B$8)/1000,IF(Data!$B$2="",0,"-"))</f>
        <v>0.48686137239955507</v>
      </c>
      <c r="BE50" s="50">
        <f>IFERROR((5.670373*10^-8*(BK50+273.15)^4+((Annex!$B$5+Annex!$B$6)*(BK50-V50)+Annex!$B$7*(BK50-INDEX(BK:BK,IFERROR(MATCH($B50-Annex!$B$9/60,$B:$B),2)))/(60*($B50-INDEX($B:$B,IFERROR(MATCH($B50-Annex!$B$9/60,$B:$B),2)))))/Annex!$B$8)/1000,IF(Data!$B$2="",0,"-"))</f>
        <v>0.45670806163202321</v>
      </c>
      <c r="BF50" s="50">
        <f>IFERROR((5.670373*10^-8*(BL50+273.15)^4+((Annex!$B$5+Annex!$B$6)*(BL50-Y50)+Annex!$B$7*(BL50-INDEX(BL:BL,IFERROR(MATCH($B50-Annex!$B$9/60,$B:$B),2)))/(60*($B50-INDEX($B:$B,IFERROR(MATCH($B50-Annex!$B$9/60,$B:$B),2)))))/Annex!$B$8)/1000,IF(Data!$B$2="",0,"-"))</f>
        <v>0.50415210077480399</v>
      </c>
      <c r="BG50" s="20">
        <v>29.812999999999999</v>
      </c>
      <c r="BH50" s="20">
        <v>27.619</v>
      </c>
      <c r="BI50" s="20">
        <v>22.407</v>
      </c>
      <c r="BJ50" s="20">
        <v>22.372</v>
      </c>
      <c r="BK50" s="20">
        <v>21.914000000000001</v>
      </c>
      <c r="BL50" s="20">
        <v>22.302</v>
      </c>
      <c r="BN50" s="20"/>
      <c r="BO50" s="20"/>
    </row>
    <row r="51" spans="1:67" x14ac:dyDescent="0.3">
      <c r="A51" s="5">
        <v>50</v>
      </c>
      <c r="B51" s="19">
        <v>4.1563333407975733</v>
      </c>
      <c r="C51" s="20">
        <v>130.671108</v>
      </c>
      <c r="D51" s="20">
        <v>132.15865299999999</v>
      </c>
      <c r="E51" s="20">
        <v>150.87226000000001</v>
      </c>
      <c r="F51" s="49">
        <f>IFERROR(SUM(C51:E51),IF(Data!$B$2="",0,"-"))</f>
        <v>413.70202099999995</v>
      </c>
      <c r="G51" s="50">
        <f>IFERROR(F51-Annex!$B$10,IF(Data!$B$2="",0,"-"))</f>
        <v>137.07402099999996</v>
      </c>
      <c r="H51" s="50">
        <f>IFERROR(-14000*(G51-INDEX(G:G,IFERROR(MATCH($B51-Annex!$B$11/60,$B:$B),2)))/(60*($B51-INDEX($B:$B,IFERROR(MATCH($B51-Annex!$B$11/60,$B:$B),2)))),IF(Data!$B$2="",0,"-"))</f>
        <v>-31.415351899555251</v>
      </c>
      <c r="I51" s="20">
        <v>0.57662702599999993</v>
      </c>
      <c r="J51" s="20">
        <v>31.48</v>
      </c>
      <c r="K51" s="20">
        <v>22.617999999999999</v>
      </c>
      <c r="L51" s="20">
        <v>28.497</v>
      </c>
      <c r="M51" s="20">
        <v>28.988</v>
      </c>
      <c r="N51" s="20">
        <v>23.513000000000002</v>
      </c>
      <c r="O51" s="20">
        <v>31.795999999999999</v>
      </c>
      <c r="P51" s="20">
        <v>23.285</v>
      </c>
      <c r="Q51" s="20">
        <v>21.949000000000002</v>
      </c>
      <c r="R51" s="20">
        <v>23.652999999999999</v>
      </c>
      <c r="S51" s="20">
        <v>23.231999999999999</v>
      </c>
      <c r="T51" s="20">
        <v>24.231999999999999</v>
      </c>
      <c r="U51" s="20">
        <v>24.741</v>
      </c>
      <c r="V51" s="20">
        <v>22.143999999999998</v>
      </c>
      <c r="W51" s="20">
        <v>28.567</v>
      </c>
      <c r="X51" s="20">
        <v>28.198</v>
      </c>
      <c r="Y51" s="20">
        <v>23.25</v>
      </c>
      <c r="Z51" s="20">
        <v>22.827999999999999</v>
      </c>
      <c r="AA51" s="20">
        <v>22.757999999999999</v>
      </c>
      <c r="AB51" s="20">
        <v>21.771999999999998</v>
      </c>
      <c r="AC51" s="20">
        <v>22.196999999999999</v>
      </c>
      <c r="AD51" s="20">
        <v>21.86</v>
      </c>
      <c r="AE51" s="20">
        <v>22.67</v>
      </c>
      <c r="AF51" s="50">
        <f>IFERROR(AVERAGE(INDEX(AJ:AJ,IFERROR(MATCH($B51-Annex!$B$4/60,$B:$B),2)):AJ51),IF(Data!$B$2="",0,"-"))</f>
        <v>0.37086518841109745</v>
      </c>
      <c r="AG51" s="50">
        <f>IFERROR(AVERAGE(INDEX(AK:AK,IFERROR(MATCH($B51-Annex!$B$4/60,$B:$B),2)):AK51),IF(Data!$B$2="",0,"-"))</f>
        <v>0.44037867358842275</v>
      </c>
      <c r="AH51" s="50">
        <f>IFERROR(AVERAGE(INDEX(AL:AL,IFERROR(MATCH($B51-Annex!$B$4/60,$B:$B),2)):AL51),IF(Data!$B$2="",0,"-"))</f>
        <v>0.41599877790424084</v>
      </c>
      <c r="AI51" s="50">
        <f>IFERROR(AVERAGE(INDEX(AM:AM,IFERROR(MATCH($B51-Annex!$B$4/60,$B:$B),2)):AM51),IF(Data!$B$2="",0,"-"))</f>
        <v>0.40615121964776318</v>
      </c>
      <c r="AJ51" s="50">
        <f>IFERROR((5.670373*10^-8*(AN51+273.15)^4+((Annex!$B$5+Annex!$B$6)*(AN51-J51)+Annex!$B$7*(AN51-INDEX(AN:AN,IFERROR(MATCH($B51-Annex!$B$9/60,$B:$B),2)))/(60*($B51-INDEX($B:$B,IFERROR(MATCH($B51-Annex!$B$9/60,$B:$B),2)))))/Annex!$B$8)/1000,IF(Data!$B$2="",0,"-"))</f>
        <v>0.34500000427285865</v>
      </c>
      <c r="AK51" s="50">
        <f>IFERROR((5.670373*10^-8*(AO51+273.15)^4+((Annex!$B$5+Annex!$B$6)*(AO51-M51)+Annex!$B$7*(AO51-INDEX(AO:AO,IFERROR(MATCH($B51-Annex!$B$9/60,$B:$B),2)))/(60*($B51-INDEX($B:$B,IFERROR(MATCH($B51-Annex!$B$9/60,$B:$B),2)))))/Annex!$B$8)/1000,IF(Data!$B$2="",0,"-"))</f>
        <v>0.42568375919763879</v>
      </c>
      <c r="AL51" s="50">
        <f>IFERROR((5.670373*10^-8*(AP51+273.15)^4+((Annex!$B$5+Annex!$B$6)*(AP51-P51)+Annex!$B$7*(AP51-INDEX(AP:AP,IFERROR(MATCH($B51-Annex!$B$9/60,$B:$B),2)))/(60*($B51-INDEX($B:$B,IFERROR(MATCH($B51-Annex!$B$9/60,$B:$B),2)))))/Annex!$B$8)/1000,IF(Data!$B$2="",0,"-"))</f>
        <v>0.42541070990778795</v>
      </c>
      <c r="AM51" s="50">
        <f>IFERROR((5.670373*10^-8*(AQ51+273.15)^4+((Annex!$B$5+Annex!$B$6)*(AQ51-S51)+Annex!$B$7*(AQ51-INDEX(AQ:AQ,IFERROR(MATCH($B51-Annex!$B$9/60,$B:$B),2)))/(60*($B51-INDEX($B:$B,IFERROR(MATCH($B51-Annex!$B$9/60,$B:$B),2)))))/Annex!$B$8)/1000,IF(Data!$B$2="",0,"-"))</f>
        <v>0.30085276917625847</v>
      </c>
      <c r="AN51" s="20">
        <v>22.986000000000001</v>
      </c>
      <c r="AO51" s="20">
        <v>23.213999999999999</v>
      </c>
      <c r="AP51" s="20">
        <v>21.878</v>
      </c>
      <c r="AQ51" s="20">
        <v>21.664999999999999</v>
      </c>
      <c r="AR51" s="20">
        <v>25.460999999999999</v>
      </c>
      <c r="AS51" s="20">
        <v>21.984999999999999</v>
      </c>
      <c r="AT51" s="20">
        <v>22.073</v>
      </c>
      <c r="AU51" s="50">
        <f>IFERROR(AVERAGE(INDEX(BA:BA,IFERROR(MATCH($B51-Annex!$B$4/60,$B:$B),2)):BA51),IF(Data!$B$2="",0,"-"))</f>
        <v>0.97240351979290807</v>
      </c>
      <c r="AV51" s="50">
        <f>IFERROR(AVERAGE(INDEX(BB:BB,IFERROR(MATCH($B51-Annex!$B$4/60,$B:$B),2)):BB51),IF(Data!$B$2="",0,"-"))</f>
        <v>0.80964155624378087</v>
      </c>
      <c r="AW51" s="50">
        <f>IFERROR(AVERAGE(INDEX(BC:BC,IFERROR(MATCH($B51-Annex!$B$4/60,$B:$B),2)):BC51),IF(Data!$B$2="",0,"-"))</f>
        <v>0.47732663194492081</v>
      </c>
      <c r="AX51" s="50">
        <f>IFERROR(AVERAGE(INDEX(BD:BD,IFERROR(MATCH($B51-Annex!$B$4/60,$B:$B),2)):BD51),IF(Data!$B$2="",0,"-"))</f>
        <v>0.45920353455907426</v>
      </c>
      <c r="AY51" s="50">
        <f>IFERROR(AVERAGE(INDEX(BE:BE,IFERROR(MATCH($B51-Annex!$B$4/60,$B:$B),2)):BE51),IF(Data!$B$2="",0,"-"))</f>
        <v>0.45301634877053176</v>
      </c>
      <c r="AZ51" s="50">
        <f>IFERROR(AVERAGE(INDEX(BF:BF,IFERROR(MATCH($B51-Annex!$B$4/60,$B:$B),2)):BF51),IF(Data!$B$2="",0,"-"))</f>
        <v>0.43907398944084647</v>
      </c>
      <c r="BA51" s="50">
        <f>IFERROR((5.670373*10^-8*(BG51+273.15)^4+((Annex!$B$5+Annex!$B$6)*(BG51-J51)+Annex!$B$7*(BG51-INDEX(BG:BG,IFERROR(MATCH($B51-Annex!$B$9/60,$B:$B),2)))/(60*($B51-INDEX($B:$B,IFERROR(MATCH($B51-Annex!$B$9/60,$B:$B),2)))))/Annex!$B$8)/1000,IF(Data!$B$2="",0,"-"))</f>
        <v>1.1253510420648933</v>
      </c>
      <c r="BB51" s="50">
        <f>IFERROR((5.670373*10^-8*(BH51+273.15)^4+((Annex!$B$5+Annex!$B$6)*(BH51-M51)+Annex!$B$7*(BH51-INDEX(BH:BH,IFERROR(MATCH($B51-Annex!$B$9/60,$B:$B),2)))/(60*($B51-INDEX($B:$B,IFERROR(MATCH($B51-Annex!$B$9/60,$B:$B),2)))))/Annex!$B$8)/1000,IF(Data!$B$2="",0,"-"))</f>
        <v>0.9234964345621145</v>
      </c>
      <c r="BC51" s="50">
        <f>IFERROR((5.670373*10^-8*(BI51+273.15)^4+((Annex!$B$5+Annex!$B$6)*(BI51-P51)+Annex!$B$7*(BI51-INDEX(BI:BI,IFERROR(MATCH($B51-Annex!$B$9/60,$B:$B),2)))/(60*($B51-INDEX($B:$B,IFERROR(MATCH($B51-Annex!$B$9/60,$B:$B),2)))))/Annex!$B$8)/1000,IF(Data!$B$2="",0,"-"))</f>
        <v>0.51494450873924436</v>
      </c>
      <c r="BD51" s="50">
        <f>IFERROR((5.670373*10^-8*(BJ51+273.15)^4+((Annex!$B$5+Annex!$B$6)*(BJ51-S51)+Annex!$B$7*(BJ51-INDEX(BJ:BJ,IFERROR(MATCH($B51-Annex!$B$9/60,$B:$B),2)))/(60*($B51-INDEX($B:$B,IFERROR(MATCH($B51-Annex!$B$9/60,$B:$B),2)))))/Annex!$B$8)/1000,IF(Data!$B$2="",0,"-"))</f>
        <v>0.49799781821251043</v>
      </c>
      <c r="BE51" s="50">
        <f>IFERROR((5.670373*10^-8*(BK51+273.15)^4+((Annex!$B$5+Annex!$B$6)*(BK51-V51)+Annex!$B$7*(BK51-INDEX(BK:BK,IFERROR(MATCH($B51-Annex!$B$9/60,$B:$B),2)))/(60*($B51-INDEX($B:$B,IFERROR(MATCH($B51-Annex!$B$9/60,$B:$B),2)))))/Annex!$B$8)/1000,IF(Data!$B$2="",0,"-"))</f>
        <v>0.49241253766741272</v>
      </c>
      <c r="BF51" s="50">
        <f>IFERROR((5.670373*10^-8*(BL51+273.15)^4+((Annex!$B$5+Annex!$B$6)*(BL51-Y51)+Annex!$B$7*(BL51-INDEX(BL:BL,IFERROR(MATCH($B51-Annex!$B$9/60,$B:$B),2)))/(60*($B51-INDEX($B:$B,IFERROR(MATCH($B51-Annex!$B$9/60,$B:$B),2)))))/Annex!$B$8)/1000,IF(Data!$B$2="",0,"-"))</f>
        <v>0.42157656818479816</v>
      </c>
      <c r="BG51" s="20">
        <v>30.55</v>
      </c>
      <c r="BH51" s="20">
        <v>28.233000000000001</v>
      </c>
      <c r="BI51" s="20">
        <v>22.477</v>
      </c>
      <c r="BJ51" s="20">
        <v>22.477</v>
      </c>
      <c r="BK51" s="20">
        <v>22.038</v>
      </c>
      <c r="BL51" s="20">
        <v>22.355</v>
      </c>
      <c r="BN51" s="20"/>
      <c r="BO51" s="20"/>
    </row>
    <row r="52" spans="1:67" x14ac:dyDescent="0.3">
      <c r="A52" s="5">
        <v>51</v>
      </c>
      <c r="B52" s="19">
        <v>4.2408333392813802</v>
      </c>
      <c r="C52" s="20">
        <v>130.66541000000001</v>
      </c>
      <c r="D52" s="20">
        <v>132.157838</v>
      </c>
      <c r="E52" s="20">
        <v>150.848625</v>
      </c>
      <c r="F52" s="49">
        <f>IFERROR(SUM(C52:E52),IF(Data!$B$2="",0,"-"))</f>
        <v>413.67187300000001</v>
      </c>
      <c r="G52" s="50">
        <f>IFERROR(F52-Annex!$B$10,IF(Data!$B$2="",0,"-"))</f>
        <v>137.04387300000002</v>
      </c>
      <c r="H52" s="50">
        <f>IFERROR(-14000*(G52-INDEX(G:G,IFERROR(MATCH($B52-Annex!$B$11/60,$B:$B),2)))/(60*($B52-INDEX($B:$B,IFERROR(MATCH($B52-Annex!$B$11/60,$B:$B),2)))),IF(Data!$B$2="",0,"-"))</f>
        <v>-46.45207751923796</v>
      </c>
      <c r="I52" s="20">
        <v>0.57662702599999993</v>
      </c>
      <c r="J52" s="20">
        <v>33.024000000000001</v>
      </c>
      <c r="K52" s="20">
        <v>22.67</v>
      </c>
      <c r="L52" s="20">
        <v>29.251000000000001</v>
      </c>
      <c r="M52" s="20">
        <v>30.041</v>
      </c>
      <c r="N52" s="20">
        <v>23.864000000000001</v>
      </c>
      <c r="O52" s="20">
        <v>33.795999999999999</v>
      </c>
      <c r="P52" s="20">
        <v>23.547999999999998</v>
      </c>
      <c r="Q52" s="20">
        <v>21.949000000000002</v>
      </c>
      <c r="R52" s="20">
        <v>23.864000000000001</v>
      </c>
      <c r="S52" s="20">
        <v>23.617999999999999</v>
      </c>
      <c r="T52" s="20">
        <v>27.11</v>
      </c>
      <c r="U52" s="20">
        <v>25.004000000000001</v>
      </c>
      <c r="V52" s="20">
        <v>22.196999999999999</v>
      </c>
      <c r="W52" s="20">
        <v>34.779000000000003</v>
      </c>
      <c r="X52" s="20">
        <v>32.006</v>
      </c>
      <c r="Y52" s="20">
        <v>23.266999999999999</v>
      </c>
      <c r="Z52" s="20">
        <v>22.846</v>
      </c>
      <c r="AA52" s="20">
        <v>24.285</v>
      </c>
      <c r="AB52" s="20">
        <v>21.789000000000001</v>
      </c>
      <c r="AC52" s="20">
        <v>22.266999999999999</v>
      </c>
      <c r="AD52" s="20">
        <v>21.878</v>
      </c>
      <c r="AE52" s="20">
        <v>22.757999999999999</v>
      </c>
      <c r="AF52" s="50">
        <f>IFERROR(AVERAGE(INDEX(AJ:AJ,IFERROR(MATCH($B52-Annex!$B$4/60,$B:$B),2)):AJ52),IF(Data!$B$2="",0,"-"))</f>
        <v>0.36689043570717705</v>
      </c>
      <c r="AG52" s="50">
        <f>IFERROR(AVERAGE(INDEX(AK:AK,IFERROR(MATCH($B52-Annex!$B$4/60,$B:$B),2)):AK52),IF(Data!$B$2="",0,"-"))</f>
        <v>0.43897365441100655</v>
      </c>
      <c r="AH52" s="50">
        <f>IFERROR(AVERAGE(INDEX(AL:AL,IFERROR(MATCH($B52-Annex!$B$4/60,$B:$B),2)):AL52),IF(Data!$B$2="",0,"-"))</f>
        <v>0.42394375318234928</v>
      </c>
      <c r="AI52" s="50">
        <f>IFERROR(AVERAGE(INDEX(AM:AM,IFERROR(MATCH($B52-Annex!$B$4/60,$B:$B),2)):AM52),IF(Data!$B$2="",0,"-"))</f>
        <v>0.34861217173892423</v>
      </c>
      <c r="AJ52" s="50">
        <f>IFERROR((5.670373*10^-8*(AN52+273.15)^4+((Annex!$B$5+Annex!$B$6)*(AN52-J52)+Annex!$B$7*(AN52-INDEX(AN:AN,IFERROR(MATCH($B52-Annex!$B$9/60,$B:$B),2)))/(60*($B52-INDEX($B:$B,IFERROR(MATCH($B52-Annex!$B$9/60,$B:$B),2)))))/Annex!$B$8)/1000,IF(Data!$B$2="",0,"-"))</f>
        <v>0.34098984604854815</v>
      </c>
      <c r="AK52" s="50">
        <f>IFERROR((5.670373*10^-8*(AO52+273.15)^4+((Annex!$B$5+Annex!$B$6)*(AO52-M52)+Annex!$B$7*(AO52-INDEX(AO:AO,IFERROR(MATCH($B52-Annex!$B$9/60,$B:$B),2)))/(60*($B52-INDEX($B:$B,IFERROR(MATCH($B52-Annex!$B$9/60,$B:$B),2)))))/Annex!$B$8)/1000,IF(Data!$B$2="",0,"-"))</f>
        <v>0.37819690409555562</v>
      </c>
      <c r="AL52" s="50">
        <f>IFERROR((5.670373*10^-8*(AP52+273.15)^4+((Annex!$B$5+Annex!$B$6)*(AP52-P52)+Annex!$B$7*(AP52-INDEX(AP:AP,IFERROR(MATCH($B52-Annex!$B$9/60,$B:$B),2)))/(60*($B52-INDEX($B:$B,IFERROR(MATCH($B52-Annex!$B$9/60,$B:$B),2)))))/Annex!$B$8)/1000,IF(Data!$B$2="",0,"-"))</f>
        <v>0.46777535397002706</v>
      </c>
      <c r="AM52" s="50">
        <f>IFERROR((5.670373*10^-8*(AQ52+273.15)^4+((Annex!$B$5+Annex!$B$6)*(AQ52-S52)+Annex!$B$7*(AQ52-INDEX(AQ:AQ,IFERROR(MATCH($B52-Annex!$B$9/60,$B:$B),2)))/(60*($B52-INDEX($B:$B,IFERROR(MATCH($B52-Annex!$B$9/60,$B:$B),2)))))/Annex!$B$8)/1000,IF(Data!$B$2="",0,"-"))</f>
        <v>3.3708650293524899E-2</v>
      </c>
      <c r="AN52" s="20">
        <v>23.091999999999999</v>
      </c>
      <c r="AO52" s="20">
        <v>23.337</v>
      </c>
      <c r="AP52" s="20">
        <v>21.949000000000002</v>
      </c>
      <c r="AQ52" s="20">
        <v>21.327999999999999</v>
      </c>
      <c r="AR52" s="20">
        <v>25.847000000000001</v>
      </c>
      <c r="AS52" s="20">
        <v>22.02</v>
      </c>
      <c r="AT52" s="20">
        <v>22.109000000000002</v>
      </c>
      <c r="AU52" s="50">
        <f>IFERROR(AVERAGE(INDEX(BA:BA,IFERROR(MATCH($B52-Annex!$B$4/60,$B:$B),2)):BA52),IF(Data!$B$2="",0,"-"))</f>
        <v>1.0299374472226204</v>
      </c>
      <c r="AV52" s="50">
        <f>IFERROR(AVERAGE(INDEX(BB:BB,IFERROR(MATCH($B52-Annex!$B$4/60,$B:$B),2)):BB52),IF(Data!$B$2="",0,"-"))</f>
        <v>0.8589212552036114</v>
      </c>
      <c r="AW52" s="50">
        <f>IFERROR(AVERAGE(INDEX(BC:BC,IFERROR(MATCH($B52-Annex!$B$4/60,$B:$B),2)):BC52),IF(Data!$B$2="",0,"-"))</f>
        <v>0.48236862926563523</v>
      </c>
      <c r="AX52" s="50">
        <f>IFERROR(AVERAGE(INDEX(BD:BD,IFERROR(MATCH($B52-Annex!$B$4/60,$B:$B),2)):BD52),IF(Data!$B$2="",0,"-"))</f>
        <v>0.46852770385208437</v>
      </c>
      <c r="AY52" s="50">
        <f>IFERROR(AVERAGE(INDEX(BE:BE,IFERROR(MATCH($B52-Annex!$B$4/60,$B:$B),2)):BE52),IF(Data!$B$2="",0,"-"))</f>
        <v>0.45551671517612197</v>
      </c>
      <c r="AZ52" s="50">
        <f>IFERROR(AVERAGE(INDEX(BF:BF,IFERROR(MATCH($B52-Annex!$B$4/60,$B:$B),2)):BF52),IF(Data!$B$2="",0,"-"))</f>
        <v>0.44427197086760145</v>
      </c>
      <c r="BA52" s="50">
        <f>IFERROR((5.670373*10^-8*(BG52+273.15)^4+((Annex!$B$5+Annex!$B$6)*(BG52-J52)+Annex!$B$7*(BG52-INDEX(BG:BG,IFERROR(MATCH($B52-Annex!$B$9/60,$B:$B),2)))/(60*($B52-INDEX($B:$B,IFERROR(MATCH($B52-Annex!$B$9/60,$B:$B),2)))))/Annex!$B$8)/1000,IF(Data!$B$2="",0,"-"))</f>
        <v>1.2616696857426799</v>
      </c>
      <c r="BB52" s="50">
        <f>IFERROR((5.670373*10^-8*(BH52+273.15)^4+((Annex!$B$5+Annex!$B$6)*(BH52-M52)+Annex!$B$7*(BH52-INDEX(BH:BH,IFERROR(MATCH($B52-Annex!$B$9/60,$B:$B),2)))/(60*($B52-INDEX($B:$B,IFERROR(MATCH($B52-Annex!$B$9/60,$B:$B),2)))))/Annex!$B$8)/1000,IF(Data!$B$2="",0,"-"))</f>
        <v>1.0441106466206156</v>
      </c>
      <c r="BC52" s="50">
        <f>IFERROR((5.670373*10^-8*(BI52+273.15)^4+((Annex!$B$5+Annex!$B$6)*(BI52-P52)+Annex!$B$7*(BI52-INDEX(BI:BI,IFERROR(MATCH($B52-Annex!$B$9/60,$B:$B),2)))/(60*($B52-INDEX($B:$B,IFERROR(MATCH($B52-Annex!$B$9/60,$B:$B),2)))))/Annex!$B$8)/1000,IF(Data!$B$2="",0,"-"))</f>
        <v>0.49354572216436721</v>
      </c>
      <c r="BD52" s="50">
        <f>IFERROR((5.670373*10^-8*(BJ52+273.15)^4+((Annex!$B$5+Annex!$B$6)*(BJ52-S52)+Annex!$B$7*(BJ52-INDEX(BJ:BJ,IFERROR(MATCH($B52-Annex!$B$9/60,$B:$B),2)))/(60*($B52-INDEX($B:$B,IFERROR(MATCH($B52-Annex!$B$9/60,$B:$B),2)))))/Annex!$B$8)/1000,IF(Data!$B$2="",0,"-"))</f>
        <v>0.52931369188024791</v>
      </c>
      <c r="BE52" s="50">
        <f>IFERROR((5.670373*10^-8*(BK52+273.15)^4+((Annex!$B$5+Annex!$B$6)*(BK52-V52)+Annex!$B$7*(BK52-INDEX(BK:BK,IFERROR(MATCH($B52-Annex!$B$9/60,$B:$B),2)))/(60*($B52-INDEX($B:$B,IFERROR(MATCH($B52-Annex!$B$9/60,$B:$B),2)))))/Annex!$B$8)/1000,IF(Data!$B$2="",0,"-"))</f>
        <v>0.49134716605887957</v>
      </c>
      <c r="BF52" s="50">
        <f>IFERROR((5.670373*10^-8*(BL52+273.15)^4+((Annex!$B$5+Annex!$B$6)*(BL52-Y52)+Annex!$B$7*(BL52-INDEX(BL:BL,IFERROR(MATCH($B52-Annex!$B$9/60,$B:$B),2)))/(60*($B52-INDEX($B:$B,IFERROR(MATCH($B52-Annex!$B$9/60,$B:$B),2)))))/Annex!$B$8)/1000,IF(Data!$B$2="",0,"-"))</f>
        <v>0.46786498990030073</v>
      </c>
      <c r="BG52" s="20">
        <v>31.375</v>
      </c>
      <c r="BH52" s="20">
        <v>28.777000000000001</v>
      </c>
      <c r="BI52" s="20">
        <v>22.565000000000001</v>
      </c>
      <c r="BJ52" s="20">
        <v>22.6</v>
      </c>
      <c r="BK52" s="20">
        <v>22.038</v>
      </c>
      <c r="BL52" s="20">
        <v>22.407</v>
      </c>
      <c r="BN52" s="20"/>
      <c r="BO52" s="20"/>
    </row>
    <row r="53" spans="1:67" x14ac:dyDescent="0.3">
      <c r="A53" s="5">
        <v>52</v>
      </c>
      <c r="B53" s="19">
        <v>4.3249999999534339</v>
      </c>
      <c r="C53" s="20">
        <v>130.64750900000001</v>
      </c>
      <c r="D53" s="20">
        <v>132.16842199999999</v>
      </c>
      <c r="E53" s="20">
        <v>150.89263299999999</v>
      </c>
      <c r="F53" s="49">
        <f>IFERROR(SUM(C53:E53),IF(Data!$B$2="",0,"-"))</f>
        <v>413.70856399999997</v>
      </c>
      <c r="G53" s="50">
        <f>IFERROR(F53-Annex!$B$10,IF(Data!$B$2="",0,"-"))</f>
        <v>137.08056399999998</v>
      </c>
      <c r="H53" s="50">
        <f>IFERROR(-14000*(G53-INDEX(G:G,IFERROR(MATCH($B53-Annex!$B$11/60,$B:$B),2)))/(60*($B53-INDEX($B:$B,IFERROR(MATCH($B53-Annex!$B$11/60,$B:$B),2)))),IF(Data!$B$2="",0,"-"))</f>
        <v>-30.487925668302765</v>
      </c>
      <c r="I53" s="20">
        <v>0.57662702599999993</v>
      </c>
      <c r="J53" s="20">
        <v>34.323</v>
      </c>
      <c r="K53" s="20">
        <v>22.706</v>
      </c>
      <c r="L53" s="20">
        <v>30.094000000000001</v>
      </c>
      <c r="M53" s="20">
        <v>31.356999999999999</v>
      </c>
      <c r="N53" s="20">
        <v>24.355</v>
      </c>
      <c r="O53" s="20">
        <v>43.177999999999997</v>
      </c>
      <c r="P53" s="20">
        <v>23.829000000000001</v>
      </c>
      <c r="Q53" s="20">
        <v>22.001999999999999</v>
      </c>
      <c r="R53" s="20">
        <v>24.091999999999999</v>
      </c>
      <c r="S53" s="20">
        <v>24.530999999999999</v>
      </c>
      <c r="T53" s="20">
        <v>34.814</v>
      </c>
      <c r="U53" s="20">
        <v>25.303000000000001</v>
      </c>
      <c r="V53" s="20">
        <v>22.283999999999999</v>
      </c>
      <c r="W53" s="20">
        <v>42.935000000000002</v>
      </c>
      <c r="X53" s="20">
        <v>49.219000000000001</v>
      </c>
      <c r="Y53" s="20">
        <v>23.407</v>
      </c>
      <c r="Z53" s="20">
        <v>23.161999999999999</v>
      </c>
      <c r="AA53" s="20">
        <v>36.741999999999997</v>
      </c>
      <c r="AB53" s="20">
        <v>21.771999999999998</v>
      </c>
      <c r="AC53" s="20">
        <v>22.337</v>
      </c>
      <c r="AD53" s="20">
        <v>21.896000000000001</v>
      </c>
      <c r="AE53" s="20">
        <v>22.916</v>
      </c>
      <c r="AF53" s="50">
        <f>IFERROR(AVERAGE(INDEX(AJ:AJ,IFERROR(MATCH($B53-Annex!$B$4/60,$B:$B),2)):AJ53),IF(Data!$B$2="",0,"-"))</f>
        <v>0.35473525341970846</v>
      </c>
      <c r="AG53" s="50">
        <f>IFERROR(AVERAGE(INDEX(AK:AK,IFERROR(MATCH($B53-Annex!$B$4/60,$B:$B),2)):AK53),IF(Data!$B$2="",0,"-"))</f>
        <v>0.43114183133108835</v>
      </c>
      <c r="AH53" s="50">
        <f>IFERROR(AVERAGE(INDEX(AL:AL,IFERROR(MATCH($B53-Annex!$B$4/60,$B:$B),2)):AL53),IF(Data!$B$2="",0,"-"))</f>
        <v>0.42539556497020048</v>
      </c>
      <c r="AI53" s="50">
        <f>IFERROR(AVERAGE(INDEX(AM:AM,IFERROR(MATCH($B53-Annex!$B$4/60,$B:$B),2)):AM53),IF(Data!$B$2="",0,"-"))</f>
        <v>0.3234138520201747</v>
      </c>
      <c r="AJ53" s="50">
        <f>IFERROR((5.670373*10^-8*(AN53+273.15)^4+((Annex!$B$5+Annex!$B$6)*(AN53-J53)+Annex!$B$7*(AN53-INDEX(AN:AN,IFERROR(MATCH($B53-Annex!$B$9/60,$B:$B),2)))/(60*($B53-INDEX($B:$B,IFERROR(MATCH($B53-Annex!$B$9/60,$B:$B),2)))))/Annex!$B$8)/1000,IF(Data!$B$2="",0,"-"))</f>
        <v>0.31561225431579742</v>
      </c>
      <c r="AK53" s="50">
        <f>IFERROR((5.670373*10^-8*(AO53+273.15)^4+((Annex!$B$5+Annex!$B$6)*(AO53-M53)+Annex!$B$7*(AO53-INDEX(AO:AO,IFERROR(MATCH($B53-Annex!$B$9/60,$B:$B),2)))/(60*($B53-INDEX($B:$B,IFERROR(MATCH($B53-Annex!$B$9/60,$B:$B),2)))))/Annex!$B$8)/1000,IF(Data!$B$2="",0,"-"))</f>
        <v>0.39867466302308663</v>
      </c>
      <c r="AL53" s="50">
        <f>IFERROR((5.670373*10^-8*(AP53+273.15)^4+((Annex!$B$5+Annex!$B$6)*(AP53-P53)+Annex!$B$7*(AP53-INDEX(AP:AP,IFERROR(MATCH($B53-Annex!$B$9/60,$B:$B),2)))/(60*($B53-INDEX($B:$B,IFERROR(MATCH($B53-Annex!$B$9/60,$B:$B),2)))))/Annex!$B$8)/1000,IF(Data!$B$2="",0,"-"))</f>
        <v>0.43439486180578968</v>
      </c>
      <c r="AM53" s="50">
        <f>IFERROR((5.670373*10^-8*(AQ53+273.15)^4+((Annex!$B$5+Annex!$B$6)*(AQ53-S53)+Annex!$B$7*(AQ53-INDEX(AQ:AQ,IFERROR(MATCH($B53-Annex!$B$9/60,$B:$B),2)))/(60*($B53-INDEX($B:$B,IFERROR(MATCH($B53-Annex!$B$9/60,$B:$B),2)))))/Annex!$B$8)/1000,IF(Data!$B$2="",0,"-"))</f>
        <v>0.26704259745425735</v>
      </c>
      <c r="AN53" s="20">
        <v>23.231999999999999</v>
      </c>
      <c r="AO53" s="20">
        <v>23.478000000000002</v>
      </c>
      <c r="AP53" s="20">
        <v>21.966999999999999</v>
      </c>
      <c r="AQ53" s="20">
        <v>21.488</v>
      </c>
      <c r="AR53" s="20">
        <v>26.11</v>
      </c>
      <c r="AS53" s="20">
        <v>22.073</v>
      </c>
      <c r="AT53" s="20">
        <v>22.091000000000001</v>
      </c>
      <c r="AU53" s="50">
        <f>IFERROR(AVERAGE(INDEX(BA:BA,IFERROR(MATCH($B53-Annex!$B$4/60,$B:$B),2)):BA53),IF(Data!$B$2="",0,"-"))</f>
        <v>1.0978898340530194</v>
      </c>
      <c r="AV53" s="50">
        <f>IFERROR(AVERAGE(INDEX(BB:BB,IFERROR(MATCH($B53-Annex!$B$4/60,$B:$B),2)):BB53),IF(Data!$B$2="",0,"-"))</f>
        <v>0.90167301202732708</v>
      </c>
      <c r="AW53" s="50">
        <f>IFERROR(AVERAGE(INDEX(BC:BC,IFERROR(MATCH($B53-Annex!$B$4/60,$B:$B),2)):BC53),IF(Data!$B$2="",0,"-"))</f>
        <v>0.4878556424901368</v>
      </c>
      <c r="AX53" s="50">
        <f>IFERROR(AVERAGE(INDEX(BD:BD,IFERROR(MATCH($B53-Annex!$B$4/60,$B:$B),2)):BD53),IF(Data!$B$2="",0,"-"))</f>
        <v>0.47426709238925202</v>
      </c>
      <c r="AY53" s="50">
        <f>IFERROR(AVERAGE(INDEX(BE:BE,IFERROR(MATCH($B53-Annex!$B$4/60,$B:$B),2)):BE53),IF(Data!$B$2="",0,"-"))</f>
        <v>0.45478964650474601</v>
      </c>
      <c r="AZ53" s="50">
        <f>IFERROR(AVERAGE(INDEX(BF:BF,IFERROR(MATCH($B53-Annex!$B$4/60,$B:$B),2)):BF53),IF(Data!$B$2="",0,"-"))</f>
        <v>0.45268139928720191</v>
      </c>
      <c r="BA53" s="50">
        <f>IFERROR((5.670373*10^-8*(BG53+273.15)^4+((Annex!$B$5+Annex!$B$6)*(BG53-J53)+Annex!$B$7*(BG53-INDEX(BG:BG,IFERROR(MATCH($B53-Annex!$B$9/60,$B:$B),2)))/(60*($B53-INDEX($B:$B,IFERROR(MATCH($B53-Annex!$B$9/60,$B:$B),2)))))/Annex!$B$8)/1000,IF(Data!$B$2="",0,"-"))</f>
        <v>1.3395027270119673</v>
      </c>
      <c r="BB53" s="50">
        <f>IFERROR((5.670373*10^-8*(BH53+273.15)^4+((Annex!$B$5+Annex!$B$6)*(BH53-M53)+Annex!$B$7*(BH53-INDEX(BH:BH,IFERROR(MATCH($B53-Annex!$B$9/60,$B:$B),2)))/(60*($B53-INDEX($B:$B,IFERROR(MATCH($B53-Annex!$B$9/60,$B:$B),2)))))/Annex!$B$8)/1000,IF(Data!$B$2="",0,"-"))</f>
        <v>1.089607510251217</v>
      </c>
      <c r="BC53" s="50">
        <f>IFERROR((5.670373*10^-8*(BI53+273.15)^4+((Annex!$B$5+Annex!$B$6)*(BI53-P53)+Annex!$B$7*(BI53-INDEX(BI:BI,IFERROR(MATCH($B53-Annex!$B$9/60,$B:$B),2)))/(60*($B53-INDEX($B:$B,IFERROR(MATCH($B53-Annex!$B$9/60,$B:$B),2)))))/Annex!$B$8)/1000,IF(Data!$B$2="",0,"-"))</f>
        <v>0.51812659919795445</v>
      </c>
      <c r="BD53" s="50">
        <f>IFERROR((5.670373*10^-8*(BJ53+273.15)^4+((Annex!$B$5+Annex!$B$6)*(BJ53-S53)+Annex!$B$7*(BJ53-INDEX(BJ:BJ,IFERROR(MATCH($B53-Annex!$B$9/60,$B:$B),2)))/(60*($B53-INDEX($B:$B,IFERROR(MATCH($B53-Annex!$B$9/60,$B:$B),2)))))/Annex!$B$8)/1000,IF(Data!$B$2="",0,"-"))</f>
        <v>0.51218026147341811</v>
      </c>
      <c r="BE53" s="50">
        <f>IFERROR((5.670373*10^-8*(BK53+273.15)^4+((Annex!$B$5+Annex!$B$6)*(BK53-V53)+Annex!$B$7*(BK53-INDEX(BK:BK,IFERROR(MATCH($B53-Annex!$B$9/60,$B:$B),2)))/(60*($B53-INDEX($B:$B,IFERROR(MATCH($B53-Annex!$B$9/60,$B:$B),2)))))/Annex!$B$8)/1000,IF(Data!$B$2="",0,"-"))</f>
        <v>0.44414681930248157</v>
      </c>
      <c r="BF53" s="50">
        <f>IFERROR((5.670373*10^-8*(BL53+273.15)^4+((Annex!$B$5+Annex!$B$6)*(BL53-Y53)+Annex!$B$7*(BL53-INDEX(BL:BL,IFERROR(MATCH($B53-Annex!$B$9/60,$B:$B),2)))/(60*($B53-INDEX($B:$B,IFERROR(MATCH($B53-Annex!$B$9/60,$B:$B),2)))))/Annex!$B$8)/1000,IF(Data!$B$2="",0,"-"))</f>
        <v>0.46616406299760366</v>
      </c>
      <c r="BG53" s="20">
        <v>32.270000000000003</v>
      </c>
      <c r="BH53" s="20">
        <v>29.497</v>
      </c>
      <c r="BI53" s="20">
        <v>22.687999999999999</v>
      </c>
      <c r="BJ53" s="20">
        <v>22.706</v>
      </c>
      <c r="BK53" s="20">
        <v>22.073</v>
      </c>
      <c r="BL53" s="20">
        <v>22.46</v>
      </c>
      <c r="BN53" s="20"/>
      <c r="BO53" s="20"/>
    </row>
    <row r="54" spans="1:67" x14ac:dyDescent="0.3">
      <c r="A54" s="5">
        <v>53</v>
      </c>
      <c r="B54" s="19">
        <v>4.4093333347700536</v>
      </c>
      <c r="C54" s="20">
        <v>130.72968399999999</v>
      </c>
      <c r="D54" s="20">
        <v>132.09676300000001</v>
      </c>
      <c r="E54" s="20">
        <v>150.908929</v>
      </c>
      <c r="F54" s="49">
        <f>IFERROR(SUM(C54:E54),IF(Data!$B$2="",0,"-"))</f>
        <v>413.73537600000003</v>
      </c>
      <c r="G54" s="50">
        <f>IFERROR(F54-Annex!$B$10,IF(Data!$B$2="",0,"-"))</f>
        <v>137.10737600000004</v>
      </c>
      <c r="H54" s="50">
        <f>IFERROR(-14000*(G54-INDEX(G:G,IFERROR(MATCH($B54-Annex!$B$11/60,$B:$B),2)))/(60*($B54-INDEX($B:$B,IFERROR(MATCH($B54-Annex!$B$11/60,$B:$B),2)))),IF(Data!$B$2="",0,"-"))</f>
        <v>-48.86563462960904</v>
      </c>
      <c r="I54" s="20">
        <v>0.61785203899999996</v>
      </c>
      <c r="J54" s="20">
        <v>36.481999999999999</v>
      </c>
      <c r="K54" s="20">
        <v>22.757999999999999</v>
      </c>
      <c r="L54" s="20">
        <v>30.917999999999999</v>
      </c>
      <c r="M54" s="20">
        <v>32.094000000000001</v>
      </c>
      <c r="N54" s="20">
        <v>25.425999999999998</v>
      </c>
      <c r="O54" s="20">
        <v>59.084000000000003</v>
      </c>
      <c r="P54" s="20">
        <v>24.109000000000002</v>
      </c>
      <c r="Q54" s="20">
        <v>21.931000000000001</v>
      </c>
      <c r="R54" s="20">
        <v>24.32</v>
      </c>
      <c r="S54" s="20">
        <v>27.530999999999999</v>
      </c>
      <c r="T54" s="20">
        <v>73.334999999999994</v>
      </c>
      <c r="U54" s="20">
        <v>25.600999999999999</v>
      </c>
      <c r="V54" s="20">
        <v>22.337</v>
      </c>
      <c r="W54" s="20">
        <v>56.281999999999996</v>
      </c>
      <c r="X54" s="20">
        <v>145.36000000000001</v>
      </c>
      <c r="Y54" s="20">
        <v>23.478000000000002</v>
      </c>
      <c r="Z54" s="20">
        <v>23.425000000000001</v>
      </c>
      <c r="AA54" s="20">
        <v>66.341999999999999</v>
      </c>
      <c r="AB54" s="20">
        <v>21.754000000000001</v>
      </c>
      <c r="AC54" s="20">
        <v>22.372</v>
      </c>
      <c r="AD54" s="20">
        <v>21.878</v>
      </c>
      <c r="AE54" s="20">
        <v>22.969000000000001</v>
      </c>
      <c r="AF54" s="50">
        <f>IFERROR(AVERAGE(INDEX(AJ:AJ,IFERROR(MATCH($B54-Annex!$B$4/60,$B:$B),2)):AJ54),IF(Data!$B$2="",0,"-"))</f>
        <v>0.33812568939080251</v>
      </c>
      <c r="AG54" s="50">
        <f>IFERROR(AVERAGE(INDEX(AK:AK,IFERROR(MATCH($B54-Annex!$B$4/60,$B:$B),2)):AK54),IF(Data!$B$2="",0,"-"))</f>
        <v>0.41468168214975748</v>
      </c>
      <c r="AH54" s="50">
        <f>IFERROR(AVERAGE(INDEX(AL:AL,IFERROR(MATCH($B54-Annex!$B$4/60,$B:$B),2)):AL54),IF(Data!$B$2="",0,"-"))</f>
        <v>0.41870834347156832</v>
      </c>
      <c r="AI54" s="50">
        <f>IFERROR(AVERAGE(INDEX(AM:AM,IFERROR(MATCH($B54-Annex!$B$4/60,$B:$B),2)):AM54),IF(Data!$B$2="",0,"-"))</f>
        <v>0.33080637608573776</v>
      </c>
      <c r="AJ54" s="50">
        <f>IFERROR((5.670373*10^-8*(AN54+273.15)^4+((Annex!$B$5+Annex!$B$6)*(AN54-J54)+Annex!$B$7*(AN54-INDEX(AN:AN,IFERROR(MATCH($B54-Annex!$B$9/60,$B:$B),2)))/(60*($B54-INDEX($B:$B,IFERROR(MATCH($B54-Annex!$B$9/60,$B:$B),2)))))/Annex!$B$8)/1000,IF(Data!$B$2="",0,"-"))</f>
        <v>0.26031368092623397</v>
      </c>
      <c r="AK54" s="50">
        <f>IFERROR((5.670373*10^-8*(AO54+273.15)^4+((Annex!$B$5+Annex!$B$6)*(AO54-M54)+Annex!$B$7*(AO54-INDEX(AO:AO,IFERROR(MATCH($B54-Annex!$B$9/60,$B:$B),2)))/(60*($B54-INDEX($B:$B,IFERROR(MATCH($B54-Annex!$B$9/60,$B:$B),2)))))/Annex!$B$8)/1000,IF(Data!$B$2="",0,"-"))</f>
        <v>0.31835522171529085</v>
      </c>
      <c r="AL54" s="50">
        <f>IFERROR((5.670373*10^-8*(AP54+273.15)^4+((Annex!$B$5+Annex!$B$6)*(AP54-P54)+Annex!$B$7*(AP54-INDEX(AP:AP,IFERROR(MATCH($B54-Annex!$B$9/60,$B:$B),2)))/(60*($B54-INDEX($B:$B,IFERROR(MATCH($B54-Annex!$B$9/60,$B:$B),2)))))/Annex!$B$8)/1000,IF(Data!$B$2="",0,"-"))</f>
        <v>0.38141398417732492</v>
      </c>
      <c r="AM54" s="50">
        <f>IFERROR((5.670373*10^-8*(AQ54+273.15)^4+((Annex!$B$5+Annex!$B$6)*(AQ54-S54)+Annex!$B$7*(AQ54-INDEX(AQ:AQ,IFERROR(MATCH($B54-Annex!$B$9/60,$B:$B),2)))/(60*($B54-INDEX($B:$B,IFERROR(MATCH($B54-Annex!$B$9/60,$B:$B),2)))))/Annex!$B$8)/1000,IF(Data!$B$2="",0,"-"))</f>
        <v>0.44235330910801229</v>
      </c>
      <c r="AN54" s="20">
        <v>23.32</v>
      </c>
      <c r="AO54" s="20">
        <v>23.478000000000002</v>
      </c>
      <c r="AP54" s="20">
        <v>21.949000000000002</v>
      </c>
      <c r="AQ54" s="20">
        <v>21.611999999999998</v>
      </c>
      <c r="AR54" s="20">
        <v>26.408000000000001</v>
      </c>
      <c r="AS54" s="20">
        <v>22.056000000000001</v>
      </c>
      <c r="AT54" s="20">
        <v>22.109000000000002</v>
      </c>
      <c r="AU54" s="50">
        <f>IFERROR(AVERAGE(INDEX(BA:BA,IFERROR(MATCH($B54-Annex!$B$4/60,$B:$B),2)):BA54),IF(Data!$B$2="",0,"-"))</f>
        <v>1.1695534639426448</v>
      </c>
      <c r="AV54" s="50">
        <f>IFERROR(AVERAGE(INDEX(BB:BB,IFERROR(MATCH($B54-Annex!$B$4/60,$B:$B),2)):BB54),IF(Data!$B$2="",0,"-"))</f>
        <v>0.96431035124612019</v>
      </c>
      <c r="AW54" s="50">
        <f>IFERROR(AVERAGE(INDEX(BC:BC,IFERROR(MATCH($B54-Annex!$B$4/60,$B:$B),2)):BC54),IF(Data!$B$2="",0,"-"))</f>
        <v>0.49741757087680238</v>
      </c>
      <c r="AX54" s="50">
        <f>IFERROR(AVERAGE(INDEX(BD:BD,IFERROR(MATCH($B54-Annex!$B$4/60,$B:$B),2)):BD54),IF(Data!$B$2="",0,"-"))</f>
        <v>0.46509730006127681</v>
      </c>
      <c r="AY54" s="50">
        <f>IFERROR(AVERAGE(INDEX(BE:BE,IFERROR(MATCH($B54-Annex!$B$4/60,$B:$B),2)):BE54),IF(Data!$B$2="",0,"-"))</f>
        <v>0.45432734190857144</v>
      </c>
      <c r="AZ54" s="50">
        <f>IFERROR(AVERAGE(INDEX(BF:BF,IFERROR(MATCH($B54-Annex!$B$4/60,$B:$B),2)):BF54),IF(Data!$B$2="",0,"-"))</f>
        <v>0.45246932689998504</v>
      </c>
      <c r="BA54" s="50">
        <f>IFERROR((5.670373*10^-8*(BG54+273.15)^4+((Annex!$B$5+Annex!$B$6)*(BG54-J54)+Annex!$B$7*(BG54-INDEX(BG:BG,IFERROR(MATCH($B54-Annex!$B$9/60,$B:$B),2)))/(60*($B54-INDEX($B:$B,IFERROR(MATCH($B54-Annex!$B$9/60,$B:$B),2)))))/Annex!$B$8)/1000,IF(Data!$B$2="",0,"-"))</f>
        <v>1.4215465840488544</v>
      </c>
      <c r="BB54" s="50">
        <f>IFERROR((5.670373*10^-8*(BH54+273.15)^4+((Annex!$B$5+Annex!$B$6)*(BH54-M54)+Annex!$B$7*(BH54-INDEX(BH:BH,IFERROR(MATCH($B54-Annex!$B$9/60,$B:$B),2)))/(60*($B54-INDEX($B:$B,IFERROR(MATCH($B54-Annex!$B$9/60,$B:$B),2)))))/Annex!$B$8)/1000,IF(Data!$B$2="",0,"-"))</f>
        <v>1.2241800447118774</v>
      </c>
      <c r="BC54" s="50">
        <f>IFERROR((5.670373*10^-8*(BI54+273.15)^4+((Annex!$B$5+Annex!$B$6)*(BI54-P54)+Annex!$B$7*(BI54-INDEX(BI:BI,IFERROR(MATCH($B54-Annex!$B$9/60,$B:$B),2)))/(60*($B54-INDEX($B:$B,IFERROR(MATCH($B54-Annex!$B$9/60,$B:$B),2)))))/Annex!$B$8)/1000,IF(Data!$B$2="",0,"-"))</f>
        <v>0.49526362672682428</v>
      </c>
      <c r="BD54" s="50">
        <f>IFERROR((5.670373*10^-8*(BJ54+273.15)^4+((Annex!$B$5+Annex!$B$6)*(BJ54-S54)+Annex!$B$7*(BJ54-INDEX(BJ:BJ,IFERROR(MATCH($B54-Annex!$B$9/60,$B:$B),2)))/(60*($B54-INDEX($B:$B,IFERROR(MATCH($B54-Annex!$B$9/60,$B:$B),2)))))/Annex!$B$8)/1000,IF(Data!$B$2="",0,"-"))</f>
        <v>0.40940384264910051</v>
      </c>
      <c r="BE54" s="50">
        <f>IFERROR((5.670373*10^-8*(BK54+273.15)^4+((Annex!$B$5+Annex!$B$6)*(BK54-V54)+Annex!$B$7*(BK54-INDEX(BK:BK,IFERROR(MATCH($B54-Annex!$B$9/60,$B:$B),2)))/(60*($B54-INDEX($B:$B,IFERROR(MATCH($B54-Annex!$B$9/60,$B:$B),2)))))/Annex!$B$8)/1000,IF(Data!$B$2="",0,"-"))</f>
        <v>0.42380547694412762</v>
      </c>
      <c r="BF54" s="50">
        <f>IFERROR((5.670373*10^-8*(BL54+273.15)^4+((Annex!$B$5+Annex!$B$6)*(BL54-Y54)+Annex!$B$7*(BL54-INDEX(BL:BL,IFERROR(MATCH($B54-Annex!$B$9/60,$B:$B),2)))/(60*($B54-INDEX($B:$B,IFERROR(MATCH($B54-Annex!$B$9/60,$B:$B),2)))))/Annex!$B$8)/1000,IF(Data!$B$2="",0,"-"))</f>
        <v>0.43761747262819545</v>
      </c>
      <c r="BG54" s="20">
        <v>33.287999999999997</v>
      </c>
      <c r="BH54" s="20">
        <v>30.286999999999999</v>
      </c>
      <c r="BI54" s="20">
        <v>22.741</v>
      </c>
      <c r="BJ54" s="20">
        <v>22.757999999999999</v>
      </c>
      <c r="BK54" s="20">
        <v>22.038</v>
      </c>
      <c r="BL54" s="20">
        <v>22.46</v>
      </c>
      <c r="BN54" s="20"/>
      <c r="BO54" s="20"/>
    </row>
    <row r="55" spans="1:67" x14ac:dyDescent="0.3">
      <c r="A55" s="5">
        <v>54</v>
      </c>
      <c r="B55" s="19">
        <v>4.4984999997541308</v>
      </c>
      <c r="C55" s="20">
        <v>130.64425299999999</v>
      </c>
      <c r="D55" s="20">
        <v>132.086984</v>
      </c>
      <c r="E55" s="20">
        <v>150.99122700000001</v>
      </c>
      <c r="F55" s="49">
        <f>IFERROR(SUM(C55:E55),IF(Data!$B$2="",0,"-"))</f>
        <v>413.72246399999995</v>
      </c>
      <c r="G55" s="50">
        <f>IFERROR(F55-Annex!$B$10,IF(Data!$B$2="",0,"-"))</f>
        <v>137.09446399999996</v>
      </c>
      <c r="H55" s="50">
        <f>IFERROR(-14000*(G55-INDEX(G:G,IFERROR(MATCH($B55-Annex!$B$11/60,$B:$B),2)))/(60*($B55-INDEX($B:$B,IFERROR(MATCH($B55-Annex!$B$11/60,$B:$B),2)))),IF(Data!$B$2="",0,"-"))</f>
        <v>-51.032382681417815</v>
      </c>
      <c r="I55" s="20">
        <v>0.659077052</v>
      </c>
      <c r="J55" s="20">
        <v>38.755000000000003</v>
      </c>
      <c r="K55" s="20">
        <v>22.899000000000001</v>
      </c>
      <c r="L55" s="20">
        <v>31.777999999999999</v>
      </c>
      <c r="M55" s="20">
        <v>32.340000000000003</v>
      </c>
      <c r="N55" s="20">
        <v>30.251999999999999</v>
      </c>
      <c r="O55" s="20">
        <v>78.290999999999997</v>
      </c>
      <c r="P55" s="20">
        <v>24.46</v>
      </c>
      <c r="Q55" s="20">
        <v>21.984999999999999</v>
      </c>
      <c r="R55" s="20">
        <v>24.530999999999999</v>
      </c>
      <c r="S55" s="20">
        <v>32.673000000000002</v>
      </c>
      <c r="T55" s="20">
        <v>214.56299999999999</v>
      </c>
      <c r="U55" s="20">
        <v>25.917000000000002</v>
      </c>
      <c r="V55" s="20">
        <v>22.477</v>
      </c>
      <c r="W55" s="20">
        <v>85.296999999999997</v>
      </c>
      <c r="X55" s="20">
        <v>318.82100000000003</v>
      </c>
      <c r="Y55" s="20">
        <v>23.670999999999999</v>
      </c>
      <c r="Z55" s="20">
        <v>23.600999999999999</v>
      </c>
      <c r="AA55" s="20">
        <v>106.05800000000001</v>
      </c>
      <c r="AB55" s="20">
        <v>21.789000000000001</v>
      </c>
      <c r="AC55" s="20">
        <v>22.495000000000001</v>
      </c>
      <c r="AD55" s="20">
        <v>21.931000000000001</v>
      </c>
      <c r="AE55" s="20">
        <v>23.091999999999999</v>
      </c>
      <c r="AF55" s="50">
        <f>IFERROR(AVERAGE(INDEX(AJ:AJ,IFERROR(MATCH($B55-Annex!$B$4/60,$B:$B),2)):AJ55),IF(Data!$B$2="",0,"-"))</f>
        <v>0.32177347587950711</v>
      </c>
      <c r="AG55" s="50">
        <f>IFERROR(AVERAGE(INDEX(AK:AK,IFERROR(MATCH($B55-Annex!$B$4/60,$B:$B),2)):AK55),IF(Data!$B$2="",0,"-"))</f>
        <v>0.41524608990914774</v>
      </c>
      <c r="AH55" s="50">
        <f>IFERROR(AVERAGE(INDEX(AL:AL,IFERROR(MATCH($B55-Annex!$B$4/60,$B:$B),2)):AL55),IF(Data!$B$2="",0,"-"))</f>
        <v>0.41636861044010581</v>
      </c>
      <c r="AI55" s="50">
        <f>IFERROR(AVERAGE(INDEX(AM:AM,IFERROR(MATCH($B55-Annex!$B$4/60,$B:$B),2)):AM55),IF(Data!$B$2="",0,"-"))</f>
        <v>0.30582311364721254</v>
      </c>
      <c r="AJ55" s="50">
        <f>IFERROR((5.670373*10^-8*(AN55+273.15)^4+((Annex!$B$5+Annex!$B$6)*(AN55-J55)+Annex!$B$7*(AN55-INDEX(AN:AN,IFERROR(MATCH($B55-Annex!$B$9/60,$B:$B),2)))/(60*($B55-INDEX($B:$B,IFERROR(MATCH($B55-Annex!$B$9/60,$B:$B),2)))))/Annex!$B$8)/1000,IF(Data!$B$2="",0,"-"))</f>
        <v>0.23797256291279364</v>
      </c>
      <c r="AK55" s="50">
        <f>IFERROR((5.670373*10^-8*(AO55+273.15)^4+((Annex!$B$5+Annex!$B$6)*(AO55-M55)+Annex!$B$7*(AO55-INDEX(AO:AO,IFERROR(MATCH($B55-Annex!$B$9/60,$B:$B),2)))/(60*($B55-INDEX($B:$B,IFERROR(MATCH($B55-Annex!$B$9/60,$B:$B),2)))))/Annex!$B$8)/1000,IF(Data!$B$2="",0,"-"))</f>
        <v>0.3983605844982519</v>
      </c>
      <c r="AL55" s="50">
        <f>IFERROR((5.670373*10^-8*(AP55+273.15)^4+((Annex!$B$5+Annex!$B$6)*(AP55-P55)+Annex!$B$7*(AP55-INDEX(AP:AP,IFERROR(MATCH($B55-Annex!$B$9/60,$B:$B),2)))/(60*($B55-INDEX($B:$B,IFERROR(MATCH($B55-Annex!$B$9/60,$B:$B),2)))))/Annex!$B$8)/1000,IF(Data!$B$2="",0,"-"))</f>
        <v>0.39266928758805125</v>
      </c>
      <c r="AM55" s="50">
        <f>IFERROR((5.670373*10^-8*(AQ55+273.15)^4+((Annex!$B$5+Annex!$B$6)*(AQ55-S55)+Annex!$B$7*(AQ55-INDEX(AQ:AQ,IFERROR(MATCH($B55-Annex!$B$9/60,$B:$B),2)))/(60*($B55-INDEX($B:$B,IFERROR(MATCH($B55-Annex!$B$9/60,$B:$B),2)))))/Annex!$B$8)/1000,IF(Data!$B$2="",0,"-"))</f>
        <v>0.16608349741112791</v>
      </c>
      <c r="AN55" s="20">
        <v>23.513000000000002</v>
      </c>
      <c r="AO55" s="20">
        <v>23.776</v>
      </c>
      <c r="AP55" s="20">
        <v>22.001999999999999</v>
      </c>
      <c r="AQ55" s="20">
        <v>21.47</v>
      </c>
      <c r="AR55" s="20">
        <v>26.9</v>
      </c>
      <c r="AS55" s="20">
        <v>22.056000000000001</v>
      </c>
      <c r="AT55" s="20">
        <v>22.161000000000001</v>
      </c>
      <c r="AU55" s="50">
        <f>IFERROR(AVERAGE(INDEX(BA:BA,IFERROR(MATCH($B55-Annex!$B$4/60,$B:$B),2)):BA55),IF(Data!$B$2="",0,"-"))</f>
        <v>1.2547896117720738</v>
      </c>
      <c r="AV55" s="50">
        <f>IFERROR(AVERAGE(INDEX(BB:BB,IFERROR(MATCH($B55-Annex!$B$4/60,$B:$B),2)):BB55),IF(Data!$B$2="",0,"-"))</f>
        <v>1.0384735181836275</v>
      </c>
      <c r="AW55" s="50">
        <f>IFERROR(AVERAGE(INDEX(BC:BC,IFERROR(MATCH($B55-Annex!$B$4/60,$B:$B),2)):BC55),IF(Data!$B$2="",0,"-"))</f>
        <v>0.50471885171017294</v>
      </c>
      <c r="AX55" s="50">
        <f>IFERROR(AVERAGE(INDEX(BD:BD,IFERROR(MATCH($B55-Annex!$B$4/60,$B:$B),2)):BD55),IF(Data!$B$2="",0,"-"))</f>
        <v>0.44885863226679978</v>
      </c>
      <c r="AY55" s="50">
        <f>IFERROR(AVERAGE(INDEX(BE:BE,IFERROR(MATCH($B55-Annex!$B$4/60,$B:$B),2)):BE55),IF(Data!$B$2="",0,"-"))</f>
        <v>0.45126287344053956</v>
      </c>
      <c r="AZ55" s="50">
        <f>IFERROR(AVERAGE(INDEX(BF:BF,IFERROR(MATCH($B55-Annex!$B$4/60,$B:$B),2)):BF55),IF(Data!$B$2="",0,"-"))</f>
        <v>0.45854876504274544</v>
      </c>
      <c r="BA55" s="50">
        <f>IFERROR((5.670373*10^-8*(BG55+273.15)^4+((Annex!$B$5+Annex!$B$6)*(BG55-J55)+Annex!$B$7*(BG55-INDEX(BG:BG,IFERROR(MATCH($B55-Annex!$B$9/60,$B:$B),2)))/(60*($B55-INDEX($B:$B,IFERROR(MATCH($B55-Annex!$B$9/60,$B:$B),2)))))/Annex!$B$8)/1000,IF(Data!$B$2="",0,"-"))</f>
        <v>1.5454085678815652</v>
      </c>
      <c r="BB55" s="50">
        <f>IFERROR((5.670373*10^-8*(BH55+273.15)^4+((Annex!$B$5+Annex!$B$6)*(BH55-M55)+Annex!$B$7*(BH55-INDEX(BH:BH,IFERROR(MATCH($B55-Annex!$B$9/60,$B:$B),2)))/(60*($B55-INDEX($B:$B,IFERROR(MATCH($B55-Annex!$B$9/60,$B:$B),2)))))/Annex!$B$8)/1000,IF(Data!$B$2="",0,"-"))</f>
        <v>1.3005405534704289</v>
      </c>
      <c r="BC55" s="50">
        <f>IFERROR((5.670373*10^-8*(BI55+273.15)^4+((Annex!$B$5+Annex!$B$6)*(BI55-P55)+Annex!$B$7*(BI55-INDEX(BI:BI,IFERROR(MATCH($B55-Annex!$B$9/60,$B:$B),2)))/(60*($B55-INDEX($B:$B,IFERROR(MATCH($B55-Annex!$B$9/60,$B:$B),2)))))/Annex!$B$8)/1000,IF(Data!$B$2="",0,"-"))</f>
        <v>0.50686768940756244</v>
      </c>
      <c r="BD55" s="50">
        <f>IFERROR((5.670373*10^-8*(BJ55+273.15)^4+((Annex!$B$5+Annex!$B$6)*(BJ55-S55)+Annex!$B$7*(BJ55-INDEX(BJ:BJ,IFERROR(MATCH($B55-Annex!$B$9/60,$B:$B),2)))/(60*($B55-INDEX($B:$B,IFERROR(MATCH($B55-Annex!$B$9/60,$B:$B),2)))))/Annex!$B$8)/1000,IF(Data!$B$2="",0,"-"))</f>
        <v>0.29381993084377178</v>
      </c>
      <c r="BE55" s="50">
        <f>IFERROR((5.670373*10^-8*(BK55+273.15)^4+((Annex!$B$5+Annex!$B$6)*(BK55-V55)+Annex!$B$7*(BK55-INDEX(BK:BK,IFERROR(MATCH($B55-Annex!$B$9/60,$B:$B),2)))/(60*($B55-INDEX($B:$B,IFERROR(MATCH($B55-Annex!$B$9/60,$B:$B),2)))))/Annex!$B$8)/1000,IF(Data!$B$2="",0,"-"))</f>
        <v>0.41259201182009486</v>
      </c>
      <c r="BF55" s="50">
        <f>IFERROR((5.670373*10^-8*(BL55+273.15)^4+((Annex!$B$5+Annex!$B$6)*(BL55-Y55)+Annex!$B$7*(BL55-INDEX(BL:BL,IFERROR(MATCH($B55-Annex!$B$9/60,$B:$B),2)))/(60*($B55-INDEX($B:$B,IFERROR(MATCH($B55-Annex!$B$9/60,$B:$B),2)))))/Annex!$B$8)/1000,IF(Data!$B$2="",0,"-"))</f>
        <v>0.44304059128142076</v>
      </c>
      <c r="BG55" s="20">
        <v>34.515999999999998</v>
      </c>
      <c r="BH55" s="20">
        <v>31.164000000000001</v>
      </c>
      <c r="BI55" s="20">
        <v>22.899000000000001</v>
      </c>
      <c r="BJ55" s="20">
        <v>22.863</v>
      </c>
      <c r="BK55" s="20">
        <v>22.056000000000001</v>
      </c>
      <c r="BL55" s="20">
        <v>22.53</v>
      </c>
      <c r="BN55" s="20"/>
      <c r="BO55" s="20"/>
    </row>
    <row r="56" spans="1:67" x14ac:dyDescent="0.3">
      <c r="A56" s="5">
        <v>55</v>
      </c>
      <c r="B56" s="19">
        <v>4.5818333316128701</v>
      </c>
      <c r="C56" s="20">
        <v>130.675983</v>
      </c>
      <c r="D56" s="20">
        <v>132.029168</v>
      </c>
      <c r="E56" s="20">
        <v>150.961896</v>
      </c>
      <c r="F56" s="49">
        <f>IFERROR(SUM(C56:E56),IF(Data!$B$2="",0,"-"))</f>
        <v>413.66704700000003</v>
      </c>
      <c r="G56" s="50">
        <f>IFERROR(F56-Annex!$B$10,IF(Data!$B$2="",0,"-"))</f>
        <v>137.03904700000004</v>
      </c>
      <c r="H56" s="50">
        <f>IFERROR(-14000*(G56-INDEX(G:G,IFERROR(MATCH($B56-Annex!$B$11/60,$B:$B),2)))/(60*($B56-INDEX($B:$B,IFERROR(MATCH($B56-Annex!$B$11/60,$B:$B),2)))),IF(Data!$B$2="",0,"-"))</f>
        <v>-16.867067388277455</v>
      </c>
      <c r="I56" s="20">
        <v>0.61785203899999996</v>
      </c>
      <c r="J56" s="20">
        <v>39.725999999999999</v>
      </c>
      <c r="K56" s="20">
        <v>22.969000000000001</v>
      </c>
      <c r="L56" s="20">
        <v>32.445</v>
      </c>
      <c r="M56" s="20">
        <v>32.270000000000003</v>
      </c>
      <c r="N56" s="20">
        <v>44.201000000000001</v>
      </c>
      <c r="O56" s="20">
        <v>98.337000000000003</v>
      </c>
      <c r="P56" s="20">
        <v>24.811</v>
      </c>
      <c r="Q56" s="20">
        <v>22.02</v>
      </c>
      <c r="R56" s="20">
        <v>24.794</v>
      </c>
      <c r="S56" s="20">
        <v>45.433</v>
      </c>
      <c r="T56" s="20">
        <v>336.73200000000003</v>
      </c>
      <c r="U56" s="20">
        <v>26.233000000000001</v>
      </c>
      <c r="V56" s="20">
        <v>22.53</v>
      </c>
      <c r="W56" s="20">
        <v>123.744</v>
      </c>
      <c r="X56" s="20">
        <v>409.803</v>
      </c>
      <c r="Y56" s="20">
        <v>23.776</v>
      </c>
      <c r="Z56" s="20">
        <v>23.864000000000001</v>
      </c>
      <c r="AA56" s="20">
        <v>143.37100000000001</v>
      </c>
      <c r="AB56" s="20">
        <v>21.771999999999998</v>
      </c>
      <c r="AC56" s="20">
        <v>22.565000000000001</v>
      </c>
      <c r="AD56" s="20">
        <v>21.949000000000002</v>
      </c>
      <c r="AE56" s="20">
        <v>23.213999999999999</v>
      </c>
      <c r="AF56" s="50">
        <f>IFERROR(AVERAGE(INDEX(AJ:AJ,IFERROR(MATCH($B56-Annex!$B$4/60,$B:$B),2)):AJ56),IF(Data!$B$2="",0,"-"))</f>
        <v>0.30233545968201803</v>
      </c>
      <c r="AG56" s="50">
        <f>IFERROR(AVERAGE(INDEX(AK:AK,IFERROR(MATCH($B56-Annex!$B$4/60,$B:$B),2)):AK56),IF(Data!$B$2="",0,"-"))</f>
        <v>0.41092561830079483</v>
      </c>
      <c r="AH56" s="50">
        <f>IFERROR(AVERAGE(INDEX(AL:AL,IFERROR(MATCH($B56-Annex!$B$4/60,$B:$B),2)):AL56),IF(Data!$B$2="",0,"-"))</f>
        <v>0.41702628611288822</v>
      </c>
      <c r="AI56" s="50">
        <f>IFERROR(AVERAGE(INDEX(AM:AM,IFERROR(MATCH($B56-Annex!$B$4/60,$B:$B),2)):AM56),IF(Data!$B$2="",0,"-"))</f>
        <v>0.22653159747110063</v>
      </c>
      <c r="AJ56" s="50">
        <f>IFERROR((5.670373*10^-8*(AN56+273.15)^4+((Annex!$B$5+Annex!$B$6)*(AN56-J56)+Annex!$B$7*(AN56-INDEX(AN:AN,IFERROR(MATCH($B56-Annex!$B$9/60,$B:$B),2)))/(60*($B56-INDEX($B:$B,IFERROR(MATCH($B56-Annex!$B$9/60,$B:$B),2)))))/Annex!$B$8)/1000,IF(Data!$B$2="",0,"-"))</f>
        <v>0.25694525632936671</v>
      </c>
      <c r="AK56" s="50">
        <f>IFERROR((5.670373*10^-8*(AO56+273.15)^4+((Annex!$B$5+Annex!$B$6)*(AO56-M56)+Annex!$B$7*(AO56-INDEX(AO:AO,IFERROR(MATCH($B56-Annex!$B$9/60,$B:$B),2)))/(60*($B56-INDEX($B:$B,IFERROR(MATCH($B56-Annex!$B$9/60,$B:$B),2)))))/Annex!$B$8)/1000,IF(Data!$B$2="",0,"-"))</f>
        <v>0.42919816236308184</v>
      </c>
      <c r="AL56" s="50">
        <f>IFERROR((5.670373*10^-8*(AP56+273.15)^4+((Annex!$B$5+Annex!$B$6)*(AP56-P56)+Annex!$B$7*(AP56-INDEX(AP:AP,IFERROR(MATCH($B56-Annex!$B$9/60,$B:$B),2)))/(60*($B56-INDEX($B:$B,IFERROR(MATCH($B56-Annex!$B$9/60,$B:$B),2)))))/Annex!$B$8)/1000,IF(Data!$B$2="",0,"-"))</f>
        <v>0.41328540530662444</v>
      </c>
      <c r="AM56" s="50">
        <f>IFERROR((5.670373*10^-8*(AQ56+273.15)^4+((Annex!$B$5+Annex!$B$6)*(AQ56-S56)+Annex!$B$7*(AQ56-INDEX(AQ:AQ,IFERROR(MATCH($B56-Annex!$B$9/60,$B:$B),2)))/(60*($B56-INDEX($B:$B,IFERROR(MATCH($B56-Annex!$B$9/60,$B:$B),2)))))/Annex!$B$8)/1000,IF(Data!$B$2="",0,"-"))</f>
        <v>-0.15558361672997922</v>
      </c>
      <c r="AN56" s="20">
        <v>23.670999999999999</v>
      </c>
      <c r="AO56" s="20">
        <v>23.829000000000001</v>
      </c>
      <c r="AP56" s="20">
        <v>22.038</v>
      </c>
      <c r="AQ56" s="20">
        <v>21.523</v>
      </c>
      <c r="AR56" s="20">
        <v>27.443999999999999</v>
      </c>
      <c r="AS56" s="20">
        <v>22.109000000000002</v>
      </c>
      <c r="AT56" s="20">
        <v>22.056000000000001</v>
      </c>
      <c r="AU56" s="50">
        <f>IFERROR(AVERAGE(INDEX(BA:BA,IFERROR(MATCH($B56-Annex!$B$4/60,$B:$B),2)):BA56),IF(Data!$B$2="",0,"-"))</f>
        <v>1.3435928341718903</v>
      </c>
      <c r="AV56" s="50">
        <f>IFERROR(AVERAGE(INDEX(BB:BB,IFERROR(MATCH($B56-Annex!$B$4/60,$B:$B),2)):BB56),IF(Data!$B$2="",0,"-"))</f>
        <v>1.1106123316166869</v>
      </c>
      <c r="AW56" s="50">
        <f>IFERROR(AVERAGE(INDEX(BC:BC,IFERROR(MATCH($B56-Annex!$B$4/60,$B:$B),2)):BC56),IF(Data!$B$2="",0,"-"))</f>
        <v>0.51248558850334325</v>
      </c>
      <c r="AX56" s="50">
        <f>IFERROR(AVERAGE(INDEX(BD:BD,IFERROR(MATCH($B56-Annex!$B$4/60,$B:$B),2)):BD56),IF(Data!$B$2="",0,"-"))</f>
        <v>0.40066439319677954</v>
      </c>
      <c r="AY56" s="50">
        <f>IFERROR(AVERAGE(INDEX(BE:BE,IFERROR(MATCH($B56-Annex!$B$4/60,$B:$B),2)):BE56),IF(Data!$B$2="",0,"-"))</f>
        <v>0.4553723364988303</v>
      </c>
      <c r="AZ56" s="50">
        <f>IFERROR(AVERAGE(INDEX(BF:BF,IFERROR(MATCH($B56-Annex!$B$4/60,$B:$B),2)):BF56),IF(Data!$B$2="",0,"-"))</f>
        <v>0.45447121862496165</v>
      </c>
      <c r="BA56" s="50">
        <f>IFERROR((5.670373*10^-8*(BG56+273.15)^4+((Annex!$B$5+Annex!$B$6)*(BG56-J56)+Annex!$B$7*(BG56-INDEX(BG:BG,IFERROR(MATCH($B56-Annex!$B$9/60,$B:$B),2)))/(60*($B56-INDEX($B:$B,IFERROR(MATCH($B56-Annex!$B$9/60,$B:$B),2)))))/Annex!$B$8)/1000,IF(Data!$B$2="",0,"-"))</f>
        <v>1.6402538227812744</v>
      </c>
      <c r="BB56" s="50">
        <f>IFERROR((5.670373*10^-8*(BH56+273.15)^4+((Annex!$B$5+Annex!$B$6)*(BH56-M56)+Annex!$B$7*(BH56-INDEX(BH:BH,IFERROR(MATCH($B56-Annex!$B$9/60,$B:$B),2)))/(60*($B56-INDEX($B:$B,IFERROR(MATCH($B56-Annex!$B$9/60,$B:$B),2)))))/Annex!$B$8)/1000,IF(Data!$B$2="",0,"-"))</f>
        <v>1.3577154889381864</v>
      </c>
      <c r="BC56" s="50">
        <f>IFERROR((5.670373*10^-8*(BI56+273.15)^4+((Annex!$B$5+Annex!$B$6)*(BI56-P56)+Annex!$B$7*(BI56-INDEX(BI:BI,IFERROR(MATCH($B56-Annex!$B$9/60,$B:$B),2)))/(60*($B56-INDEX($B:$B,IFERROR(MATCH($B56-Annex!$B$9/60,$B:$B),2)))))/Annex!$B$8)/1000,IF(Data!$B$2="",0,"-"))</f>
        <v>0.54769202348247636</v>
      </c>
      <c r="BD56" s="50">
        <f>IFERROR((5.670373*10^-8*(BJ56+273.15)^4+((Annex!$B$5+Annex!$B$6)*(BJ56-S56)+Annex!$B$7*(BJ56-INDEX(BJ:BJ,IFERROR(MATCH($B56-Annex!$B$9/60,$B:$B),2)))/(60*($B56-INDEX($B:$B,IFERROR(MATCH($B56-Annex!$B$9/60,$B:$B),2)))))/Annex!$B$8)/1000,IF(Data!$B$2="",0,"-"))</f>
        <v>7.507383491885343E-2</v>
      </c>
      <c r="BE56" s="50">
        <f>IFERROR((5.670373*10^-8*(BK56+273.15)^4+((Annex!$B$5+Annex!$B$6)*(BK56-V56)+Annex!$B$7*(BK56-INDEX(BK:BK,IFERROR(MATCH($B56-Annex!$B$9/60,$B:$B),2)))/(60*($B56-INDEX($B:$B,IFERROR(MATCH($B56-Annex!$B$9/60,$B:$B),2)))))/Annex!$B$8)/1000,IF(Data!$B$2="",0,"-"))</f>
        <v>0.46659428206679293</v>
      </c>
      <c r="BF56" s="50">
        <f>IFERROR((5.670373*10^-8*(BL56+273.15)^4+((Annex!$B$5+Annex!$B$6)*(BL56-Y56)+Annex!$B$7*(BL56-INDEX(BL:BL,IFERROR(MATCH($B56-Annex!$B$9/60,$B:$B),2)))/(60*($B56-INDEX($B:$B,IFERROR(MATCH($B56-Annex!$B$9/60,$B:$B),2)))))/Annex!$B$8)/1000,IF(Data!$B$2="",0,"-"))</f>
        <v>0.44088274460760901</v>
      </c>
      <c r="BG56" s="20">
        <v>35.683999999999997</v>
      </c>
      <c r="BH56" s="20">
        <v>32.006</v>
      </c>
      <c r="BI56" s="20">
        <v>23.039000000000001</v>
      </c>
      <c r="BJ56" s="20">
        <v>23.039000000000001</v>
      </c>
      <c r="BK56" s="20">
        <v>22.126000000000001</v>
      </c>
      <c r="BL56" s="20">
        <v>22.53</v>
      </c>
      <c r="BN56" s="20"/>
      <c r="BO56" s="20"/>
    </row>
    <row r="57" spans="1:67" x14ac:dyDescent="0.3">
      <c r="A57" s="5">
        <v>56</v>
      </c>
      <c r="B57" s="19">
        <v>4.6653333376161754</v>
      </c>
      <c r="C57" s="20">
        <v>130.64995200000001</v>
      </c>
      <c r="D57" s="20">
        <v>132.10245699999999</v>
      </c>
      <c r="E57" s="20">
        <v>151.029528</v>
      </c>
      <c r="F57" s="49">
        <f>IFERROR(SUM(C57:E57),IF(Data!$B$2="",0,"-"))</f>
        <v>413.78193699999997</v>
      </c>
      <c r="G57" s="50">
        <f>IFERROR(F57-Annex!$B$10,IF(Data!$B$2="",0,"-"))</f>
        <v>137.15393699999998</v>
      </c>
      <c r="H57" s="50">
        <f>IFERROR(-14000*(G57-INDEX(G:G,IFERROR(MATCH($B57-Annex!$B$11/60,$B:$B),2)))/(60*($B57-INDEX($B:$B,IFERROR(MATCH($B57-Annex!$B$11/60,$B:$B),2)))),IF(Data!$B$2="",0,"-"))</f>
        <v>-27.275760015980786</v>
      </c>
      <c r="I57" s="20">
        <v>0.659077052</v>
      </c>
      <c r="J57" s="20">
        <v>40.957000000000001</v>
      </c>
      <c r="K57" s="20">
        <v>23.004000000000001</v>
      </c>
      <c r="L57" s="20">
        <v>33.270000000000003</v>
      </c>
      <c r="M57" s="20">
        <v>32.393000000000001</v>
      </c>
      <c r="N57" s="20">
        <v>67.179000000000002</v>
      </c>
      <c r="O57" s="20">
        <v>123.431</v>
      </c>
      <c r="P57" s="20">
        <v>25.091999999999999</v>
      </c>
      <c r="Q57" s="20">
        <v>22.038</v>
      </c>
      <c r="R57" s="20">
        <v>25.021999999999998</v>
      </c>
      <c r="S57" s="20">
        <v>59.823</v>
      </c>
      <c r="T57" s="20">
        <v>373.36799999999999</v>
      </c>
      <c r="U57" s="20">
        <v>26.530999999999999</v>
      </c>
      <c r="V57" s="20">
        <v>22.477</v>
      </c>
      <c r="W57" s="20">
        <v>161.15799999999999</v>
      </c>
      <c r="X57" s="20">
        <v>436.274</v>
      </c>
      <c r="Y57" s="20">
        <v>23.881</v>
      </c>
      <c r="Z57" s="20">
        <v>24.196999999999999</v>
      </c>
      <c r="AA57" s="20">
        <v>195.86799999999999</v>
      </c>
      <c r="AB57" s="20">
        <v>21.736000000000001</v>
      </c>
      <c r="AC57" s="20">
        <v>22.582999999999998</v>
      </c>
      <c r="AD57" s="20">
        <v>21.966999999999999</v>
      </c>
      <c r="AE57" s="20">
        <v>23.337</v>
      </c>
      <c r="AF57" s="50">
        <f>IFERROR(AVERAGE(INDEX(AJ:AJ,IFERROR(MATCH($B57-Annex!$B$4/60,$B:$B),2)):AJ57),IF(Data!$B$2="",0,"-"))</f>
        <v>0.28118750886563576</v>
      </c>
      <c r="AG57" s="50">
        <f>IFERROR(AVERAGE(INDEX(AK:AK,IFERROR(MATCH($B57-Annex!$B$4/60,$B:$B),2)):AK57),IF(Data!$B$2="",0,"-"))</f>
        <v>0.39019537916703589</v>
      </c>
      <c r="AH57" s="50">
        <f>IFERROR(AVERAGE(INDEX(AL:AL,IFERROR(MATCH($B57-Annex!$B$4/60,$B:$B),2)):AL57),IF(Data!$B$2="",0,"-"))</f>
        <v>0.413664099724046</v>
      </c>
      <c r="AI57" s="50">
        <f>IFERROR(AVERAGE(INDEX(AM:AM,IFERROR(MATCH($B57-Annex!$B$4/60,$B:$B),2)):AM57),IF(Data!$B$2="",0,"-"))</f>
        <v>9.5420114904072789E-2</v>
      </c>
      <c r="AJ57" s="50">
        <f>IFERROR((5.670373*10^-8*(AN57+273.15)^4+((Annex!$B$5+Annex!$B$6)*(AN57-J57)+Annex!$B$7*(AN57-INDEX(AN:AN,IFERROR(MATCH($B57-Annex!$B$9/60,$B:$B),2)))/(60*($B57-INDEX($B:$B,IFERROR(MATCH($B57-Annex!$B$9/60,$B:$B),2)))))/Annex!$B$8)/1000,IF(Data!$B$2="",0,"-"))</f>
        <v>0.21147895725385144</v>
      </c>
      <c r="AK57" s="50">
        <f>IFERROR((5.670373*10^-8*(AO57+273.15)^4+((Annex!$B$5+Annex!$B$6)*(AO57-M57)+Annex!$B$7*(AO57-INDEX(AO:AO,IFERROR(MATCH($B57-Annex!$B$9/60,$B:$B),2)))/(60*($B57-INDEX($B:$B,IFERROR(MATCH($B57-Annex!$B$9/60,$B:$B),2)))))/Annex!$B$8)/1000,IF(Data!$B$2="",0,"-"))</f>
        <v>0.38289835927634597</v>
      </c>
      <c r="AL57" s="50">
        <f>IFERROR((5.670373*10^-8*(AP57+273.15)^4+((Annex!$B$5+Annex!$B$6)*(AP57-P57)+Annex!$B$7*(AP57-INDEX(AP:AP,IFERROR(MATCH($B57-Annex!$B$9/60,$B:$B),2)))/(60*($B57-INDEX($B:$B,IFERROR(MATCH($B57-Annex!$B$9/60,$B:$B),2)))))/Annex!$B$8)/1000,IF(Data!$B$2="",0,"-"))</f>
        <v>0.38069909531271695</v>
      </c>
      <c r="AM57" s="50">
        <f>IFERROR((5.670373*10^-8*(AQ57+273.15)^4+((Annex!$B$5+Annex!$B$6)*(AQ57-S57)+Annex!$B$7*(AQ57-INDEX(AQ:AQ,IFERROR(MATCH($B57-Annex!$B$9/60,$B:$B),2)))/(60*($B57-INDEX($B:$B,IFERROR(MATCH($B57-Annex!$B$9/60,$B:$B),2)))))/Annex!$B$8)/1000,IF(Data!$B$2="",0,"-"))</f>
        <v>-0.38651640238469193</v>
      </c>
      <c r="AN57" s="20">
        <v>23.811</v>
      </c>
      <c r="AO57" s="20">
        <v>24.021999999999998</v>
      </c>
      <c r="AP57" s="20">
        <v>22.038</v>
      </c>
      <c r="AQ57" s="20">
        <v>21.559000000000001</v>
      </c>
      <c r="AR57" s="20">
        <v>27.847000000000001</v>
      </c>
      <c r="AS57" s="20">
        <v>22.109000000000002</v>
      </c>
      <c r="AT57" s="20">
        <v>22.126000000000001</v>
      </c>
      <c r="AU57" s="50">
        <f>IFERROR(AVERAGE(INDEX(BA:BA,IFERROR(MATCH($B57-Annex!$B$4/60,$B:$B),2)):BA57),IF(Data!$B$2="",0,"-"))</f>
        <v>1.4350069923235487</v>
      </c>
      <c r="AV57" s="50">
        <f>IFERROR(AVERAGE(INDEX(BB:BB,IFERROR(MATCH($B57-Annex!$B$4/60,$B:$B),2)):BB57),IF(Data!$B$2="",0,"-"))</f>
        <v>1.1914594011764463</v>
      </c>
      <c r="AW57" s="50">
        <f>IFERROR(AVERAGE(INDEX(BC:BC,IFERROR(MATCH($B57-Annex!$B$4/60,$B:$B),2)):BC57),IF(Data!$B$2="",0,"-"))</f>
        <v>0.5182044145018343</v>
      </c>
      <c r="AX57" s="50">
        <f>IFERROR(AVERAGE(INDEX(BD:BD,IFERROR(MATCH($B57-Annex!$B$4/60,$B:$B),2)):BD57),IF(Data!$B$2="",0,"-"))</f>
        <v>0.29393723600685595</v>
      </c>
      <c r="AY57" s="50">
        <f>IFERROR(AVERAGE(INDEX(BE:BE,IFERROR(MATCH($B57-Annex!$B$4/60,$B:$B),2)):BE57),IF(Data!$B$2="",0,"-"))</f>
        <v>0.46000856351125602</v>
      </c>
      <c r="AZ57" s="50">
        <f>IFERROR(AVERAGE(INDEX(BF:BF,IFERROR(MATCH($B57-Annex!$B$4/60,$B:$B),2)):BF57),IF(Data!$B$2="",0,"-"))</f>
        <v>0.44831540338258202</v>
      </c>
      <c r="BA57" s="50">
        <f>IFERROR((5.670373*10^-8*(BG57+273.15)^4+((Annex!$B$5+Annex!$B$6)*(BG57-J57)+Annex!$B$7*(BG57-INDEX(BG:BG,IFERROR(MATCH($B57-Annex!$B$9/60,$B:$B),2)))/(60*($B57-INDEX($B:$B,IFERROR(MATCH($B57-Annex!$B$9/60,$B:$B),2)))))/Annex!$B$8)/1000,IF(Data!$B$2="",0,"-"))</f>
        <v>1.7113165167336046</v>
      </c>
      <c r="BB57" s="50">
        <f>IFERROR((5.670373*10^-8*(BH57+273.15)^4+((Annex!$B$5+Annex!$B$6)*(BH57-M57)+Annex!$B$7*(BH57-INDEX(BH:BH,IFERROR(MATCH($B57-Annex!$B$9/60,$B:$B),2)))/(60*($B57-INDEX($B:$B,IFERROR(MATCH($B57-Annex!$B$9/60,$B:$B),2)))))/Annex!$B$8)/1000,IF(Data!$B$2="",0,"-"))</f>
        <v>1.4005651296806849</v>
      </c>
      <c r="BC57" s="50">
        <f>IFERROR((5.670373*10^-8*(BI57+273.15)^4+((Annex!$B$5+Annex!$B$6)*(BI57-P57)+Annex!$B$7*(BI57-INDEX(BI:BI,IFERROR(MATCH($B57-Annex!$B$9/60,$B:$B),2)))/(60*($B57-INDEX($B:$B,IFERROR(MATCH($B57-Annex!$B$9/60,$B:$B),2)))))/Annex!$B$8)/1000,IF(Data!$B$2="",0,"-"))</f>
        <v>0.55099073179441138</v>
      </c>
      <c r="BD57" s="50">
        <f>IFERROR((5.670373*10^-8*(BJ57+273.15)^4+((Annex!$B$5+Annex!$B$6)*(BJ57-S57)+Annex!$B$7*(BJ57-INDEX(BJ:BJ,IFERROR(MATCH($B57-Annex!$B$9/60,$B:$B),2)))/(60*($B57-INDEX($B:$B,IFERROR(MATCH($B57-Annex!$B$9/60,$B:$B),2)))))/Annex!$B$8)/1000,IF(Data!$B$2="",0,"-"))</f>
        <v>-0.26022872792991042</v>
      </c>
      <c r="BE57" s="50">
        <f>IFERROR((5.670373*10^-8*(BK57+273.15)^4+((Annex!$B$5+Annex!$B$6)*(BK57-V57)+Annex!$B$7*(BK57-INDEX(BK:BK,IFERROR(MATCH($B57-Annex!$B$9/60,$B:$B),2)))/(60*($B57-INDEX($B:$B,IFERROR(MATCH($B57-Annex!$B$9/60,$B:$B),2)))))/Annex!$B$8)/1000,IF(Data!$B$2="",0,"-"))</f>
        <v>0.48916165071900308</v>
      </c>
      <c r="BF57" s="50">
        <f>IFERROR((5.670373*10^-8*(BL57+273.15)^4+((Annex!$B$5+Annex!$B$6)*(BL57-Y57)+Annex!$B$7*(BL57-INDEX(BL:BL,IFERROR(MATCH($B57-Annex!$B$9/60,$B:$B),2)))/(60*($B57-INDEX($B:$B,IFERROR(MATCH($B57-Annex!$B$9/60,$B:$B),2)))))/Annex!$B$8)/1000,IF(Data!$B$2="",0,"-"))</f>
        <v>0.46106139407814639</v>
      </c>
      <c r="BG57" s="20">
        <v>36.951000000000001</v>
      </c>
      <c r="BH57" s="20">
        <v>32.866</v>
      </c>
      <c r="BI57" s="20">
        <v>23.196999999999999</v>
      </c>
      <c r="BJ57" s="20">
        <v>23.109000000000002</v>
      </c>
      <c r="BK57" s="20">
        <v>22.178999999999998</v>
      </c>
      <c r="BL57" s="20">
        <v>22.635000000000002</v>
      </c>
      <c r="BN57" s="20"/>
      <c r="BO57" s="20"/>
    </row>
    <row r="58" spans="1:67" x14ac:dyDescent="0.3">
      <c r="A58" s="5">
        <v>57</v>
      </c>
      <c r="B58" s="19">
        <v>4.7545000026002526</v>
      </c>
      <c r="C58" s="20">
        <v>130.69795400000001</v>
      </c>
      <c r="D58" s="20">
        <v>132.03649200000001</v>
      </c>
      <c r="E58" s="20">
        <v>151.005078</v>
      </c>
      <c r="F58" s="49">
        <f>IFERROR(SUM(C58:E58),IF(Data!$B$2="",0,"-"))</f>
        <v>413.73952400000007</v>
      </c>
      <c r="G58" s="50">
        <f>IFERROR(F58-Annex!$B$10,IF(Data!$B$2="",0,"-"))</f>
        <v>137.11152400000009</v>
      </c>
      <c r="H58" s="50">
        <f>IFERROR(-14000*(G58-INDEX(G:G,IFERROR(MATCH($B58-Annex!$B$11/60,$B:$B),2)))/(60*($B58-INDEX($B:$B,IFERROR(MATCH($B58-Annex!$B$11/60,$B:$B),2)))),IF(Data!$B$2="",0,"-"))</f>
        <v>-4.9948518882037209</v>
      </c>
      <c r="I58" s="20">
        <v>0.61785203899999996</v>
      </c>
      <c r="J58" s="20">
        <v>42.448999999999998</v>
      </c>
      <c r="K58" s="20">
        <v>23.143999999999998</v>
      </c>
      <c r="L58" s="20">
        <v>33.954000000000001</v>
      </c>
      <c r="M58" s="20">
        <v>33.340000000000003</v>
      </c>
      <c r="N58" s="20">
        <v>87.061000000000007</v>
      </c>
      <c r="O58" s="20">
        <v>151.26499999999999</v>
      </c>
      <c r="P58" s="20">
        <v>25.355</v>
      </c>
      <c r="Q58" s="20">
        <v>22.126000000000001</v>
      </c>
      <c r="R58" s="20">
        <v>25.338000000000001</v>
      </c>
      <c r="S58" s="20">
        <v>84.373999999999995</v>
      </c>
      <c r="T58" s="20">
        <v>356.18799999999999</v>
      </c>
      <c r="U58" s="20">
        <v>26.986999999999998</v>
      </c>
      <c r="V58" s="20">
        <v>22.547999999999998</v>
      </c>
      <c r="W58" s="20">
        <v>199.602</v>
      </c>
      <c r="X58" s="20">
        <v>424.25900000000001</v>
      </c>
      <c r="Y58" s="20">
        <v>24.074000000000002</v>
      </c>
      <c r="Z58" s="20">
        <v>24.338000000000001</v>
      </c>
      <c r="AA58" s="20">
        <v>251.87100000000001</v>
      </c>
      <c r="AB58" s="20">
        <v>21.806999999999999</v>
      </c>
      <c r="AC58" s="20">
        <v>22.687999999999999</v>
      </c>
      <c r="AD58" s="20">
        <v>22.001999999999999</v>
      </c>
      <c r="AE58" s="20">
        <v>23.46</v>
      </c>
      <c r="AF58" s="50">
        <f>IFERROR(AVERAGE(INDEX(AJ:AJ,IFERROR(MATCH($B58-Annex!$B$4/60,$B:$B),2)):AJ58),IF(Data!$B$2="",0,"-"))</f>
        <v>0.26660947844141597</v>
      </c>
      <c r="AG58" s="50">
        <f>IFERROR(AVERAGE(INDEX(AK:AK,IFERROR(MATCH($B58-Annex!$B$4/60,$B:$B),2)):AK58),IF(Data!$B$2="",0,"-"))</f>
        <v>0.38598414501268508</v>
      </c>
      <c r="AH58" s="50">
        <f>IFERROR(AVERAGE(INDEX(AL:AL,IFERROR(MATCH($B58-Annex!$B$4/60,$B:$B),2)):AL58),IF(Data!$B$2="",0,"-"))</f>
        <v>0.41046095453280135</v>
      </c>
      <c r="AI58" s="50">
        <f>IFERROR(AVERAGE(INDEX(AM:AM,IFERROR(MATCH($B58-Annex!$B$4/60,$B:$B),2)):AM58),IF(Data!$B$2="",0,"-"))</f>
        <v>-6.4042976628731804E-2</v>
      </c>
      <c r="AJ58" s="50">
        <f>IFERROR((5.670373*10^-8*(AN58+273.15)^4+((Annex!$B$5+Annex!$B$6)*(AN58-J58)+Annex!$B$7*(AN58-INDEX(AN:AN,IFERROR(MATCH($B58-Annex!$B$9/60,$B:$B),2)))/(60*($B58-INDEX($B:$B,IFERROR(MATCH($B58-Annex!$B$9/60,$B:$B),2)))))/Annex!$B$8)/1000,IF(Data!$B$2="",0,"-"))</f>
        <v>0.24295379130332032</v>
      </c>
      <c r="AK58" s="50">
        <f>IFERROR((5.670373*10^-8*(AO58+273.15)^4+((Annex!$B$5+Annex!$B$6)*(AO58-M58)+Annex!$B$7*(AO58-INDEX(AO:AO,IFERROR(MATCH($B58-Annex!$B$9/60,$B:$B),2)))/(60*($B58-INDEX($B:$B,IFERROR(MATCH($B58-Annex!$B$9/60,$B:$B),2)))))/Annex!$B$8)/1000,IF(Data!$B$2="",0,"-"))</f>
        <v>0.39620512011718312</v>
      </c>
      <c r="AL58" s="50">
        <f>IFERROR((5.670373*10^-8*(AP58+273.15)^4+((Annex!$B$5+Annex!$B$6)*(AP58-P58)+Annex!$B$7*(AP58-INDEX(AP:AP,IFERROR(MATCH($B58-Annex!$B$9/60,$B:$B),2)))/(60*($B58-INDEX($B:$B,IFERROR(MATCH($B58-Annex!$B$9/60,$B:$B),2)))))/Annex!$B$8)/1000,IF(Data!$B$2="",0,"-"))</f>
        <v>0.40298869356907485</v>
      </c>
      <c r="AM58" s="50">
        <f>IFERROR((5.670373*10^-8*(AQ58+273.15)^4+((Annex!$B$5+Annex!$B$6)*(AQ58-S58)+Annex!$B$7*(AQ58-INDEX(AQ:AQ,IFERROR(MATCH($B58-Annex!$B$9/60,$B:$B),2)))/(60*($B58-INDEX($B:$B,IFERROR(MATCH($B58-Annex!$B$9/60,$B:$B),2)))))/Annex!$B$8)/1000,IF(Data!$B$2="",0,"-"))</f>
        <v>-0.81538887155337403</v>
      </c>
      <c r="AN58" s="20">
        <v>24.091999999999999</v>
      </c>
      <c r="AO58" s="20">
        <v>24.145</v>
      </c>
      <c r="AP58" s="20">
        <v>22.126000000000001</v>
      </c>
      <c r="AQ58" s="20">
        <v>21.843</v>
      </c>
      <c r="AR58" s="20">
        <v>28.443999999999999</v>
      </c>
      <c r="AS58" s="20">
        <v>22.091000000000001</v>
      </c>
      <c r="AT58" s="20">
        <v>22.161000000000001</v>
      </c>
      <c r="AU58" s="50">
        <f>IFERROR(AVERAGE(INDEX(BA:BA,IFERROR(MATCH($B58-Annex!$B$4/60,$B:$B),2)):BA58),IF(Data!$B$2="",0,"-"))</f>
        <v>1.5334012360167175</v>
      </c>
      <c r="AV58" s="50">
        <f>IFERROR(AVERAGE(INDEX(BB:BB,IFERROR(MATCH($B58-Annex!$B$4/60,$B:$B),2)):BB58),IF(Data!$B$2="",0,"-"))</f>
        <v>1.2786386217214898</v>
      </c>
      <c r="AW58" s="50">
        <f>IFERROR(AVERAGE(INDEX(BC:BC,IFERROR(MATCH($B58-Annex!$B$4/60,$B:$B),2)):BC58),IF(Data!$B$2="",0,"-"))</f>
        <v>0.52369849639339217</v>
      </c>
      <c r="AX58" s="50">
        <f>IFERROR(AVERAGE(INDEX(BD:BD,IFERROR(MATCH($B58-Annex!$B$4/60,$B:$B),2)):BD58),IF(Data!$B$2="",0,"-"))</f>
        <v>0.11077219713762833</v>
      </c>
      <c r="AY58" s="50">
        <f>IFERROR(AVERAGE(INDEX(BE:BE,IFERROR(MATCH($B58-Annex!$B$4/60,$B:$B),2)):BE58),IF(Data!$B$2="",0,"-"))</f>
        <v>0.45928803735921642</v>
      </c>
      <c r="AZ58" s="50">
        <f>IFERROR(AVERAGE(INDEX(BF:BF,IFERROR(MATCH($B58-Annex!$B$4/60,$B:$B),2)):BF58),IF(Data!$B$2="",0,"-"))</f>
        <v>0.46117334200278098</v>
      </c>
      <c r="BA58" s="50">
        <f>IFERROR((5.670373*10^-8*(BG58+273.15)^4+((Annex!$B$5+Annex!$B$6)*(BG58-J58)+Annex!$B$7*(BG58-INDEX(BG:BG,IFERROR(MATCH($B58-Annex!$B$9/60,$B:$B),2)))/(60*($B58-INDEX($B:$B,IFERROR(MATCH($B58-Annex!$B$9/60,$B:$B),2)))))/Annex!$B$8)/1000,IF(Data!$B$2="",0,"-"))</f>
        <v>1.8141107479170764</v>
      </c>
      <c r="BB58" s="50">
        <f>IFERROR((5.670373*10^-8*(BH58+273.15)^4+((Annex!$B$5+Annex!$B$6)*(BH58-M58)+Annex!$B$7*(BH58-INDEX(BH:BH,IFERROR(MATCH($B58-Annex!$B$9/60,$B:$B),2)))/(60*($B58-INDEX($B:$B,IFERROR(MATCH($B58-Annex!$B$9/60,$B:$B),2)))))/Annex!$B$8)/1000,IF(Data!$B$2="",0,"-"))</f>
        <v>1.5337509783774186</v>
      </c>
      <c r="BC58" s="50">
        <f>IFERROR((5.670373*10^-8*(BI58+273.15)^4+((Annex!$B$5+Annex!$B$6)*(BI58-P58)+Annex!$B$7*(BI58-INDEX(BI:BI,IFERROR(MATCH($B58-Annex!$B$9/60,$B:$B),2)))/(60*($B58-INDEX($B:$B,IFERROR(MATCH($B58-Annex!$B$9/60,$B:$B),2)))))/Annex!$B$8)/1000,IF(Data!$B$2="",0,"-"))</f>
        <v>0.5534030819801492</v>
      </c>
      <c r="BD58" s="50">
        <f>IFERROR((5.670373*10^-8*(BJ58+273.15)^4+((Annex!$B$5+Annex!$B$6)*(BJ58-S58)+Annex!$B$7*(BJ58-INDEX(BJ:BJ,IFERROR(MATCH($B58-Annex!$B$9/60,$B:$B),2)))/(60*($B58-INDEX($B:$B,IFERROR(MATCH($B58-Annex!$B$9/60,$B:$B),2)))))/Annex!$B$8)/1000,IF(Data!$B$2="",0,"-"))</f>
        <v>-0.78415745387208269</v>
      </c>
      <c r="BE58" s="50">
        <f>IFERROR((5.670373*10^-8*(BK58+273.15)^4+((Annex!$B$5+Annex!$B$6)*(BK58-V58)+Annex!$B$7*(BK58-INDEX(BK:BK,IFERROR(MATCH($B58-Annex!$B$9/60,$B:$B),2)))/(60*($B58-INDEX($B:$B,IFERROR(MATCH($B58-Annex!$B$9/60,$B:$B),2)))))/Annex!$B$8)/1000,IF(Data!$B$2="",0,"-"))</f>
        <v>0.48736885460313556</v>
      </c>
      <c r="BF58" s="50">
        <f>IFERROR((5.670373*10^-8*(BL58+273.15)^4+((Annex!$B$5+Annex!$B$6)*(BL58-Y58)+Annex!$B$7*(BL58-INDEX(BL:BL,IFERROR(MATCH($B58-Annex!$B$9/60,$B:$B),2)))/(60*($B58-INDEX($B:$B,IFERROR(MATCH($B58-Annex!$B$9/60,$B:$B),2)))))/Annex!$B$8)/1000,IF(Data!$B$2="",0,"-"))</f>
        <v>0.51158213852619094</v>
      </c>
      <c r="BG58" s="20">
        <v>38.39</v>
      </c>
      <c r="BH58" s="20">
        <v>34.006999999999998</v>
      </c>
      <c r="BI58" s="20">
        <v>23.355</v>
      </c>
      <c r="BJ58" s="20">
        <v>23.337</v>
      </c>
      <c r="BK58" s="20">
        <v>22.248999999999999</v>
      </c>
      <c r="BL58" s="20">
        <v>22.741</v>
      </c>
      <c r="BN58" s="20"/>
      <c r="BO58" s="20"/>
    </row>
    <row r="59" spans="1:67" x14ac:dyDescent="0.3">
      <c r="A59" s="5">
        <v>58</v>
      </c>
      <c r="B59" s="19">
        <v>4.8393333388958126</v>
      </c>
      <c r="C59" s="20">
        <v>130.675983</v>
      </c>
      <c r="D59" s="20">
        <v>132.03404699999999</v>
      </c>
      <c r="E59" s="20">
        <v>151.01486199999999</v>
      </c>
      <c r="F59" s="49">
        <f>IFERROR(SUM(C59:E59),IF(Data!$B$2="",0,"-"))</f>
        <v>413.72489199999995</v>
      </c>
      <c r="G59" s="50">
        <f>IFERROR(F59-Annex!$B$10,IF(Data!$B$2="",0,"-"))</f>
        <v>137.09689199999997</v>
      </c>
      <c r="H59" s="50">
        <f>IFERROR(-14000*(G59-INDEX(G:G,IFERROR(MATCH($B59-Annex!$B$11/60,$B:$B),2)))/(60*($B59-INDEX($B:$B,IFERROR(MATCH($B59-Annex!$B$11/60,$B:$B),2)))),IF(Data!$B$2="",0,"-"))</f>
        <v>-33.268306959524168</v>
      </c>
      <c r="I59" s="20">
        <v>0.659077052</v>
      </c>
      <c r="J59" s="20">
        <v>43.774000000000001</v>
      </c>
      <c r="K59" s="20">
        <v>23.292000000000002</v>
      </c>
      <c r="L59" s="20">
        <v>34.962000000000003</v>
      </c>
      <c r="M59" s="20">
        <v>34.593000000000004</v>
      </c>
      <c r="N59" s="20">
        <v>98.188999999999993</v>
      </c>
      <c r="O59" s="20">
        <v>177.53700000000001</v>
      </c>
      <c r="P59" s="20">
        <v>25.853999999999999</v>
      </c>
      <c r="Q59" s="20">
        <v>22.204000000000001</v>
      </c>
      <c r="R59" s="20">
        <v>25.661000000000001</v>
      </c>
      <c r="S59" s="20">
        <v>110.39</v>
      </c>
      <c r="T59" s="20">
        <v>345.38799999999998</v>
      </c>
      <c r="U59" s="20">
        <v>27.433</v>
      </c>
      <c r="V59" s="20">
        <v>22.606999999999999</v>
      </c>
      <c r="W59" s="20">
        <v>219.416</v>
      </c>
      <c r="X59" s="20">
        <v>406.78399999999999</v>
      </c>
      <c r="Y59" s="20">
        <v>24.274000000000001</v>
      </c>
      <c r="Z59" s="20">
        <v>24.765999999999998</v>
      </c>
      <c r="AA59" s="20">
        <v>300.596</v>
      </c>
      <c r="AB59" s="20">
        <v>21.795999999999999</v>
      </c>
      <c r="AC59" s="20">
        <v>22.73</v>
      </c>
      <c r="AD59" s="20">
        <v>22.009</v>
      </c>
      <c r="AE59" s="20">
        <v>23.608000000000001</v>
      </c>
      <c r="AF59" s="50">
        <f>IFERROR(AVERAGE(INDEX(AJ:AJ,IFERROR(MATCH($B59-Annex!$B$4/60,$B:$B),2)):AJ59),IF(Data!$B$2="",0,"-"))</f>
        <v>0.24921240942979164</v>
      </c>
      <c r="AG59" s="50">
        <f>IFERROR(AVERAGE(INDEX(AK:AK,IFERROR(MATCH($B59-Annex!$B$4/60,$B:$B),2)):AK59),IF(Data!$B$2="",0,"-"))</f>
        <v>0.39098360835902929</v>
      </c>
      <c r="AH59" s="50">
        <f>IFERROR(AVERAGE(INDEX(AL:AL,IFERROR(MATCH($B59-Annex!$B$4/60,$B:$B),2)):AL59),IF(Data!$B$2="",0,"-"))</f>
        <v>0.4028161437385519</v>
      </c>
      <c r="AI59" s="50">
        <f>IFERROR(AVERAGE(INDEX(AM:AM,IFERROR(MATCH($B59-Annex!$B$4/60,$B:$B),2)):AM59),IF(Data!$B$2="",0,"-"))</f>
        <v>-0.25503426668422269</v>
      </c>
      <c r="AJ59" s="50">
        <f>IFERROR((5.670373*10^-8*(AN59+273.15)^4+((Annex!$B$5+Annex!$B$6)*(AN59-J59)+Annex!$B$7*(AN59-INDEX(AN:AN,IFERROR(MATCH($B59-Annex!$B$9/60,$B:$B),2)))/(60*($B59-INDEX($B:$B,IFERROR(MATCH($B59-Annex!$B$9/60,$B:$B),2)))))/Annex!$B$8)/1000,IF(Data!$B$2="",0,"-"))</f>
        <v>0.21921036296717791</v>
      </c>
      <c r="AK59" s="50">
        <f>IFERROR((5.670373*10^-8*(AO59+273.15)^4+((Annex!$B$5+Annex!$B$6)*(AO59-M59)+Annex!$B$7*(AO59-INDEX(AO:AO,IFERROR(MATCH($B59-Annex!$B$9/60,$B:$B),2)))/(60*($B59-INDEX($B:$B,IFERROR(MATCH($B59-Annex!$B$9/60,$B:$B),2)))))/Annex!$B$8)/1000,IF(Data!$B$2="",0,"-"))</f>
        <v>0.41319314751996494</v>
      </c>
      <c r="AL59" s="50">
        <f>IFERROR((5.670373*10^-8*(AP59+273.15)^4+((Annex!$B$5+Annex!$B$6)*(AP59-P59)+Annex!$B$7*(AP59-INDEX(AP:AP,IFERROR(MATCH($B59-Annex!$B$9/60,$B:$B),2)))/(60*($B59-INDEX($B:$B,IFERROR(MATCH($B59-Annex!$B$9/60,$B:$B),2)))))/Annex!$B$8)/1000,IF(Data!$B$2="",0,"-"))</f>
        <v>0.41426167841028166</v>
      </c>
      <c r="AM59" s="50">
        <f>IFERROR((5.670373*10^-8*(AQ59+273.15)^4+((Annex!$B$5+Annex!$B$6)*(AQ59-S59)+Annex!$B$7*(AQ59-INDEX(AQ:AQ,IFERROR(MATCH($B59-Annex!$B$9/60,$B:$B),2)))/(60*($B59-INDEX($B:$B,IFERROR(MATCH($B59-Annex!$B$9/60,$B:$B),2)))))/Annex!$B$8)/1000,IF(Data!$B$2="",0,"-"))</f>
        <v>-1.3032303800949112</v>
      </c>
      <c r="AN59" s="20">
        <v>24.239000000000001</v>
      </c>
      <c r="AO59" s="20">
        <v>24.414999999999999</v>
      </c>
      <c r="AP59" s="20">
        <v>22.169</v>
      </c>
      <c r="AQ59" s="20">
        <v>22.062999999999999</v>
      </c>
      <c r="AR59" s="20">
        <v>29.187999999999999</v>
      </c>
      <c r="AS59" s="20">
        <v>22.204000000000001</v>
      </c>
      <c r="AT59" s="20">
        <v>22.132999999999999</v>
      </c>
      <c r="AU59" s="50">
        <f>IFERROR(AVERAGE(INDEX(BA:BA,IFERROR(MATCH($B59-Annex!$B$4/60,$B:$B),2)):BA59),IF(Data!$B$2="",0,"-"))</f>
        <v>1.6255710419671676</v>
      </c>
      <c r="AV59" s="50">
        <f>IFERROR(AVERAGE(INDEX(BB:BB,IFERROR(MATCH($B59-Annex!$B$4/60,$B:$B),2)):BB59),IF(Data!$B$2="",0,"-"))</f>
        <v>1.3581970446176357</v>
      </c>
      <c r="AW59" s="50">
        <f>IFERROR(AVERAGE(INDEX(BC:BC,IFERROR(MATCH($B59-Annex!$B$4/60,$B:$B),2)):BC59),IF(Data!$B$2="",0,"-"))</f>
        <v>0.53558981423746932</v>
      </c>
      <c r="AX59" s="50">
        <f>IFERROR(AVERAGE(INDEX(BD:BD,IFERROR(MATCH($B59-Annex!$B$4/60,$B:$B),2)):BD59),IF(Data!$B$2="",0,"-"))</f>
        <v>-0.15581665096479874</v>
      </c>
      <c r="AY59" s="50">
        <f>IFERROR(AVERAGE(INDEX(BE:BE,IFERROR(MATCH($B59-Annex!$B$4/60,$B:$B),2)):BE59),IF(Data!$B$2="",0,"-"))</f>
        <v>0.4592076903384959</v>
      </c>
      <c r="AZ59" s="50">
        <f>IFERROR(AVERAGE(INDEX(BF:BF,IFERROR(MATCH($B59-Annex!$B$4/60,$B:$B),2)):BF59),IF(Data!$B$2="",0,"-"))</f>
        <v>0.46495940630733396</v>
      </c>
      <c r="BA59" s="50">
        <f>IFERROR((5.670373*10^-8*(BG59+273.15)^4+((Annex!$B$5+Annex!$B$6)*(BG59-J59)+Annex!$B$7*(BG59-INDEX(BG:BG,IFERROR(MATCH($B59-Annex!$B$9/60,$B:$B),2)))/(60*($B59-INDEX($B:$B,IFERROR(MATCH($B59-Annex!$B$9/60,$B:$B),2)))))/Annex!$B$8)/1000,IF(Data!$B$2="",0,"-"))</f>
        <v>1.9068583273958311</v>
      </c>
      <c r="BB59" s="50">
        <f>IFERROR((5.670373*10^-8*(BH59+273.15)^4+((Annex!$B$5+Annex!$B$6)*(BH59-M59)+Annex!$B$7*(BH59-INDEX(BH:BH,IFERROR(MATCH($B59-Annex!$B$9/60,$B:$B),2)))/(60*($B59-INDEX($B:$B,IFERROR(MATCH($B59-Annex!$B$9/60,$B:$B),2)))))/Annex!$B$8)/1000,IF(Data!$B$2="",0,"-"))</f>
        <v>1.6010196068936358</v>
      </c>
      <c r="BC59" s="50">
        <f>IFERROR((5.670373*10^-8*(BI59+273.15)^4+((Annex!$B$5+Annex!$B$6)*(BI59-P59)+Annex!$B$7*(BI59-INDEX(BI:BI,IFERROR(MATCH($B59-Annex!$B$9/60,$B:$B),2)))/(60*($B59-INDEX($B:$B,IFERROR(MATCH($B59-Annex!$B$9/60,$B:$B),2)))))/Annex!$B$8)/1000,IF(Data!$B$2="",0,"-"))</f>
        <v>0.57678494707290717</v>
      </c>
      <c r="BD59" s="50">
        <f>IFERROR((5.670373*10^-8*(BJ59+273.15)^4+((Annex!$B$5+Annex!$B$6)*(BJ59-S59)+Annex!$B$7*(BJ59-INDEX(BJ:BJ,IFERROR(MATCH($B59-Annex!$B$9/60,$B:$B),2)))/(60*($B59-INDEX($B:$B,IFERROR(MATCH($B59-Annex!$B$9/60,$B:$B),2)))))/Annex!$B$8)/1000,IF(Data!$B$2="",0,"-"))</f>
        <v>-1.3368082448367418</v>
      </c>
      <c r="BE59" s="50">
        <f>IFERROR((5.670373*10^-8*(BK59+273.15)^4+((Annex!$B$5+Annex!$B$6)*(BK59-V59)+Annex!$B$7*(BK59-INDEX(BK:BK,IFERROR(MATCH($B59-Annex!$B$9/60,$B:$B),2)))/(60*($B59-INDEX($B:$B,IFERROR(MATCH($B59-Annex!$B$9/60,$B:$B),2)))))/Annex!$B$8)/1000,IF(Data!$B$2="",0,"-"))</f>
        <v>0.49078473691383601</v>
      </c>
      <c r="BF59" s="50">
        <f>IFERROR((5.670373*10^-8*(BL59+273.15)^4+((Annex!$B$5+Annex!$B$6)*(BL59-Y59)+Annex!$B$7*(BL59-INDEX(BL:BL,IFERROR(MATCH($B59-Annex!$B$9/60,$B:$B),2)))/(60*($B59-INDEX($B:$B,IFERROR(MATCH($B59-Annex!$B$9/60,$B:$B),2)))))/Annex!$B$8)/1000,IF(Data!$B$2="",0,"-"))</f>
        <v>0.49436744003217148</v>
      </c>
      <c r="BG59" s="20">
        <v>39.837000000000003</v>
      </c>
      <c r="BH59" s="20">
        <v>35.014000000000003</v>
      </c>
      <c r="BI59" s="20">
        <v>23.571999999999999</v>
      </c>
      <c r="BJ59" s="20">
        <v>23.466999999999999</v>
      </c>
      <c r="BK59" s="20">
        <v>22.309000000000001</v>
      </c>
      <c r="BL59" s="20">
        <v>22.818000000000001</v>
      </c>
      <c r="BN59" s="20"/>
      <c r="BO59" s="20"/>
    </row>
    <row r="60" spans="1:67" x14ac:dyDescent="0.3">
      <c r="A60" s="5">
        <v>59</v>
      </c>
      <c r="B60" s="19">
        <v>4.9286666675470769</v>
      </c>
      <c r="C60" s="20">
        <v>130.726438</v>
      </c>
      <c r="D60" s="20">
        <v>131.91596000000001</v>
      </c>
      <c r="E60" s="20">
        <v>151.104488</v>
      </c>
      <c r="F60" s="49">
        <f>IFERROR(SUM(C60:E60),IF(Data!$B$2="",0,"-"))</f>
        <v>413.74688600000002</v>
      </c>
      <c r="G60" s="50">
        <f>IFERROR(F60-Annex!$B$10,IF(Data!$B$2="",0,"-"))</f>
        <v>137.11888600000003</v>
      </c>
      <c r="H60" s="50">
        <f>IFERROR(-14000*(G60-INDEX(G:G,IFERROR(MATCH($B60-Annex!$B$11/60,$B:$B),2)))/(60*($B60-INDEX($B:$B,IFERROR(MATCH($B60-Annex!$B$11/60,$B:$B),2)))),IF(Data!$B$2="",0,"-"))</f>
        <v>-33.329178860651801</v>
      </c>
      <c r="I60" s="20">
        <v>0.659077052</v>
      </c>
      <c r="J60" s="20">
        <v>44.746000000000002</v>
      </c>
      <c r="K60" s="20">
        <v>23.484999999999999</v>
      </c>
      <c r="L60" s="20">
        <v>35.917000000000002</v>
      </c>
      <c r="M60" s="20">
        <v>35.917000000000002</v>
      </c>
      <c r="N60" s="20">
        <v>100.06699999999999</v>
      </c>
      <c r="O60" s="20">
        <v>199.37700000000001</v>
      </c>
      <c r="P60" s="20">
        <v>26.292999999999999</v>
      </c>
      <c r="Q60" s="20">
        <v>22.274000000000001</v>
      </c>
      <c r="R60" s="20">
        <v>25.905999999999999</v>
      </c>
      <c r="S60" s="20">
        <v>123.577</v>
      </c>
      <c r="T60" s="20">
        <v>319.54300000000001</v>
      </c>
      <c r="U60" s="20">
        <v>27.853999999999999</v>
      </c>
      <c r="V60" s="20">
        <v>22.748000000000001</v>
      </c>
      <c r="W60" s="20">
        <v>230.78800000000001</v>
      </c>
      <c r="X60" s="20">
        <v>381.55500000000001</v>
      </c>
      <c r="Y60" s="20">
        <v>24.501999999999999</v>
      </c>
      <c r="Z60" s="20">
        <v>25.643000000000001</v>
      </c>
      <c r="AA60" s="20">
        <v>341.95800000000003</v>
      </c>
      <c r="AB60" s="20">
        <v>21.85</v>
      </c>
      <c r="AC60" s="20">
        <v>22.835000000000001</v>
      </c>
      <c r="AD60" s="20">
        <v>22.132999999999999</v>
      </c>
      <c r="AE60" s="20">
        <v>23.765000000000001</v>
      </c>
      <c r="AF60" s="50">
        <f>IFERROR(AVERAGE(INDEX(AJ:AJ,IFERROR(MATCH($B60-Annex!$B$4/60,$B:$B),2)):AJ60),IF(Data!$B$2="",0,"-"))</f>
        <v>0.23873879701702069</v>
      </c>
      <c r="AG60" s="50">
        <f>IFERROR(AVERAGE(INDEX(AK:AK,IFERROR(MATCH($B60-Annex!$B$4/60,$B:$B),2)):AK60),IF(Data!$B$2="",0,"-"))</f>
        <v>0.39321903834217348</v>
      </c>
      <c r="AH60" s="50">
        <f>IFERROR(AVERAGE(INDEX(AL:AL,IFERROR(MATCH($B60-Annex!$B$4/60,$B:$B),2)):AL60),IF(Data!$B$2="",0,"-"))</f>
        <v>0.39485778409476613</v>
      </c>
      <c r="AI60" s="50">
        <f>IFERROR(AVERAGE(INDEX(AM:AM,IFERROR(MATCH($B60-Annex!$B$4/60,$B:$B),2)):AM60),IF(Data!$B$2="",0,"-"))</f>
        <v>-0.51153191521548003</v>
      </c>
      <c r="AJ60" s="50">
        <f>IFERROR((5.670373*10^-8*(AN60+273.15)^4+((Annex!$B$5+Annex!$B$6)*(AN60-J60)+Annex!$B$7*(AN60-INDEX(AN:AN,IFERROR(MATCH($B60-Annex!$B$9/60,$B:$B),2)))/(60*($B60-INDEX($B:$B,IFERROR(MATCH($B60-Annex!$B$9/60,$B:$B),2)))))/Annex!$B$8)/1000,IF(Data!$B$2="",0,"-"))</f>
        <v>0.24229696742640053</v>
      </c>
      <c r="AK60" s="50">
        <f>IFERROR((5.670373*10^-8*(AO60+273.15)^4+((Annex!$B$5+Annex!$B$6)*(AO60-M60)+Annex!$B$7*(AO60-INDEX(AO:AO,IFERROR(MATCH($B60-Annex!$B$9/60,$B:$B),2)))/(60*($B60-INDEX($B:$B,IFERROR(MATCH($B60-Annex!$B$9/60,$B:$B),2)))))/Annex!$B$8)/1000,IF(Data!$B$2="",0,"-"))</f>
        <v>0.41432267290509556</v>
      </c>
      <c r="AL60" s="50">
        <f>IFERROR((5.670373*10^-8*(AP60+273.15)^4+((Annex!$B$5+Annex!$B$6)*(AP60-P60)+Annex!$B$7*(AP60-INDEX(AP:AP,IFERROR(MATCH($B60-Annex!$B$9/60,$B:$B),2)))/(60*($B60-INDEX($B:$B,IFERROR(MATCH($B60-Annex!$B$9/60,$B:$B),2)))))/Annex!$B$8)/1000,IF(Data!$B$2="",0,"-"))</f>
        <v>0.37868634429928905</v>
      </c>
      <c r="AM60" s="50">
        <f>IFERROR((5.670373*10^-8*(AQ60+273.15)^4+((Annex!$B$5+Annex!$B$6)*(AQ60-S60)+Annex!$B$7*(AQ60-INDEX(AQ:AQ,IFERROR(MATCH($B60-Annex!$B$9/60,$B:$B),2)))/(60*($B60-INDEX($B:$B,IFERROR(MATCH($B60-Annex!$B$9/60,$B:$B),2)))))/Annex!$B$8)/1000,IF(Data!$B$2="",0,"-"))</f>
        <v>-1.528440942264544</v>
      </c>
      <c r="AN60" s="20">
        <v>24.59</v>
      </c>
      <c r="AO60" s="20">
        <v>24.59</v>
      </c>
      <c r="AP60" s="20">
        <v>22.204000000000001</v>
      </c>
      <c r="AQ60" s="20">
        <v>22.466999999999999</v>
      </c>
      <c r="AR60" s="20">
        <v>29.908000000000001</v>
      </c>
      <c r="AS60" s="20">
        <v>22.309000000000001</v>
      </c>
      <c r="AT60" s="20">
        <v>22.169</v>
      </c>
      <c r="AU60" s="50">
        <f>IFERROR(AVERAGE(INDEX(BA:BA,IFERROR(MATCH($B60-Annex!$B$4/60,$B:$B),2)):BA60),IF(Data!$B$2="",0,"-"))</f>
        <v>1.7265384067300187</v>
      </c>
      <c r="AV60" s="50">
        <f>IFERROR(AVERAGE(INDEX(BB:BB,IFERROR(MATCH($B60-Annex!$B$4/60,$B:$B),2)):BB60),IF(Data!$B$2="",0,"-"))</f>
        <v>1.4411769534265584</v>
      </c>
      <c r="AW60" s="50">
        <f>IFERROR(AVERAGE(INDEX(BC:BC,IFERROR(MATCH($B60-Annex!$B$4/60,$B:$B),2)):BC60),IF(Data!$B$2="",0,"-"))</f>
        <v>0.54719357015764236</v>
      </c>
      <c r="AX60" s="50">
        <f>IFERROR(AVERAGE(INDEX(BD:BD,IFERROR(MATCH($B60-Annex!$B$4/60,$B:$B),2)):BD60),IF(Data!$B$2="",0,"-"))</f>
        <v>-0.46273253302108852</v>
      </c>
      <c r="AY60" s="50">
        <f>IFERROR(AVERAGE(INDEX(BE:BE,IFERROR(MATCH($B60-Annex!$B$4/60,$B:$B),2)):BE60),IF(Data!$B$2="",0,"-"))</f>
        <v>0.46705639911517877</v>
      </c>
      <c r="AZ60" s="50">
        <f>IFERROR(AVERAGE(INDEX(BF:BF,IFERROR(MATCH($B60-Annex!$B$4/60,$B:$B),2)):BF60),IF(Data!$B$2="",0,"-"))</f>
        <v>0.46996186689514857</v>
      </c>
      <c r="BA60" s="50">
        <f>IFERROR((5.670373*10^-8*(BG60+273.15)^4+((Annex!$B$5+Annex!$B$6)*(BG60-J60)+Annex!$B$7*(BG60-INDEX(BG:BG,IFERROR(MATCH($B60-Annex!$B$9/60,$B:$B),2)))/(60*($B60-INDEX($B:$B,IFERROR(MATCH($B60-Annex!$B$9/60,$B:$B),2)))))/Annex!$B$8)/1000,IF(Data!$B$2="",0,"-"))</f>
        <v>2.0462742803519256</v>
      </c>
      <c r="BB60" s="50">
        <f>IFERROR((5.670373*10^-8*(BH60+273.15)^4+((Annex!$B$5+Annex!$B$6)*(BH60-M60)+Annex!$B$7*(BH60-INDEX(BH:BH,IFERROR(MATCH($B60-Annex!$B$9/60,$B:$B),2)))/(60*($B60-INDEX($B:$B,IFERROR(MATCH($B60-Annex!$B$9/60,$B:$B),2)))))/Annex!$B$8)/1000,IF(Data!$B$2="",0,"-"))</f>
        <v>1.6704668719136777</v>
      </c>
      <c r="BC60" s="50">
        <f>IFERROR((5.670373*10^-8*(BI60+273.15)^4+((Annex!$B$5+Annex!$B$6)*(BI60-P60)+Annex!$B$7*(BI60-INDEX(BI:BI,IFERROR(MATCH($B60-Annex!$B$9/60,$B:$B),2)))/(60*($B60-INDEX($B:$B,IFERROR(MATCH($B60-Annex!$B$9/60,$B:$B),2)))))/Annex!$B$8)/1000,IF(Data!$B$2="",0,"-"))</f>
        <v>0.59935289063916597</v>
      </c>
      <c r="BD60" s="50">
        <f>IFERROR((5.670373*10^-8*(BJ60+273.15)^4+((Annex!$B$5+Annex!$B$6)*(BJ60-S60)+Annex!$B$7*(BJ60-INDEX(BJ:BJ,IFERROR(MATCH($B60-Annex!$B$9/60,$B:$B),2)))/(60*($B60-INDEX($B:$B,IFERROR(MATCH($B60-Annex!$B$9/60,$B:$B),2)))))/Annex!$B$8)/1000,IF(Data!$B$2="",0,"-"))</f>
        <v>-1.6362309129206105</v>
      </c>
      <c r="BE60" s="50">
        <f>IFERROR((5.670373*10^-8*(BK60+273.15)^4+((Annex!$B$5+Annex!$B$6)*(BK60-V60)+Annex!$B$7*(BK60-INDEX(BK:BK,IFERROR(MATCH($B60-Annex!$B$9/60,$B:$B),2)))/(60*($B60-INDEX($B:$B,IFERROR(MATCH($B60-Annex!$B$9/60,$B:$B),2)))))/Annex!$B$8)/1000,IF(Data!$B$2="",0,"-"))</f>
        <v>0.49908778073926136</v>
      </c>
      <c r="BF60" s="50">
        <f>IFERROR((5.670373*10^-8*(BL60+273.15)^4+((Annex!$B$5+Annex!$B$6)*(BL60-Y60)+Annex!$B$7*(BL60-INDEX(BL:BL,IFERROR(MATCH($B60-Annex!$B$9/60,$B:$B),2)))/(60*($B60-INDEX($B:$B,IFERROR(MATCH($B60-Annex!$B$9/60,$B:$B),2)))))/Annex!$B$8)/1000,IF(Data!$B$2="",0,"-"))</f>
        <v>0.50118128711230592</v>
      </c>
      <c r="BG60" s="20">
        <v>41.502000000000002</v>
      </c>
      <c r="BH60" s="20">
        <v>36.280999999999999</v>
      </c>
      <c r="BI60" s="20">
        <v>23.783000000000001</v>
      </c>
      <c r="BJ60" s="20">
        <v>23.678000000000001</v>
      </c>
      <c r="BK60" s="20">
        <v>22.396999999999998</v>
      </c>
      <c r="BL60" s="20">
        <v>22.940999999999999</v>
      </c>
      <c r="BN60" s="20"/>
      <c r="BO60" s="20"/>
    </row>
    <row r="61" spans="1:67" x14ac:dyDescent="0.3">
      <c r="A61" s="5">
        <v>60</v>
      </c>
      <c r="B61" s="19">
        <v>5.0161666749045253</v>
      </c>
      <c r="C61" s="20">
        <v>130.75084100000001</v>
      </c>
      <c r="D61" s="20">
        <v>131.91758899999999</v>
      </c>
      <c r="E61" s="20">
        <v>151.02871200000001</v>
      </c>
      <c r="F61" s="49">
        <f>IFERROR(SUM(C61:E61),IF(Data!$B$2="",0,"-"))</f>
        <v>413.69714199999999</v>
      </c>
      <c r="G61" s="50">
        <f>IFERROR(F61-Annex!$B$10,IF(Data!$B$2="",0,"-"))</f>
        <v>137.069142</v>
      </c>
      <c r="H61" s="50">
        <f>IFERROR(-14000*(G61-INDEX(G:G,IFERROR(MATCH($B61-Annex!$B$11/60,$B:$B),2)))/(60*($B61-INDEX($B:$B,IFERROR(MATCH($B61-Annex!$B$11/60,$B:$B),2)))),IF(Data!$B$2="",0,"-"))</f>
        <v>-4.9830200871476897</v>
      </c>
      <c r="I61" s="20">
        <v>0.61785203899999996</v>
      </c>
      <c r="J61" s="20">
        <v>45.953000000000003</v>
      </c>
      <c r="K61" s="20">
        <v>23.565000000000001</v>
      </c>
      <c r="L61" s="20">
        <v>36.603999999999999</v>
      </c>
      <c r="M61" s="20">
        <v>35.893000000000001</v>
      </c>
      <c r="N61" s="20">
        <v>98.888000000000005</v>
      </c>
      <c r="O61" s="20">
        <v>213.375</v>
      </c>
      <c r="P61" s="20">
        <v>26.478999999999999</v>
      </c>
      <c r="Q61" s="20">
        <v>22.337</v>
      </c>
      <c r="R61" s="20">
        <v>26.145</v>
      </c>
      <c r="S61" s="20">
        <v>121.01900000000001</v>
      </c>
      <c r="T61" s="20">
        <v>297.79300000000001</v>
      </c>
      <c r="U61" s="20">
        <v>28.146000000000001</v>
      </c>
      <c r="V61" s="20">
        <v>22.776</v>
      </c>
      <c r="W61" s="20">
        <v>245.64099999999999</v>
      </c>
      <c r="X61" s="20">
        <v>355.07</v>
      </c>
      <c r="Y61" s="20">
        <v>24.547999999999998</v>
      </c>
      <c r="Z61" s="20">
        <v>25.97</v>
      </c>
      <c r="AA61" s="20">
        <v>363.96199999999999</v>
      </c>
      <c r="AB61" s="20">
        <v>21.824999999999999</v>
      </c>
      <c r="AC61" s="20">
        <v>22.951000000000001</v>
      </c>
      <c r="AD61" s="20">
        <v>22.126000000000001</v>
      </c>
      <c r="AE61" s="20">
        <v>23.829000000000001</v>
      </c>
      <c r="AF61" s="50">
        <f>IFERROR(AVERAGE(INDEX(AJ:AJ,IFERROR(MATCH($B61-Annex!$B$4/60,$B:$B),2)):AJ61),IF(Data!$B$2="",0,"-"))</f>
        <v>0.23526026227396346</v>
      </c>
      <c r="AG61" s="50">
        <f>IFERROR(AVERAGE(INDEX(AK:AK,IFERROR(MATCH($B61-Annex!$B$4/60,$B:$B),2)):AK61),IF(Data!$B$2="",0,"-"))</f>
        <v>0.41053891717927321</v>
      </c>
      <c r="AH61" s="50">
        <f>IFERROR(AVERAGE(INDEX(AL:AL,IFERROR(MATCH($B61-Annex!$B$4/60,$B:$B),2)):AL61),IF(Data!$B$2="",0,"-"))</f>
        <v>0.39410943940837967</v>
      </c>
      <c r="AI61" s="50">
        <f>IFERROR(AVERAGE(INDEX(AM:AM,IFERROR(MATCH($B61-Annex!$B$4/60,$B:$B),2)):AM61),IF(Data!$B$2="",0,"-"))</f>
        <v>-0.80817873718862498</v>
      </c>
      <c r="AJ61" s="50">
        <f>IFERROR((5.670373*10^-8*(AN61+273.15)^4+((Annex!$B$5+Annex!$B$6)*(AN61-J61)+Annex!$B$7*(AN61-INDEX(AN:AN,IFERROR(MATCH($B61-Annex!$B$9/60,$B:$B),2)))/(60*($B61-INDEX($B:$B,IFERROR(MATCH($B61-Annex!$B$9/60,$B:$B),2)))))/Annex!$B$8)/1000,IF(Data!$B$2="",0,"-"))</f>
        <v>0.23596393772483354</v>
      </c>
      <c r="AK61" s="50">
        <f>IFERROR((5.670373*10^-8*(AO61+273.15)^4+((Annex!$B$5+Annex!$B$6)*(AO61-M61)+Annex!$B$7*(AO61-INDEX(AO:AO,IFERROR(MATCH($B61-Annex!$B$9/60,$B:$B),2)))/(60*($B61-INDEX($B:$B,IFERROR(MATCH($B61-Annex!$B$9/60,$B:$B),2)))))/Annex!$B$8)/1000,IF(Data!$B$2="",0,"-"))</f>
        <v>0.43959437357498937</v>
      </c>
      <c r="AL61" s="50">
        <f>IFERROR((5.670373*10^-8*(AP61+273.15)^4+((Annex!$B$5+Annex!$B$6)*(AP61-P61)+Annex!$B$7*(AP61-INDEX(AP:AP,IFERROR(MATCH($B61-Annex!$B$9/60,$B:$B),2)))/(60*($B61-INDEX($B:$B,IFERROR(MATCH($B61-Annex!$B$9/60,$B:$B),2)))))/Annex!$B$8)/1000,IF(Data!$B$2="",0,"-"))</f>
        <v>0.37617557137261914</v>
      </c>
      <c r="AM61" s="50">
        <f>IFERROR((5.670373*10^-8*(AQ61+273.15)^4+((Annex!$B$5+Annex!$B$6)*(AQ61-S61)+Annex!$B$7*(AQ61-INDEX(AQ:AQ,IFERROR(MATCH($B61-Annex!$B$9/60,$B:$B),2)))/(60*($B61-INDEX($B:$B,IFERROR(MATCH($B61-Annex!$B$9/60,$B:$B),2)))))/Annex!$B$8)/1000,IF(Data!$B$2="",0,"-"))</f>
        <v>-1.6341744447040021</v>
      </c>
      <c r="AN61" s="20">
        <v>24.776</v>
      </c>
      <c r="AO61" s="20">
        <v>24.899000000000001</v>
      </c>
      <c r="AP61" s="20">
        <v>22.248999999999999</v>
      </c>
      <c r="AQ61" s="20">
        <v>22.372</v>
      </c>
      <c r="AR61" s="20">
        <v>30.532</v>
      </c>
      <c r="AS61" s="20">
        <v>22.266999999999999</v>
      </c>
      <c r="AT61" s="20">
        <v>22.161000000000001</v>
      </c>
      <c r="AU61" s="50">
        <f>IFERROR(AVERAGE(INDEX(BA:BA,IFERROR(MATCH($B61-Annex!$B$4/60,$B:$B),2)):BA61),IF(Data!$B$2="",0,"-"))</f>
        <v>1.8161577412964842</v>
      </c>
      <c r="AV61" s="50">
        <f>IFERROR(AVERAGE(INDEX(BB:BB,IFERROR(MATCH($B61-Annex!$B$4/60,$B:$B),2)):BB61),IF(Data!$B$2="",0,"-"))</f>
        <v>1.5165646870603466</v>
      </c>
      <c r="AW61" s="50">
        <f>IFERROR(AVERAGE(INDEX(BC:BC,IFERROR(MATCH($B61-Annex!$B$4/60,$B:$B),2)):BC61),IF(Data!$B$2="",0,"-"))</f>
        <v>0.55956684083721764</v>
      </c>
      <c r="AX61" s="50">
        <f>IFERROR(AVERAGE(INDEX(BD:BD,IFERROR(MATCH($B61-Annex!$B$4/60,$B:$B),2)):BD61),IF(Data!$B$2="",0,"-"))</f>
        <v>-0.74374436408487765</v>
      </c>
      <c r="AY61" s="50">
        <f>IFERROR(AVERAGE(INDEX(BE:BE,IFERROR(MATCH($B61-Annex!$B$4/60,$B:$B),2)):BE61),IF(Data!$B$2="",0,"-"))</f>
        <v>0.47541224028699608</v>
      </c>
      <c r="AZ61" s="50">
        <f>IFERROR(AVERAGE(INDEX(BF:BF,IFERROR(MATCH($B61-Annex!$B$4/60,$B:$B),2)):BF61),IF(Data!$B$2="",0,"-"))</f>
        <v>0.47794396736767519</v>
      </c>
      <c r="BA61" s="50">
        <f>IFERROR((5.670373*10^-8*(BG61+273.15)^4+((Annex!$B$5+Annex!$B$6)*(BG61-J61)+Annex!$B$7*(BG61-INDEX(BG:BG,IFERROR(MATCH($B61-Annex!$B$9/60,$B:$B),2)))/(60*($B61-INDEX($B:$B,IFERROR(MATCH($B61-Annex!$B$9/60,$B:$B),2)))))/Annex!$B$8)/1000,IF(Data!$B$2="",0,"-"))</f>
        <v>2.0488819260141127</v>
      </c>
      <c r="BB61" s="50">
        <f>IFERROR((5.670373*10^-8*(BH61+273.15)^4+((Annex!$B$5+Annex!$B$6)*(BH61-M61)+Annex!$B$7*(BH61-INDEX(BH:BH,IFERROR(MATCH($B61-Annex!$B$9/60,$B:$B),2)))/(60*($B61-INDEX($B:$B,IFERROR(MATCH($B61-Annex!$B$9/60,$B:$B),2)))))/Annex!$B$8)/1000,IF(Data!$B$2="",0,"-"))</f>
        <v>1.7518941801483934</v>
      </c>
      <c r="BC61" s="50">
        <f>IFERROR((5.670373*10^-8*(BI61+273.15)^4+((Annex!$B$5+Annex!$B$6)*(BI61-P61)+Annex!$B$7*(BI61-INDEX(BI:BI,IFERROR(MATCH($B61-Annex!$B$9/60,$B:$B),2)))/(60*($B61-INDEX($B:$B,IFERROR(MATCH($B61-Annex!$B$9/60,$B:$B),2)))))/Annex!$B$8)/1000,IF(Data!$B$2="",0,"-"))</f>
        <v>0.58187652148385105</v>
      </c>
      <c r="BD61" s="50">
        <f>IFERROR((5.670373*10^-8*(BJ61+273.15)^4+((Annex!$B$5+Annex!$B$6)*(BJ61-S61)+Annex!$B$7*(BJ61-INDEX(BJ:BJ,IFERROR(MATCH($B61-Annex!$B$9/60,$B:$B),2)))/(60*($B61-INDEX($B:$B,IFERROR(MATCH($B61-Annex!$B$9/60,$B:$B),2)))))/Annex!$B$8)/1000,IF(Data!$B$2="",0,"-"))</f>
        <v>-1.5576789747974236</v>
      </c>
      <c r="BE61" s="50">
        <f>IFERROR((5.670373*10^-8*(BK61+273.15)^4+((Annex!$B$5+Annex!$B$6)*(BK61-V61)+Annex!$B$7*(BK61-INDEX(BK:BK,IFERROR(MATCH($B61-Annex!$B$9/60,$B:$B),2)))/(60*($B61-INDEX($B:$B,IFERROR(MATCH($B61-Annex!$B$9/60,$B:$B),2)))))/Annex!$B$8)/1000,IF(Data!$B$2="",0,"-"))</f>
        <v>0.48229636514684854</v>
      </c>
      <c r="BF61" s="50">
        <f>IFERROR((5.670373*10^-8*(BL61+273.15)^4+((Annex!$B$5+Annex!$B$6)*(BL61-Y61)+Annex!$B$7*(BL61-INDEX(BL:BL,IFERROR(MATCH($B61-Annex!$B$9/60,$B:$B),2)))/(60*($B61-INDEX($B:$B,IFERROR(MATCH($B61-Annex!$B$9/60,$B:$B),2)))))/Annex!$B$8)/1000,IF(Data!$B$2="",0,"-"))</f>
        <v>0.49349217593588207</v>
      </c>
      <c r="BG61" s="20">
        <v>42.969000000000001</v>
      </c>
      <c r="BH61" s="20">
        <v>37.418999999999997</v>
      </c>
      <c r="BI61" s="20">
        <v>23.969000000000001</v>
      </c>
      <c r="BJ61" s="20">
        <v>23.846</v>
      </c>
      <c r="BK61" s="20">
        <v>22.425000000000001</v>
      </c>
      <c r="BL61" s="20">
        <v>23.004000000000001</v>
      </c>
      <c r="BN61" s="20"/>
      <c r="BO61" s="20"/>
    </row>
    <row r="62" spans="1:67" x14ac:dyDescent="0.3">
      <c r="A62" s="5">
        <v>61</v>
      </c>
      <c r="B62" s="19">
        <v>5.100333335576579</v>
      </c>
      <c r="C62" s="20">
        <v>130.82814200000001</v>
      </c>
      <c r="D62" s="20">
        <v>131.84266</v>
      </c>
      <c r="E62" s="20">
        <v>151.03359399999999</v>
      </c>
      <c r="F62" s="49">
        <f>IFERROR(SUM(C62:E62),IF(Data!$B$2="",0,"-"))</f>
        <v>413.70439599999997</v>
      </c>
      <c r="G62" s="50">
        <f>IFERROR(F62-Annex!$B$10,IF(Data!$B$2="",0,"-"))</f>
        <v>137.07639599999999</v>
      </c>
      <c r="H62" s="50">
        <f>IFERROR(-14000*(G62-INDEX(G:G,IFERROR(MATCH($B62-Annex!$B$11/60,$B:$B),2)))/(60*($B62-INDEX($B:$B,IFERROR(MATCH($B62-Annex!$B$11/60,$B:$B),2)))),IF(Data!$B$2="",0,"-"))</f>
        <v>-19.202788544016098</v>
      </c>
      <c r="I62" s="20">
        <v>0.61785203899999996</v>
      </c>
      <c r="J62" s="20">
        <v>45.884</v>
      </c>
      <c r="K62" s="20">
        <v>23.722999999999999</v>
      </c>
      <c r="L62" s="20">
        <v>37.192999999999998</v>
      </c>
      <c r="M62" s="20">
        <v>36.481999999999999</v>
      </c>
      <c r="N62" s="20">
        <v>100.904</v>
      </c>
      <c r="O62" s="20">
        <v>222.821</v>
      </c>
      <c r="P62" s="20">
        <v>26.654</v>
      </c>
      <c r="Q62" s="20">
        <v>22.372</v>
      </c>
      <c r="R62" s="20">
        <v>26.408000000000001</v>
      </c>
      <c r="S62" s="20">
        <v>117.374</v>
      </c>
      <c r="T62" s="20">
        <v>282.84699999999998</v>
      </c>
      <c r="U62" s="20">
        <v>28.373999999999999</v>
      </c>
      <c r="V62" s="20">
        <v>22.741</v>
      </c>
      <c r="W62" s="20">
        <v>252.97300000000001</v>
      </c>
      <c r="X62" s="20">
        <v>338.90800000000002</v>
      </c>
      <c r="Y62" s="20">
        <v>24.530999999999999</v>
      </c>
      <c r="Z62" s="20">
        <v>26.513999999999999</v>
      </c>
      <c r="AA62" s="20">
        <v>375.32900000000001</v>
      </c>
      <c r="AB62" s="20">
        <v>21.878</v>
      </c>
      <c r="AC62" s="20">
        <v>22.969000000000001</v>
      </c>
      <c r="AD62" s="20">
        <v>22.126000000000001</v>
      </c>
      <c r="AE62" s="20">
        <v>23.899000000000001</v>
      </c>
      <c r="AF62" s="50">
        <f>IFERROR(AVERAGE(INDEX(AJ:AJ,IFERROR(MATCH($B62-Annex!$B$4/60,$B:$B),2)):AJ62),IF(Data!$B$2="",0,"-"))</f>
        <v>0.22561860473922685</v>
      </c>
      <c r="AG62" s="50">
        <f>IFERROR(AVERAGE(INDEX(AK:AK,IFERROR(MATCH($B62-Annex!$B$4/60,$B:$B),2)):AK62),IF(Data!$B$2="",0,"-"))</f>
        <v>0.41366449216930906</v>
      </c>
      <c r="AH62" s="50">
        <f>IFERROR(AVERAGE(INDEX(AL:AL,IFERROR(MATCH($B62-Annex!$B$4/60,$B:$B),2)):AL62),IF(Data!$B$2="",0,"-"))</f>
        <v>0.39288620987374362</v>
      </c>
      <c r="AI62" s="50">
        <f>IFERROR(AVERAGE(INDEX(AM:AM,IFERROR(MATCH($B62-Annex!$B$4/60,$B:$B),2)):AM62),IF(Data!$B$2="",0,"-"))</f>
        <v>-1.0837091706129827</v>
      </c>
      <c r="AJ62" s="50">
        <f>IFERROR((5.670373*10^-8*(AN62+273.15)^4+((Annex!$B$5+Annex!$B$6)*(AN62-J62)+Annex!$B$7*(AN62-INDEX(AN:AN,IFERROR(MATCH($B62-Annex!$B$9/60,$B:$B),2)))/(60*($B62-INDEX($B:$B,IFERROR(MATCH($B62-Annex!$B$9/60,$B:$B),2)))))/Annex!$B$8)/1000,IF(Data!$B$2="",0,"-"))</f>
        <v>0.17048096016963746</v>
      </c>
      <c r="AK62" s="50">
        <f>IFERROR((5.670373*10^-8*(AO62+273.15)^4+((Annex!$B$5+Annex!$B$6)*(AO62-M62)+Annex!$B$7*(AO62-INDEX(AO:AO,IFERROR(MATCH($B62-Annex!$B$9/60,$B:$B),2)))/(60*($B62-INDEX($B:$B,IFERROR(MATCH($B62-Annex!$B$9/60,$B:$B),2)))))/Annex!$B$8)/1000,IF(Data!$B$2="",0,"-"))</f>
        <v>0.42023960942850286</v>
      </c>
      <c r="AL62" s="50">
        <f>IFERROR((5.670373*10^-8*(AP62+273.15)^4+((Annex!$B$5+Annex!$B$6)*(AP62-P62)+Annex!$B$7*(AP62-INDEX(AP:AP,IFERROR(MATCH($B62-Annex!$B$9/60,$B:$B),2)))/(60*($B62-INDEX($B:$B,IFERROR(MATCH($B62-Annex!$B$9/60,$B:$B),2)))))/Annex!$B$8)/1000,IF(Data!$B$2="",0,"-"))</f>
        <v>0.3841066808455994</v>
      </c>
      <c r="AM62" s="50">
        <f>IFERROR((5.670373*10^-8*(AQ62+273.15)^4+((Annex!$B$5+Annex!$B$6)*(AQ62-S62)+Annex!$B$7*(AQ62-INDEX(AQ:AQ,IFERROR(MATCH($B62-Annex!$B$9/60,$B:$B),2)))/(60*($B62-INDEX($B:$B,IFERROR(MATCH($B62-Annex!$B$9/60,$B:$B),2)))))/Annex!$B$8)/1000,IF(Data!$B$2="",0,"-"))</f>
        <v>-1.762629536559376</v>
      </c>
      <c r="AN62" s="20">
        <v>24.969000000000001</v>
      </c>
      <c r="AO62" s="20">
        <v>25.04</v>
      </c>
      <c r="AP62" s="20">
        <v>22.302</v>
      </c>
      <c r="AQ62" s="20">
        <v>22.355</v>
      </c>
      <c r="AR62" s="20">
        <v>31.321999999999999</v>
      </c>
      <c r="AS62" s="20">
        <v>22.266999999999999</v>
      </c>
      <c r="AT62" s="20">
        <v>22.213999999999999</v>
      </c>
      <c r="AU62" s="50">
        <f>IFERROR(AVERAGE(INDEX(BA:BA,IFERROR(MATCH($B62-Annex!$B$4/60,$B:$B),2)):BA62),IF(Data!$B$2="",0,"-"))</f>
        <v>1.891401687873367</v>
      </c>
      <c r="AV62" s="50">
        <f>IFERROR(AVERAGE(INDEX(BB:BB,IFERROR(MATCH($B62-Annex!$B$4/60,$B:$B),2)):BB62),IF(Data!$B$2="",0,"-"))</f>
        <v>1.5774862032028583</v>
      </c>
      <c r="AW62" s="50">
        <f>IFERROR(AVERAGE(INDEX(BC:BC,IFERROR(MATCH($B62-Annex!$B$4/60,$B:$B),2)):BC62),IF(Data!$B$2="",0,"-"))</f>
        <v>0.56596367392523239</v>
      </c>
      <c r="AX62" s="50">
        <f>IFERROR(AVERAGE(INDEX(BD:BD,IFERROR(MATCH($B62-Annex!$B$4/60,$B:$B),2)):BD62),IF(Data!$B$2="",0,"-"))</f>
        <v>-0.99486430189041364</v>
      </c>
      <c r="AY62" s="50">
        <f>IFERROR(AVERAGE(INDEX(BE:BE,IFERROR(MATCH($B62-Annex!$B$4/60,$B:$B),2)):BE62),IF(Data!$B$2="",0,"-"))</f>
        <v>0.4833185997776076</v>
      </c>
      <c r="AZ62" s="50">
        <f>IFERROR(AVERAGE(INDEX(BF:BF,IFERROR(MATCH($B62-Annex!$B$4/60,$B:$B),2)):BF62),IF(Data!$B$2="",0,"-"))</f>
        <v>0.4806427120588303</v>
      </c>
      <c r="BA62" s="50">
        <f>IFERROR((5.670373*10^-8*(BG62+273.15)^4+((Annex!$B$5+Annex!$B$6)*(BG62-J62)+Annex!$B$7*(BG62-INDEX(BG:BG,IFERROR(MATCH($B62-Annex!$B$9/60,$B:$B),2)))/(60*($B62-INDEX($B:$B,IFERROR(MATCH($B62-Annex!$B$9/60,$B:$B),2)))))/Annex!$B$8)/1000,IF(Data!$B$2="",0,"-"))</f>
        <v>2.0721161939197441</v>
      </c>
      <c r="BB62" s="50">
        <f>IFERROR((5.670373*10^-8*(BH62+273.15)^4+((Annex!$B$5+Annex!$B$6)*(BH62-M62)+Annex!$B$7*(BH62-INDEX(BH:BH,IFERROR(MATCH($B62-Annex!$B$9/60,$B:$B),2)))/(60*($B62-INDEX($B:$B,IFERROR(MATCH($B62-Annex!$B$9/60,$B:$B),2)))))/Annex!$B$8)/1000,IF(Data!$B$2="",0,"-"))</f>
        <v>1.7269911664680111</v>
      </c>
      <c r="BC62" s="50">
        <f>IFERROR((5.670373*10^-8*(BI62+273.15)^4+((Annex!$B$5+Annex!$B$6)*(BI62-P62)+Annex!$B$7*(BI62-INDEX(BI:BI,IFERROR(MATCH($B62-Annex!$B$9/60,$B:$B),2)))/(60*($B62-INDEX($B:$B,IFERROR(MATCH($B62-Annex!$B$9/60,$B:$B),2)))))/Annex!$B$8)/1000,IF(Data!$B$2="",0,"-"))</f>
        <v>0.55164552102366538</v>
      </c>
      <c r="BD62" s="50">
        <f>IFERROR((5.670373*10^-8*(BJ62+273.15)^4+((Annex!$B$5+Annex!$B$6)*(BJ62-S62)+Annex!$B$7*(BJ62-INDEX(BJ:BJ,IFERROR(MATCH($B62-Annex!$B$9/60,$B:$B),2)))/(60*($B62-INDEX($B:$B,IFERROR(MATCH($B62-Annex!$B$9/60,$B:$B),2)))))/Annex!$B$8)/1000,IF(Data!$B$2="",0,"-"))</f>
        <v>-1.4640196337949791</v>
      </c>
      <c r="BE62" s="50">
        <f>IFERROR((5.670373*10^-8*(BK62+273.15)^4+((Annex!$B$5+Annex!$B$6)*(BK62-V62)+Annex!$B$7*(BK62-INDEX(BK:BK,IFERROR(MATCH($B62-Annex!$B$9/60,$B:$B),2)))/(60*($B62-INDEX($B:$B,IFERROR(MATCH($B62-Annex!$B$9/60,$B:$B),2)))))/Annex!$B$8)/1000,IF(Data!$B$2="",0,"-"))</f>
        <v>0.46793652825437548</v>
      </c>
      <c r="BF62" s="50">
        <f>IFERROR((5.670373*10^-8*(BL62+273.15)^4+((Annex!$B$5+Annex!$B$6)*(BL62-Y62)+Annex!$B$7*(BL62-INDEX(BL:BL,IFERROR(MATCH($B62-Annex!$B$9/60,$B:$B),2)))/(60*($B62-INDEX($B:$B,IFERROR(MATCH($B62-Annex!$B$9/60,$B:$B),2)))))/Annex!$B$8)/1000,IF(Data!$B$2="",0,"-"))</f>
        <v>0.46193180411950652</v>
      </c>
      <c r="BG62" s="20">
        <v>44.496000000000002</v>
      </c>
      <c r="BH62" s="20">
        <v>38.529000000000003</v>
      </c>
      <c r="BI62" s="20">
        <v>24.109000000000002</v>
      </c>
      <c r="BJ62" s="20">
        <v>24.056999999999999</v>
      </c>
      <c r="BK62" s="20">
        <v>22.477</v>
      </c>
      <c r="BL62" s="20">
        <v>23.056000000000001</v>
      </c>
      <c r="BN62" s="20"/>
      <c r="BO62" s="20"/>
    </row>
    <row r="63" spans="1:67" x14ac:dyDescent="0.3">
      <c r="A63" s="5">
        <v>62</v>
      </c>
      <c r="B63" s="19">
        <v>5.1863333384972066</v>
      </c>
      <c r="C63" s="20">
        <v>130.73212699999999</v>
      </c>
      <c r="D63" s="20">
        <v>131.80194700000001</v>
      </c>
      <c r="E63" s="20">
        <v>151.09797499999999</v>
      </c>
      <c r="F63" s="49">
        <f>IFERROR(SUM(C63:E63),IF(Data!$B$2="",0,"-"))</f>
        <v>413.63204900000005</v>
      </c>
      <c r="G63" s="50">
        <f>IFERROR(F63-Annex!$B$10,IF(Data!$B$2="",0,"-"))</f>
        <v>137.00404900000007</v>
      </c>
      <c r="H63" s="50">
        <f>IFERROR(-14000*(G63-INDEX(G:G,IFERROR(MATCH($B63-Annex!$B$11/60,$B:$B),2)))/(60*($B63-INDEX($B:$B,IFERROR(MATCH($B63-Annex!$B$11/60,$B:$B),2)))),IF(Data!$B$2="",0,"-"))</f>
        <v>15.851262171299835</v>
      </c>
      <c r="I63" s="20">
        <v>0.61785203899999996</v>
      </c>
      <c r="J63" s="20">
        <v>45.518999999999998</v>
      </c>
      <c r="K63" s="20">
        <v>23.776</v>
      </c>
      <c r="L63" s="20">
        <v>37.853000000000002</v>
      </c>
      <c r="M63" s="20">
        <v>36.326000000000001</v>
      </c>
      <c r="N63" s="20">
        <v>103.61</v>
      </c>
      <c r="O63" s="20">
        <v>232.1</v>
      </c>
      <c r="P63" s="20">
        <v>26.9</v>
      </c>
      <c r="Q63" s="20">
        <v>22.407</v>
      </c>
      <c r="R63" s="20">
        <v>26.654</v>
      </c>
      <c r="S63" s="20">
        <v>131.89099999999999</v>
      </c>
      <c r="T63" s="20">
        <v>273.30700000000002</v>
      </c>
      <c r="U63" s="20">
        <v>28.462</v>
      </c>
      <c r="V63" s="20">
        <v>22.741</v>
      </c>
      <c r="W63" s="20">
        <v>249.68299999999999</v>
      </c>
      <c r="X63" s="20">
        <v>322.36500000000001</v>
      </c>
      <c r="Y63" s="20">
        <v>24.530999999999999</v>
      </c>
      <c r="Z63" s="20">
        <v>27.04</v>
      </c>
      <c r="AA63" s="20">
        <v>388.822</v>
      </c>
      <c r="AB63" s="20">
        <v>21.878</v>
      </c>
      <c r="AC63" s="20">
        <v>23.056000000000001</v>
      </c>
      <c r="AD63" s="20">
        <v>22.161000000000001</v>
      </c>
      <c r="AE63" s="20">
        <v>23.969000000000001</v>
      </c>
      <c r="AF63" s="50">
        <f>IFERROR(AVERAGE(INDEX(AJ:AJ,IFERROR(MATCH($B63-Annex!$B$4/60,$B:$B),2)):AJ63),IF(Data!$B$2="",0,"-"))</f>
        <v>0.2200926543451216</v>
      </c>
      <c r="AG63" s="50">
        <f>IFERROR(AVERAGE(INDEX(AK:AK,IFERROR(MATCH($B63-Annex!$B$4/60,$B:$B),2)):AK63),IF(Data!$B$2="",0,"-"))</f>
        <v>0.39993545218218346</v>
      </c>
      <c r="AH63" s="50">
        <f>IFERROR(AVERAGE(INDEX(AL:AL,IFERROR(MATCH($B63-Annex!$B$4/60,$B:$B),2)):AL63),IF(Data!$B$2="",0,"-"))</f>
        <v>0.38879232761400023</v>
      </c>
      <c r="AI63" s="50">
        <f>IFERROR(AVERAGE(INDEX(AM:AM,IFERROR(MATCH($B63-Annex!$B$4/60,$B:$B),2)):AM63),IF(Data!$B$2="",0,"-"))</f>
        <v>-1.3693963379541021</v>
      </c>
      <c r="AJ63" s="50">
        <f>IFERROR((5.670373*10^-8*(AN63+273.15)^4+((Annex!$B$5+Annex!$B$6)*(AN63-J63)+Annex!$B$7*(AN63-INDEX(AN:AN,IFERROR(MATCH($B63-Annex!$B$9/60,$B:$B),2)))/(60*($B63-INDEX($B:$B,IFERROR(MATCH($B63-Annex!$B$9/60,$B:$B),2)))))/Annex!$B$8)/1000,IF(Data!$B$2="",0,"-"))</f>
        <v>0.21826360357062993</v>
      </c>
      <c r="AK63" s="50">
        <f>IFERROR((5.670373*10^-8*(AO63+273.15)^4+((Annex!$B$5+Annex!$B$6)*(AO63-M63)+Annex!$B$7*(AO63-INDEX(AO:AO,IFERROR(MATCH($B63-Annex!$B$9/60,$B:$B),2)))/(60*($B63-INDEX($B:$B,IFERROR(MATCH($B63-Annex!$B$9/60,$B:$B),2)))))/Annex!$B$8)/1000,IF(Data!$B$2="",0,"-"))</f>
        <v>0.33309488245320268</v>
      </c>
      <c r="AL63" s="50">
        <f>IFERROR((5.670373*10^-8*(AP63+273.15)^4+((Annex!$B$5+Annex!$B$6)*(AP63-P63)+Annex!$B$7*(AP63-INDEX(AP:AP,IFERROR(MATCH($B63-Annex!$B$9/60,$B:$B),2)))/(60*($B63-INDEX($B:$B,IFERROR(MATCH($B63-Annex!$B$9/60,$B:$B),2)))))/Annex!$B$8)/1000,IF(Data!$B$2="",0,"-"))</f>
        <v>0.38462822948842046</v>
      </c>
      <c r="AM63" s="50">
        <f>IFERROR((5.670373*10^-8*(AQ63+273.15)^4+((Annex!$B$5+Annex!$B$6)*(AQ63-S63)+Annex!$B$7*(AQ63-INDEX(AQ:AQ,IFERROR(MATCH($B63-Annex!$B$9/60,$B:$B),2)))/(60*($B63-INDEX($B:$B,IFERROR(MATCH($B63-Annex!$B$9/60,$B:$B),2)))))/Annex!$B$8)/1000,IF(Data!$B$2="",0,"-"))</f>
        <v>-2.1553937881178142</v>
      </c>
      <c r="AN63" s="20">
        <v>25.215</v>
      </c>
      <c r="AO63" s="20">
        <v>25.161999999999999</v>
      </c>
      <c r="AP63" s="20">
        <v>22.355</v>
      </c>
      <c r="AQ63" s="20">
        <v>22.143999999999998</v>
      </c>
      <c r="AR63" s="20">
        <v>31.971</v>
      </c>
      <c r="AS63" s="20">
        <v>22.266999999999999</v>
      </c>
      <c r="AT63" s="20">
        <v>22.248999999999999</v>
      </c>
      <c r="AU63" s="50">
        <f>IFERROR(AVERAGE(INDEX(BA:BA,IFERROR(MATCH($B63-Annex!$B$4/60,$B:$B),2)):BA63),IF(Data!$B$2="",0,"-"))</f>
        <v>1.9697468357129235</v>
      </c>
      <c r="AV63" s="50">
        <f>IFERROR(AVERAGE(INDEX(BB:BB,IFERROR(MATCH($B63-Annex!$B$4/60,$B:$B),2)):BB63),IF(Data!$B$2="",0,"-"))</f>
        <v>1.636110343461872</v>
      </c>
      <c r="AW63" s="50">
        <f>IFERROR(AVERAGE(INDEX(BC:BC,IFERROR(MATCH($B63-Annex!$B$4/60,$B:$B),2)):BC63),IF(Data!$B$2="",0,"-"))</f>
        <v>0.56453262271572491</v>
      </c>
      <c r="AX63" s="50">
        <f>IFERROR(AVERAGE(INDEX(BD:BD,IFERROR(MATCH($B63-Annex!$B$4/60,$B:$B),2)):BD63),IF(Data!$B$2="",0,"-"))</f>
        <v>-1.2626409491736923</v>
      </c>
      <c r="AY63" s="50">
        <f>IFERROR(AVERAGE(INDEX(BE:BE,IFERROR(MATCH($B63-Annex!$B$4/60,$B:$B),2)):BE63),IF(Data!$B$2="",0,"-"))</f>
        <v>0.48561287143504966</v>
      </c>
      <c r="AZ63" s="50">
        <f>IFERROR(AVERAGE(INDEX(BF:BF,IFERROR(MATCH($B63-Annex!$B$4/60,$B:$B),2)):BF63),IF(Data!$B$2="",0,"-"))</f>
        <v>0.48862997646664075</v>
      </c>
      <c r="BA63" s="50">
        <f>IFERROR((5.670373*10^-8*(BG63+273.15)^4+((Annex!$B$5+Annex!$B$6)*(BG63-J63)+Annex!$B$7*(BG63-INDEX(BG:BG,IFERROR(MATCH($B63-Annex!$B$9/60,$B:$B),2)))/(60*($B63-INDEX($B:$B,IFERROR(MATCH($B63-Annex!$B$9/60,$B:$B),2)))))/Annex!$B$8)/1000,IF(Data!$B$2="",0,"-"))</f>
        <v>2.1886698576581711</v>
      </c>
      <c r="BB63" s="50">
        <f>IFERROR((5.670373*10^-8*(BH63+273.15)^4+((Annex!$B$5+Annex!$B$6)*(BH63-M63)+Annex!$B$7*(BH63-INDEX(BH:BH,IFERROR(MATCH($B63-Annex!$B$9/60,$B:$B),2)))/(60*($B63-INDEX($B:$B,IFERROR(MATCH($B63-Annex!$B$9/60,$B:$B),2)))))/Annex!$B$8)/1000,IF(Data!$B$2="",0,"-"))</f>
        <v>1.7680844707512819</v>
      </c>
      <c r="BC63" s="50">
        <f>IFERROR((5.670373*10^-8*(BI63+273.15)^4+((Annex!$B$5+Annex!$B$6)*(BI63-P63)+Annex!$B$7*(BI63-INDEX(BI:BI,IFERROR(MATCH($B63-Annex!$B$9/60,$B:$B),2)))/(60*($B63-INDEX($B:$B,IFERROR(MATCH($B63-Annex!$B$9/60,$B:$B),2)))))/Annex!$B$8)/1000,IF(Data!$B$2="",0,"-"))</f>
        <v>0.53767466501592465</v>
      </c>
      <c r="BD63" s="50">
        <f>IFERROR((5.670373*10^-8*(BJ63+273.15)^4+((Annex!$B$5+Annex!$B$6)*(BJ63-S63)+Annex!$B$7*(BJ63-INDEX(BJ:BJ,IFERROR(MATCH($B63-Annex!$B$9/60,$B:$B),2)))/(60*($B63-INDEX($B:$B,IFERROR(MATCH($B63-Annex!$B$9/60,$B:$B),2)))))/Annex!$B$8)/1000,IF(Data!$B$2="",0,"-"))</f>
        <v>-1.7993626960640992</v>
      </c>
      <c r="BE63" s="50">
        <f>IFERROR((5.670373*10^-8*(BK63+273.15)^4+((Annex!$B$5+Annex!$B$6)*(BK63-V63)+Annex!$B$7*(BK63-INDEX(BK:BK,IFERROR(MATCH($B63-Annex!$B$9/60,$B:$B),2)))/(60*($B63-INDEX($B:$B,IFERROR(MATCH($B63-Annex!$B$9/60,$B:$B),2)))))/Annex!$B$8)/1000,IF(Data!$B$2="",0,"-"))</f>
        <v>0.48265418366888713</v>
      </c>
      <c r="BF63" s="50">
        <f>IFERROR((5.670373*10^-8*(BL63+273.15)^4+((Annex!$B$5+Annex!$B$6)*(BL63-Y63)+Annex!$B$7*(BL63-INDEX(BL:BL,IFERROR(MATCH($B63-Annex!$B$9/60,$B:$B),2)))/(60*($B63-INDEX($B:$B,IFERROR(MATCH($B63-Annex!$B$9/60,$B:$B),2)))))/Annex!$B$8)/1000,IF(Data!$B$2="",0,"-"))</f>
        <v>0.49679359546228213</v>
      </c>
      <c r="BG63" s="20">
        <v>46.057000000000002</v>
      </c>
      <c r="BH63" s="20">
        <v>39.655999999999999</v>
      </c>
      <c r="BI63" s="20">
        <v>24.266999999999999</v>
      </c>
      <c r="BJ63" s="20">
        <v>24.196999999999999</v>
      </c>
      <c r="BK63" s="20">
        <v>22.53</v>
      </c>
      <c r="BL63" s="20">
        <v>23.178999999999998</v>
      </c>
      <c r="BN63" s="20"/>
      <c r="BO63" s="20"/>
    </row>
    <row r="64" spans="1:67" x14ac:dyDescent="0.3">
      <c r="A64" s="5">
        <v>63</v>
      </c>
      <c r="B64" s="19">
        <v>5.2703333355020732</v>
      </c>
      <c r="C64" s="20">
        <v>130.75491199999999</v>
      </c>
      <c r="D64" s="20">
        <v>131.833707</v>
      </c>
      <c r="E64" s="20">
        <v>151.08167900000001</v>
      </c>
      <c r="F64" s="49">
        <f>IFERROR(SUM(C64:E64),IF(Data!$B$2="",0,"-"))</f>
        <v>413.670298</v>
      </c>
      <c r="G64" s="50">
        <f>IFERROR(F64-Annex!$B$10,IF(Data!$B$2="",0,"-"))</f>
        <v>137.04229800000002</v>
      </c>
      <c r="H64" s="50">
        <f>IFERROR(-14000*(G64-INDEX(G:G,IFERROR(MATCH($B64-Annex!$B$11/60,$B:$B),2)))/(60*($B64-INDEX($B:$B,IFERROR(MATCH($B64-Annex!$B$11/60,$B:$B),2)))),IF(Data!$B$2="",0,"-"))</f>
        <v>0.35696940393364857</v>
      </c>
      <c r="I64" s="20">
        <v>0.74152707699999998</v>
      </c>
      <c r="J64" s="20">
        <v>46.491</v>
      </c>
      <c r="K64" s="20">
        <v>23.986999999999998</v>
      </c>
      <c r="L64" s="20">
        <v>38.424999999999997</v>
      </c>
      <c r="M64" s="20">
        <v>37.003</v>
      </c>
      <c r="N64" s="20">
        <v>106.092</v>
      </c>
      <c r="O64" s="20">
        <v>236.07599999999999</v>
      </c>
      <c r="P64" s="20">
        <v>27.058</v>
      </c>
      <c r="Q64" s="20">
        <v>22.46</v>
      </c>
      <c r="R64" s="20">
        <v>26.917000000000002</v>
      </c>
      <c r="S64" s="20">
        <v>129.023</v>
      </c>
      <c r="T64" s="20">
        <v>270.74599999999998</v>
      </c>
      <c r="U64" s="20">
        <v>29.023</v>
      </c>
      <c r="V64" s="20">
        <v>22.776</v>
      </c>
      <c r="W64" s="20">
        <v>238.364</v>
      </c>
      <c r="X64" s="20">
        <v>321.47899999999998</v>
      </c>
      <c r="Y64" s="20">
        <v>24.547999999999998</v>
      </c>
      <c r="Z64" s="20">
        <v>27.373999999999999</v>
      </c>
      <c r="AA64" s="20">
        <v>395.95299999999997</v>
      </c>
      <c r="AB64" s="20">
        <v>21.878</v>
      </c>
      <c r="AC64" s="20">
        <v>23.056000000000001</v>
      </c>
      <c r="AD64" s="20">
        <v>22.196999999999999</v>
      </c>
      <c r="AE64" s="20">
        <v>24.109000000000002</v>
      </c>
      <c r="AF64" s="50">
        <f>IFERROR(AVERAGE(INDEX(AJ:AJ,IFERROR(MATCH($B64-Annex!$B$4/60,$B:$B),2)):AJ64),IF(Data!$B$2="",0,"-"))</f>
        <v>0.2214720542974675</v>
      </c>
      <c r="AG64" s="50">
        <f>IFERROR(AVERAGE(INDEX(AK:AK,IFERROR(MATCH($B64-Annex!$B$4/60,$B:$B),2)):AK64),IF(Data!$B$2="",0,"-"))</f>
        <v>0.41304549571643584</v>
      </c>
      <c r="AH64" s="50">
        <f>IFERROR(AVERAGE(INDEX(AL:AL,IFERROR(MATCH($B64-Annex!$B$4/60,$B:$B),2)):AL64),IF(Data!$B$2="",0,"-"))</f>
        <v>0.38767164897519163</v>
      </c>
      <c r="AI64" s="50">
        <f>IFERROR(AVERAGE(INDEX(AM:AM,IFERROR(MATCH($B64-Annex!$B$4/60,$B:$B),2)):AM64),IF(Data!$B$2="",0,"-"))</f>
        <v>-1.6048140563305873</v>
      </c>
      <c r="AJ64" s="50">
        <f>IFERROR((5.670373*10^-8*(AN64+273.15)^4+((Annex!$B$5+Annex!$B$6)*(AN64-J64)+Annex!$B$7*(AN64-INDEX(AN:AN,IFERROR(MATCH($B64-Annex!$B$9/60,$B:$B),2)))/(60*($B64-INDEX($B:$B,IFERROR(MATCH($B64-Annex!$B$9/60,$B:$B),2)))))/Annex!$B$8)/1000,IF(Data!$B$2="",0,"-"))</f>
        <v>0.22113475692027271</v>
      </c>
      <c r="AK64" s="50">
        <f>IFERROR((5.670373*10^-8*(AO64+273.15)^4+((Annex!$B$5+Annex!$B$6)*(AO64-M64)+Annex!$B$7*(AO64-INDEX(AO:AO,IFERROR(MATCH($B64-Annex!$B$9/60,$B:$B),2)))/(60*($B64-INDEX($B:$B,IFERROR(MATCH($B64-Annex!$B$9/60,$B:$B),2)))))/Annex!$B$8)/1000,IF(Data!$B$2="",0,"-"))</f>
        <v>0.47466866401611241</v>
      </c>
      <c r="AL64" s="50">
        <f>IFERROR((5.670373*10^-8*(AP64+273.15)^4+((Annex!$B$5+Annex!$B$6)*(AP64-P64)+Annex!$B$7*(AP64-INDEX(AP:AP,IFERROR(MATCH($B64-Annex!$B$9/60,$B:$B),2)))/(60*($B64-INDEX($B:$B,IFERROR(MATCH($B64-Annex!$B$9/60,$B:$B),2)))))/Annex!$B$8)/1000,IF(Data!$B$2="",0,"-"))</f>
        <v>0.37285434484105706</v>
      </c>
      <c r="AM64" s="50">
        <f>IFERROR((5.670373*10^-8*(AQ64+273.15)^4+((Annex!$B$5+Annex!$B$6)*(AQ64-S64)+Annex!$B$7*(AQ64-INDEX(AQ:AQ,IFERROR(MATCH($B64-Annex!$B$9/60,$B:$B),2)))/(60*($B64-INDEX($B:$B,IFERROR(MATCH($B64-Annex!$B$9/60,$B:$B),2)))))/Annex!$B$8)/1000,IF(Data!$B$2="",0,"-"))</f>
        <v>-2.034440431020089</v>
      </c>
      <c r="AN64" s="20">
        <v>25.443000000000001</v>
      </c>
      <c r="AO64" s="20">
        <v>25.584</v>
      </c>
      <c r="AP64" s="20">
        <v>22.39</v>
      </c>
      <c r="AQ64" s="20">
        <v>22.231999999999999</v>
      </c>
      <c r="AR64" s="20">
        <v>32.831000000000003</v>
      </c>
      <c r="AS64" s="20">
        <v>22.302</v>
      </c>
      <c r="AT64" s="20">
        <v>22.283999999999999</v>
      </c>
      <c r="AU64" s="50">
        <f>IFERROR(AVERAGE(INDEX(BA:BA,IFERROR(MATCH($B64-Annex!$B$4/60,$B:$B),2)):BA64),IF(Data!$B$2="",0,"-"))</f>
        <v>2.041489528373325</v>
      </c>
      <c r="AV64" s="50">
        <f>IFERROR(AVERAGE(INDEX(BB:BB,IFERROR(MATCH($B64-Annex!$B$4/60,$B:$B),2)):BB64),IF(Data!$B$2="",0,"-"))</f>
        <v>1.6994360851674464</v>
      </c>
      <c r="AW64" s="50">
        <f>IFERROR(AVERAGE(INDEX(BC:BC,IFERROR(MATCH($B64-Annex!$B$4/60,$B:$B),2)):BC64),IF(Data!$B$2="",0,"-"))</f>
        <v>0.56682603081552785</v>
      </c>
      <c r="AX64" s="50">
        <f>IFERROR(AVERAGE(INDEX(BD:BD,IFERROR(MATCH($B64-Annex!$B$4/60,$B:$B),2)):BD64),IF(Data!$B$2="",0,"-"))</f>
        <v>-1.4738119860275598</v>
      </c>
      <c r="AY64" s="50">
        <f>IFERROR(AVERAGE(INDEX(BE:BE,IFERROR(MATCH($B64-Annex!$B$4/60,$B:$B),2)):BE64),IF(Data!$B$2="",0,"-"))</f>
        <v>0.48075476552627594</v>
      </c>
      <c r="AZ64" s="50">
        <f>IFERROR(AVERAGE(INDEX(BF:BF,IFERROR(MATCH($B64-Annex!$B$4/60,$B:$B),2)):BF64),IF(Data!$B$2="",0,"-"))</f>
        <v>0.49258455144519636</v>
      </c>
      <c r="BA64" s="50">
        <f>IFERROR((5.670373*10^-8*(BG64+273.15)^4+((Annex!$B$5+Annex!$B$6)*(BG64-J64)+Annex!$B$7*(BG64-INDEX(BG:BG,IFERROR(MATCH($B64-Annex!$B$9/60,$B:$B),2)))/(60*($B64-INDEX($B:$B,IFERROR(MATCH($B64-Annex!$B$9/60,$B:$B),2)))))/Annex!$B$8)/1000,IF(Data!$B$2="",0,"-"))</f>
        <v>2.2135153653564119</v>
      </c>
      <c r="BB64" s="50">
        <f>IFERROR((5.670373*10^-8*(BH64+273.15)^4+((Annex!$B$5+Annex!$B$6)*(BH64-M64)+Annex!$B$7*(BH64-INDEX(BH:BH,IFERROR(MATCH($B64-Annex!$B$9/60,$B:$B),2)))/(60*($B64-INDEX($B:$B,IFERROR(MATCH($B64-Annex!$B$9/60,$B:$B),2)))))/Annex!$B$8)/1000,IF(Data!$B$2="",0,"-"))</f>
        <v>1.8438453216197064</v>
      </c>
      <c r="BC64" s="50">
        <f>IFERROR((5.670373*10^-8*(BI64+273.15)^4+((Annex!$B$5+Annex!$B$6)*(BI64-P64)+Annex!$B$7*(BI64-INDEX(BI:BI,IFERROR(MATCH($B64-Annex!$B$9/60,$B:$B),2)))/(60*($B64-INDEX($B:$B,IFERROR(MATCH($B64-Annex!$B$9/60,$B:$B),2)))))/Annex!$B$8)/1000,IF(Data!$B$2="",0,"-"))</f>
        <v>0.56704458849303141</v>
      </c>
      <c r="BD64" s="50">
        <f>IFERROR((5.670373*10^-8*(BJ64+273.15)^4+((Annex!$B$5+Annex!$B$6)*(BJ64-S64)+Annex!$B$7*(BJ64-INDEX(BJ:BJ,IFERROR(MATCH($B64-Annex!$B$9/60,$B:$B),2)))/(60*($B64-INDEX($B:$B,IFERROR(MATCH($B64-Annex!$B$9/60,$B:$B),2)))))/Annex!$B$8)/1000,IF(Data!$B$2="",0,"-"))</f>
        <v>-1.7384259859069822</v>
      </c>
      <c r="BE64" s="50">
        <f>IFERROR((5.670373*10^-8*(BK64+273.15)^4+((Annex!$B$5+Annex!$B$6)*(BK64-V64)+Annex!$B$7*(BK64-INDEX(BK:BK,IFERROR(MATCH($B64-Annex!$B$9/60,$B:$B),2)))/(60*($B64-INDEX($B:$B,IFERROR(MATCH($B64-Annex!$B$9/60,$B:$B),2)))))/Annex!$B$8)/1000,IF(Data!$B$2="",0,"-"))</f>
        <v>0.4551549093575874</v>
      </c>
      <c r="BF64" s="50">
        <f>IFERROR((5.670373*10^-8*(BL64+273.15)^4+((Annex!$B$5+Annex!$B$6)*(BL64-Y64)+Annex!$B$7*(BL64-INDEX(BL:BL,IFERROR(MATCH($B64-Annex!$B$9/60,$B:$B),2)))/(60*($B64-INDEX($B:$B,IFERROR(MATCH($B64-Annex!$B$9/60,$B:$B),2)))))/Annex!$B$8)/1000,IF(Data!$B$2="",0,"-"))</f>
        <v>0.4887434189280358</v>
      </c>
      <c r="BG64" s="20">
        <v>47.582999999999998</v>
      </c>
      <c r="BH64" s="20">
        <v>40.871000000000002</v>
      </c>
      <c r="BI64" s="20">
        <v>24.46</v>
      </c>
      <c r="BJ64" s="20">
        <v>24.39</v>
      </c>
      <c r="BK64" s="20">
        <v>22.53</v>
      </c>
      <c r="BL64" s="20">
        <v>23.213999999999999</v>
      </c>
      <c r="BN64" s="20"/>
      <c r="BO64" s="20"/>
    </row>
    <row r="65" spans="1:67" x14ac:dyDescent="0.3">
      <c r="A65" s="5">
        <v>64</v>
      </c>
      <c r="B65" s="19">
        <v>5.3546666703186929</v>
      </c>
      <c r="C65" s="20">
        <v>130.74108200000001</v>
      </c>
      <c r="D65" s="20">
        <v>131.76040800000001</v>
      </c>
      <c r="E65" s="20">
        <v>151.140342</v>
      </c>
      <c r="F65" s="49">
        <f>IFERROR(SUM(C65:E65),IF(Data!$B$2="",0,"-"))</f>
        <v>413.64183200000002</v>
      </c>
      <c r="G65" s="50">
        <f>IFERROR(F65-Annex!$B$10,IF(Data!$B$2="",0,"-"))</f>
        <v>137.01383200000004</v>
      </c>
      <c r="H65" s="50">
        <f>IFERROR(-14000*(G65-INDEX(G:G,IFERROR(MATCH($B65-Annex!$B$11/60,$B:$B),2)))/(60*($B65-INDEX($B:$B,IFERROR(MATCH($B65-Annex!$B$11/60,$B:$B),2)))),IF(Data!$B$2="",0,"-"))</f>
        <v>15.122175406982574</v>
      </c>
      <c r="I65" s="20">
        <v>0.659077052</v>
      </c>
      <c r="J65" s="20">
        <v>46.942</v>
      </c>
      <c r="K65" s="20">
        <v>24.196999999999999</v>
      </c>
      <c r="L65" s="20">
        <v>39.100999999999999</v>
      </c>
      <c r="M65" s="20">
        <v>37.558</v>
      </c>
      <c r="N65" s="20">
        <v>113.76300000000001</v>
      </c>
      <c r="O65" s="20">
        <v>245.11600000000001</v>
      </c>
      <c r="P65" s="20">
        <v>27.390999999999998</v>
      </c>
      <c r="Q65" s="20">
        <v>22.617999999999999</v>
      </c>
      <c r="R65" s="20">
        <v>27.216000000000001</v>
      </c>
      <c r="S65" s="20">
        <v>129.07599999999999</v>
      </c>
      <c r="T65" s="20">
        <v>274.84800000000001</v>
      </c>
      <c r="U65" s="20">
        <v>29.497</v>
      </c>
      <c r="V65" s="20">
        <v>22.881</v>
      </c>
      <c r="W65" s="20">
        <v>229.77799999999999</v>
      </c>
      <c r="X65" s="20">
        <v>326.74400000000003</v>
      </c>
      <c r="Y65" s="20">
        <v>24.670999999999999</v>
      </c>
      <c r="Z65" s="20">
        <v>28.286000000000001</v>
      </c>
      <c r="AA65" s="20">
        <v>407.75200000000001</v>
      </c>
      <c r="AB65" s="20">
        <v>21.984999999999999</v>
      </c>
      <c r="AC65" s="20">
        <v>23.196999999999999</v>
      </c>
      <c r="AD65" s="20">
        <v>22.302</v>
      </c>
      <c r="AE65" s="20">
        <v>24.25</v>
      </c>
      <c r="AF65" s="50">
        <f>IFERROR(AVERAGE(INDEX(AJ:AJ,IFERROR(MATCH($B65-Annex!$B$4/60,$B:$B),2)):AJ65),IF(Data!$B$2="",0,"-"))</f>
        <v>0.21958538411938422</v>
      </c>
      <c r="AG65" s="50">
        <f>IFERROR(AVERAGE(INDEX(AK:AK,IFERROR(MATCH($B65-Annex!$B$4/60,$B:$B),2)):AK65),IF(Data!$B$2="",0,"-"))</f>
        <v>0.42336427930750437</v>
      </c>
      <c r="AH65" s="50">
        <f>IFERROR(AVERAGE(INDEX(AL:AL,IFERROR(MATCH($B65-Annex!$B$4/60,$B:$B),2)):AL65),IF(Data!$B$2="",0,"-"))</f>
        <v>0.38390639633810009</v>
      </c>
      <c r="AI65" s="50">
        <f>IFERROR(AVERAGE(INDEX(AM:AM,IFERROR(MATCH($B65-Annex!$B$4/60,$B:$B),2)):AM65),IF(Data!$B$2="",0,"-"))</f>
        <v>-1.7360696598124026</v>
      </c>
      <c r="AJ65" s="50">
        <f>IFERROR((5.670373*10^-8*(AN65+273.15)^4+((Annex!$B$5+Annex!$B$6)*(AN65-J65)+Annex!$B$7*(AN65-INDEX(AN:AN,IFERROR(MATCH($B65-Annex!$B$9/60,$B:$B),2)))/(60*($B65-INDEX($B:$B,IFERROR(MATCH($B65-Annex!$B$9/60,$B:$B),2)))))/Annex!$B$8)/1000,IF(Data!$B$2="",0,"-"))</f>
        <v>0.22974710005673746</v>
      </c>
      <c r="AK65" s="50">
        <f>IFERROR((5.670373*10^-8*(AO65+273.15)^4+((Annex!$B$5+Annex!$B$6)*(AO65-M65)+Annex!$B$7*(AO65-INDEX(AO:AO,IFERROR(MATCH($B65-Annex!$B$9/60,$B:$B),2)))/(60*($B65-INDEX($B:$B,IFERROR(MATCH($B65-Annex!$B$9/60,$B:$B),2)))))/Annex!$B$8)/1000,IF(Data!$B$2="",0,"-"))</f>
        <v>0.46843660525466241</v>
      </c>
      <c r="AL65" s="50">
        <f>IFERROR((5.670373*10^-8*(AP65+273.15)^4+((Annex!$B$5+Annex!$B$6)*(AP65-P65)+Annex!$B$7*(AP65-INDEX(AP:AP,IFERROR(MATCH($B65-Annex!$B$9/60,$B:$B),2)))/(60*($B65-INDEX($B:$B,IFERROR(MATCH($B65-Annex!$B$9/60,$B:$B),2)))))/Annex!$B$8)/1000,IF(Data!$B$2="",0,"-"))</f>
        <v>0.37663192510943383</v>
      </c>
      <c r="AM65" s="50">
        <f>IFERROR((5.670373*10^-8*(AQ65+273.15)^4+((Annex!$B$5+Annex!$B$6)*(AQ65-S65)+Annex!$B$7*(AQ65-INDEX(AQ:AQ,IFERROR(MATCH($B65-Annex!$B$9/60,$B:$B),2)))/(60*($B65-INDEX($B:$B,IFERROR(MATCH($B65-Annex!$B$9/60,$B:$B),2)))))/Annex!$B$8)/1000,IF(Data!$B$2="",0,"-"))</f>
        <v>-1.7341780959260809</v>
      </c>
      <c r="AN65" s="20">
        <v>25.706</v>
      </c>
      <c r="AO65" s="20">
        <v>25.706</v>
      </c>
      <c r="AP65" s="20">
        <v>22.46</v>
      </c>
      <c r="AQ65" s="20">
        <v>22.582999999999998</v>
      </c>
      <c r="AR65" s="20">
        <v>33.814</v>
      </c>
      <c r="AS65" s="20">
        <v>22.46</v>
      </c>
      <c r="AT65" s="20">
        <v>22.266999999999999</v>
      </c>
      <c r="AU65" s="50">
        <f>IFERROR(AVERAGE(INDEX(BA:BA,IFERROR(MATCH($B65-Annex!$B$4/60,$B:$B),2)):BA65),IF(Data!$B$2="",0,"-"))</f>
        <v>2.1024300171853123</v>
      </c>
      <c r="AV65" s="50">
        <f>IFERROR(AVERAGE(INDEX(BB:BB,IFERROR(MATCH($B65-Annex!$B$4/60,$B:$B),2)):BB65),IF(Data!$B$2="",0,"-"))</f>
        <v>1.7565783143640046</v>
      </c>
      <c r="AW65" s="50">
        <f>IFERROR(AVERAGE(INDEX(BC:BC,IFERROR(MATCH($B65-Annex!$B$4/60,$B:$B),2)):BC65),IF(Data!$B$2="",0,"-"))</f>
        <v>0.5796471273774596</v>
      </c>
      <c r="AX65" s="50">
        <f>IFERROR(AVERAGE(INDEX(BD:BD,IFERROR(MATCH($B65-Annex!$B$4/60,$B:$B),2)):BD65),IF(Data!$B$2="",0,"-"))</f>
        <v>-1.6039332160492794</v>
      </c>
      <c r="AY65" s="50">
        <f>IFERROR(AVERAGE(INDEX(BE:BE,IFERROR(MATCH($B65-Annex!$B$4/60,$B:$B),2)):BE65),IF(Data!$B$2="",0,"-"))</f>
        <v>0.48288160227636212</v>
      </c>
      <c r="AZ65" s="50">
        <f>IFERROR(AVERAGE(INDEX(BF:BF,IFERROR(MATCH($B65-Annex!$B$4/60,$B:$B),2)):BF65),IF(Data!$B$2="",0,"-"))</f>
        <v>0.49095040311126242</v>
      </c>
      <c r="BA65" s="50">
        <f>IFERROR((5.670373*10^-8*(BG65+273.15)^4+((Annex!$B$5+Annex!$B$6)*(BG65-J65)+Annex!$B$7*(BG65-INDEX(BG:BG,IFERROR(MATCH($B65-Annex!$B$9/60,$B:$B),2)))/(60*($B65-INDEX($B:$B,IFERROR(MATCH($B65-Annex!$B$9/60,$B:$B),2)))))/Annex!$B$8)/1000,IF(Data!$B$2="",0,"-"))</f>
        <v>2.2406941696009888</v>
      </c>
      <c r="BB65" s="50">
        <f>IFERROR((5.670373*10^-8*(BH65+273.15)^4+((Annex!$B$5+Annex!$B$6)*(BH65-M65)+Annex!$B$7*(BH65-INDEX(BH:BH,IFERROR(MATCH($B65-Annex!$B$9/60,$B:$B),2)))/(60*($B65-INDEX($B:$B,IFERROR(MATCH($B65-Annex!$B$9/60,$B:$B),2)))))/Annex!$B$8)/1000,IF(Data!$B$2="",0,"-"))</f>
        <v>1.9337465827533251</v>
      </c>
      <c r="BC65" s="50">
        <f>IFERROR((5.670373*10^-8*(BI65+273.15)^4+((Annex!$B$5+Annex!$B$6)*(BI65-P65)+Annex!$B$7*(BI65-INDEX(BI:BI,IFERROR(MATCH($B65-Annex!$B$9/60,$B:$B),2)))/(60*($B65-INDEX($B:$B,IFERROR(MATCH($B65-Annex!$B$9/60,$B:$B),2)))))/Annex!$B$8)/1000,IF(Data!$B$2="",0,"-"))</f>
        <v>0.64315075791367182</v>
      </c>
      <c r="BD65" s="50">
        <f>IFERROR((5.670373*10^-8*(BJ65+273.15)^4+((Annex!$B$5+Annex!$B$6)*(BJ65-S65)+Annex!$B$7*(BJ65-INDEX(BJ:BJ,IFERROR(MATCH($B65-Annex!$B$9/60,$B:$B),2)))/(60*($B65-INDEX($B:$B,IFERROR(MATCH($B65-Annex!$B$9/60,$B:$B),2)))))/Annex!$B$8)/1000,IF(Data!$B$2="",0,"-"))</f>
        <v>-1.6950060640241202</v>
      </c>
      <c r="BE65" s="50">
        <f>IFERROR((5.670373*10^-8*(BK65+273.15)^4+((Annex!$B$5+Annex!$B$6)*(BK65-V65)+Annex!$B$7*(BK65-INDEX(BK:BK,IFERROR(MATCH($B65-Annex!$B$9/60,$B:$B),2)))/(60*($B65-INDEX($B:$B,IFERROR(MATCH($B65-Annex!$B$9/60,$B:$B),2)))))/Annex!$B$8)/1000,IF(Data!$B$2="",0,"-"))</f>
        <v>0.50225671185373888</v>
      </c>
      <c r="BF65" s="50">
        <f>IFERROR((5.670373*10^-8*(BL65+273.15)^4+((Annex!$B$5+Annex!$B$6)*(BL65-Y65)+Annex!$B$7*(BL65-INDEX(BL:BL,IFERROR(MATCH($B65-Annex!$B$9/60,$B:$B),2)))/(60*($B65-INDEX($B:$B,IFERROR(MATCH($B65-Annex!$B$9/60,$B:$B),2)))))/Annex!$B$8)/1000,IF(Data!$B$2="",0,"-"))</f>
        <v>0.50014310018865349</v>
      </c>
      <c r="BG65" s="20">
        <v>49.097999999999999</v>
      </c>
      <c r="BH65" s="20">
        <v>42.101999999999997</v>
      </c>
      <c r="BI65" s="20">
        <v>24.759</v>
      </c>
      <c r="BJ65" s="20">
        <v>24.600999999999999</v>
      </c>
      <c r="BK65" s="20">
        <v>22.67</v>
      </c>
      <c r="BL65" s="20">
        <v>23.355</v>
      </c>
      <c r="BN65" s="20"/>
      <c r="BO65" s="20"/>
    </row>
    <row r="66" spans="1:67" x14ac:dyDescent="0.3">
      <c r="A66" s="5">
        <v>65</v>
      </c>
      <c r="B66" s="19">
        <v>5.4383333399891853</v>
      </c>
      <c r="C66" s="20">
        <v>130.77444</v>
      </c>
      <c r="D66" s="20">
        <v>131.77425099999999</v>
      </c>
      <c r="E66" s="20">
        <v>151.16071500000001</v>
      </c>
      <c r="F66" s="49">
        <f>IFERROR(SUM(C66:E66),IF(Data!$B$2="",0,"-"))</f>
        <v>413.70940599999994</v>
      </c>
      <c r="G66" s="50">
        <f>IFERROR(F66-Annex!$B$10,IF(Data!$B$2="",0,"-"))</f>
        <v>137.08140599999996</v>
      </c>
      <c r="H66" s="50">
        <f>IFERROR(-14000*(G66-INDEX(G:G,IFERROR(MATCH($B66-Annex!$B$11/60,$B:$B),2)))/(60*($B66-INDEX($B:$B,IFERROR(MATCH($B66-Annex!$B$11/60,$B:$B),2)))),IF(Data!$B$2="",0,"-"))</f>
        <v>5.8888888590397412</v>
      </c>
      <c r="I66" s="20">
        <v>0.61785203899999996</v>
      </c>
      <c r="J66" s="20">
        <v>48.960999999999999</v>
      </c>
      <c r="K66" s="20">
        <v>24.32</v>
      </c>
      <c r="L66" s="20">
        <v>39.83</v>
      </c>
      <c r="M66" s="20">
        <v>38.094999999999999</v>
      </c>
      <c r="N66" s="20">
        <v>115.36</v>
      </c>
      <c r="O66" s="20">
        <v>250.471</v>
      </c>
      <c r="P66" s="20">
        <v>27.548999999999999</v>
      </c>
      <c r="Q66" s="20">
        <v>22.67</v>
      </c>
      <c r="R66" s="20">
        <v>27.390999999999998</v>
      </c>
      <c r="S66" s="20">
        <v>131.541</v>
      </c>
      <c r="T66" s="20">
        <v>277.87700000000001</v>
      </c>
      <c r="U66" s="20">
        <v>29.655000000000001</v>
      </c>
      <c r="V66" s="20">
        <v>22.934000000000001</v>
      </c>
      <c r="W66" s="20">
        <v>240.07</v>
      </c>
      <c r="X66" s="20">
        <v>334.709</v>
      </c>
      <c r="Y66" s="20">
        <v>24.811</v>
      </c>
      <c r="Z66" s="20">
        <v>28.97</v>
      </c>
      <c r="AA66" s="20">
        <v>416.47399999999999</v>
      </c>
      <c r="AB66" s="20">
        <v>21.984999999999999</v>
      </c>
      <c r="AC66" s="20">
        <v>23.213999999999999</v>
      </c>
      <c r="AD66" s="20">
        <v>22.302</v>
      </c>
      <c r="AE66" s="20">
        <v>24.32</v>
      </c>
      <c r="AF66" s="50">
        <f>IFERROR(AVERAGE(INDEX(AJ:AJ,IFERROR(MATCH($B66-Annex!$B$4/60,$B:$B),2)):AJ66),IF(Data!$B$2="",0,"-"))</f>
        <v>0.2156820933115218</v>
      </c>
      <c r="AG66" s="50">
        <f>IFERROR(AVERAGE(INDEX(AK:AK,IFERROR(MATCH($B66-Annex!$B$4/60,$B:$B),2)):AK66),IF(Data!$B$2="",0,"-"))</f>
        <v>0.42991968921581003</v>
      </c>
      <c r="AH66" s="50">
        <f>IFERROR(AVERAGE(INDEX(AL:AL,IFERROR(MATCH($B66-Annex!$B$4/60,$B:$B),2)):AL66),IF(Data!$B$2="",0,"-"))</f>
        <v>0.37951388998188446</v>
      </c>
      <c r="AI66" s="50">
        <f>IFERROR(AVERAGE(INDEX(AM:AM,IFERROR(MATCH($B66-Annex!$B$4/60,$B:$B),2)):AM66),IF(Data!$B$2="",0,"-"))</f>
        <v>-1.7473882298553221</v>
      </c>
      <c r="AJ66" s="50">
        <f>IFERROR((5.670373*10^-8*(AN66+273.15)^4+((Annex!$B$5+Annex!$B$6)*(AN66-J66)+Annex!$B$7*(AN66-INDEX(AN:AN,IFERROR(MATCH($B66-Annex!$B$9/60,$B:$B),2)))/(60*($B66-INDEX($B:$B,IFERROR(MATCH($B66-Annex!$B$9/60,$B:$B),2)))))/Annex!$B$8)/1000,IF(Data!$B$2="",0,"-"))</f>
        <v>0.19188732731214111</v>
      </c>
      <c r="AK66" s="50">
        <f>IFERROR((5.670373*10^-8*(AO66+273.15)^4+((Annex!$B$5+Annex!$B$6)*(AO66-M66)+Annex!$B$7*(AO66-INDEX(AO:AO,IFERROR(MATCH($B66-Annex!$B$9/60,$B:$B),2)))/(60*($B66-INDEX($B:$B,IFERROR(MATCH($B66-Annex!$B$9/60,$B:$B),2)))))/Annex!$B$8)/1000,IF(Data!$B$2="",0,"-"))</f>
        <v>0.4590810168781046</v>
      </c>
      <c r="AL66" s="50">
        <f>IFERROR((5.670373*10^-8*(AP66+273.15)^4+((Annex!$B$5+Annex!$B$6)*(AP66-P66)+Annex!$B$7*(AP66-INDEX(AP:AP,IFERROR(MATCH($B66-Annex!$B$9/60,$B:$B),2)))/(60*($B66-INDEX($B:$B,IFERROR(MATCH($B66-Annex!$B$9/60,$B:$B),2)))))/Annex!$B$8)/1000,IF(Data!$B$2="",0,"-"))</f>
        <v>0.38351413391677219</v>
      </c>
      <c r="AM66" s="50">
        <f>IFERROR((5.670373*10^-8*(AQ66+273.15)^4+((Annex!$B$5+Annex!$B$6)*(AQ66-S66)+Annex!$B$7*(AQ66-INDEX(AQ:AQ,IFERROR(MATCH($B66-Annex!$B$9/60,$B:$B),2)))/(60*($B66-INDEX($B:$B,IFERROR(MATCH($B66-Annex!$B$9/60,$B:$B),2)))))/Annex!$B$8)/1000,IF(Data!$B$2="",0,"-"))</f>
        <v>-1.382460370395348</v>
      </c>
      <c r="AN66" s="20">
        <v>25.934999999999999</v>
      </c>
      <c r="AO66" s="20">
        <v>26.11</v>
      </c>
      <c r="AP66" s="20">
        <v>22.512</v>
      </c>
      <c r="AQ66" s="20">
        <v>23.407</v>
      </c>
      <c r="AR66" s="20">
        <v>34.726999999999997</v>
      </c>
      <c r="AS66" s="20">
        <v>22.477</v>
      </c>
      <c r="AT66" s="20">
        <v>22.302</v>
      </c>
      <c r="AU66" s="50">
        <f>IFERROR(AVERAGE(INDEX(BA:BA,IFERROR(MATCH($B66-Annex!$B$4/60,$B:$B),2)):BA66),IF(Data!$B$2="",0,"-"))</f>
        <v>2.1468721713433387</v>
      </c>
      <c r="AV66" s="50">
        <f>IFERROR(AVERAGE(INDEX(BB:BB,IFERROR(MATCH($B66-Annex!$B$4/60,$B:$B),2)):BB66),IF(Data!$B$2="",0,"-"))</f>
        <v>1.7982962655005426</v>
      </c>
      <c r="AW66" s="50">
        <f>IFERROR(AVERAGE(INDEX(BC:BC,IFERROR(MATCH($B66-Annex!$B$4/60,$B:$B),2)):BC66),IF(Data!$B$2="",0,"-"))</f>
        <v>0.5839850507191896</v>
      </c>
      <c r="AX66" s="50">
        <f>IFERROR(AVERAGE(INDEX(BD:BD,IFERROR(MATCH($B66-Annex!$B$4/60,$B:$B),2)):BD66),IF(Data!$B$2="",0,"-"))</f>
        <v>-1.6608483344736571</v>
      </c>
      <c r="AY66" s="50">
        <f>IFERROR(AVERAGE(INDEX(BE:BE,IFERROR(MATCH($B66-Annex!$B$4/60,$B:$B),2)):BE66),IF(Data!$B$2="",0,"-"))</f>
        <v>0.48437072538746612</v>
      </c>
      <c r="AZ66" s="50">
        <f>IFERROR(AVERAGE(INDEX(BF:BF,IFERROR(MATCH($B66-Annex!$B$4/60,$B:$B),2)):BF66),IF(Data!$B$2="",0,"-"))</f>
        <v>0.4969859952227621</v>
      </c>
      <c r="BA66" s="50">
        <f>IFERROR((5.670373*10^-8*(BG66+273.15)^4+((Annex!$B$5+Annex!$B$6)*(BG66-J66)+Annex!$B$7*(BG66-INDEX(BG:BG,IFERROR(MATCH($B66-Annex!$B$9/60,$B:$B),2)))/(60*($B66-INDEX($B:$B,IFERROR(MATCH($B66-Annex!$B$9/60,$B:$B),2)))))/Annex!$B$8)/1000,IF(Data!$B$2="",0,"-"))</f>
        <v>2.2179534065020166</v>
      </c>
      <c r="BB66" s="50">
        <f>IFERROR((5.670373*10^-8*(BH66+273.15)^4+((Annex!$B$5+Annex!$B$6)*(BH66-M66)+Annex!$B$7*(BH66-INDEX(BH:BH,IFERROR(MATCH($B66-Annex!$B$9/60,$B:$B),2)))/(60*($B66-INDEX($B:$B,IFERROR(MATCH($B66-Annex!$B$9/60,$B:$B),2)))))/Annex!$B$8)/1000,IF(Data!$B$2="",0,"-"))</f>
        <v>1.8930452648494001</v>
      </c>
      <c r="BC66" s="50">
        <f>IFERROR((5.670373*10^-8*(BI66+273.15)^4+((Annex!$B$5+Annex!$B$6)*(BI66-P66)+Annex!$B$7*(BI66-INDEX(BI:BI,IFERROR(MATCH($B66-Annex!$B$9/60,$B:$B),2)))/(60*($B66-INDEX($B:$B,IFERROR(MATCH($B66-Annex!$B$9/60,$B:$B),2)))))/Annex!$B$8)/1000,IF(Data!$B$2="",0,"-"))</f>
        <v>0.60715041046501705</v>
      </c>
      <c r="BD66" s="50">
        <f>IFERROR((5.670373*10^-8*(BJ66+273.15)^4+((Annex!$B$5+Annex!$B$6)*(BJ66-S66)+Annex!$B$7*(BJ66-INDEX(BJ:BJ,IFERROR(MATCH($B66-Annex!$B$9/60,$B:$B),2)))/(60*($B66-INDEX($B:$B,IFERROR(MATCH($B66-Annex!$B$9/60,$B:$B),2)))))/Annex!$B$8)/1000,IF(Data!$B$2="",0,"-"))</f>
        <v>-1.7352140738073849</v>
      </c>
      <c r="BE66" s="50">
        <f>IFERROR((5.670373*10^-8*(BK66+273.15)^4+((Annex!$B$5+Annex!$B$6)*(BK66-V66)+Annex!$B$7*(BK66-INDEX(BK:BK,IFERROR(MATCH($B66-Annex!$B$9/60,$B:$B),2)))/(60*($B66-INDEX($B:$B,IFERROR(MATCH($B66-Annex!$B$9/60,$B:$B),2)))))/Annex!$B$8)/1000,IF(Data!$B$2="",0,"-"))</f>
        <v>0.50120859869156409</v>
      </c>
      <c r="BF66" s="50">
        <f>IFERROR((5.670373*10^-8*(BL66+273.15)^4+((Annex!$B$5+Annex!$B$6)*(BL66-Y66)+Annex!$B$7*(BL66-INDEX(BL:BL,IFERROR(MATCH($B66-Annex!$B$9/60,$B:$B),2)))/(60*($B66-INDEX($B:$B,IFERROR(MATCH($B66-Annex!$B$9/60,$B:$B),2)))))/Annex!$B$8)/1000,IF(Data!$B$2="",0,"-"))</f>
        <v>0.53661658481266905</v>
      </c>
      <c r="BG66" s="20">
        <v>50.576000000000001</v>
      </c>
      <c r="BH66" s="20">
        <v>43.195</v>
      </c>
      <c r="BI66" s="20">
        <v>24.882000000000001</v>
      </c>
      <c r="BJ66" s="20">
        <v>24.811</v>
      </c>
      <c r="BK66" s="20">
        <v>22.67</v>
      </c>
      <c r="BL66" s="20">
        <v>23.46</v>
      </c>
      <c r="BN66" s="20"/>
      <c r="BO66" s="20"/>
    </row>
    <row r="67" spans="1:67" x14ac:dyDescent="0.3">
      <c r="A67" s="5">
        <v>66</v>
      </c>
      <c r="B67" s="19">
        <v>5.5219999991822988</v>
      </c>
      <c r="C67" s="20">
        <v>130.72236699999999</v>
      </c>
      <c r="D67" s="20">
        <v>131.722129</v>
      </c>
      <c r="E67" s="20">
        <v>151.12975299999999</v>
      </c>
      <c r="F67" s="49">
        <f>IFERROR(SUM(C67:E67),IF(Data!$B$2="",0,"-"))</f>
        <v>413.57424899999995</v>
      </c>
      <c r="G67" s="50">
        <f>IFERROR(F67-Annex!$B$10,IF(Data!$B$2="",0,"-"))</f>
        <v>136.94624899999997</v>
      </c>
      <c r="H67" s="50">
        <f>IFERROR(-14000*(G67-INDEX(G:G,IFERROR(MATCH($B67-Annex!$B$11/60,$B:$B),2)))/(60*($B67-INDEX($B:$B,IFERROR(MATCH($B67-Annex!$B$11/60,$B:$B),2)))),IF(Data!$B$2="",0,"-"))</f>
        <v>33.789447991519623</v>
      </c>
      <c r="I67" s="20">
        <v>0.70030206399999995</v>
      </c>
      <c r="J67" s="20">
        <v>46.906999999999996</v>
      </c>
      <c r="K67" s="20">
        <v>24.547999999999998</v>
      </c>
      <c r="L67" s="20">
        <v>40.576000000000001</v>
      </c>
      <c r="M67" s="20">
        <v>39.673999999999999</v>
      </c>
      <c r="N67" s="20">
        <v>119.26600000000001</v>
      </c>
      <c r="O67" s="20">
        <v>255.137</v>
      </c>
      <c r="P67" s="20">
        <v>27.460999999999999</v>
      </c>
      <c r="Q67" s="20">
        <v>22.776</v>
      </c>
      <c r="R67" s="20">
        <v>27.689</v>
      </c>
      <c r="S67" s="20">
        <v>125.98099999999999</v>
      </c>
      <c r="T67" s="20">
        <v>282.79599999999999</v>
      </c>
      <c r="U67" s="20">
        <v>29.936</v>
      </c>
      <c r="V67" s="20">
        <v>23.091999999999999</v>
      </c>
      <c r="W67" s="20">
        <v>246.88300000000001</v>
      </c>
      <c r="X67" s="20">
        <v>336.49400000000003</v>
      </c>
      <c r="Y67" s="20">
        <v>24.969000000000001</v>
      </c>
      <c r="Z67" s="20">
        <v>29.006</v>
      </c>
      <c r="AA67" s="20">
        <v>424.46</v>
      </c>
      <c r="AB67" s="20">
        <v>21.966999999999999</v>
      </c>
      <c r="AC67" s="20">
        <v>23.302</v>
      </c>
      <c r="AD67" s="20">
        <v>22.318999999999999</v>
      </c>
      <c r="AE67" s="20">
        <v>24.425000000000001</v>
      </c>
      <c r="AF67" s="50">
        <f>IFERROR(AVERAGE(INDEX(AJ:AJ,IFERROR(MATCH($B67-Annex!$B$4/60,$B:$B),2)):AJ67),IF(Data!$B$2="",0,"-"))</f>
        <v>0.21764169313827694</v>
      </c>
      <c r="AG67" s="50">
        <f>IFERROR(AVERAGE(INDEX(AK:AK,IFERROR(MATCH($B67-Annex!$B$4/60,$B:$B),2)):AK67),IF(Data!$B$2="",0,"-"))</f>
        <v>0.42779565427586352</v>
      </c>
      <c r="AH67" s="50">
        <f>IFERROR(AVERAGE(INDEX(AL:AL,IFERROR(MATCH($B67-Annex!$B$4/60,$B:$B),2)):AL67),IF(Data!$B$2="",0,"-"))</f>
        <v>0.38088499272758786</v>
      </c>
      <c r="AI67" s="50">
        <f>IFERROR(AVERAGE(INDEX(AM:AM,IFERROR(MATCH($B67-Annex!$B$4/60,$B:$B),2)):AM67),IF(Data!$B$2="",0,"-"))</f>
        <v>-1.5714026944250368</v>
      </c>
      <c r="AJ67" s="50">
        <f>IFERROR((5.670373*10^-8*(AN67+273.15)^4+((Annex!$B$5+Annex!$B$6)*(AN67-J67)+Annex!$B$7*(AN67-INDEX(AN:AN,IFERROR(MATCH($B67-Annex!$B$9/60,$B:$B),2)))/(60*($B67-INDEX($B:$B,IFERROR(MATCH($B67-Annex!$B$9/60,$B:$B),2)))))/Annex!$B$8)/1000,IF(Data!$B$2="",0,"-"))</f>
        <v>0.25601416621368639</v>
      </c>
      <c r="AK67" s="50">
        <f>IFERROR((5.670373*10^-8*(AO67+273.15)^4+((Annex!$B$5+Annex!$B$6)*(AO67-M67)+Annex!$B$7*(AO67-INDEX(AO:AO,IFERROR(MATCH($B67-Annex!$B$9/60,$B:$B),2)))/(60*($B67-INDEX($B:$B,IFERROR(MATCH($B67-Annex!$B$9/60,$B:$B),2)))))/Annex!$B$8)/1000,IF(Data!$B$2="",0,"-"))</f>
        <v>0.39945442832547073</v>
      </c>
      <c r="AL67" s="50">
        <f>IFERROR((5.670373*10^-8*(AP67+273.15)^4+((Annex!$B$5+Annex!$B$6)*(AP67-P67)+Annex!$B$7*(AP67-INDEX(AP:AP,IFERROR(MATCH($B67-Annex!$B$9/60,$B:$B),2)))/(60*($B67-INDEX($B:$B,IFERROR(MATCH($B67-Annex!$B$9/60,$B:$B),2)))))/Annex!$B$8)/1000,IF(Data!$B$2="",0,"-"))</f>
        <v>0.38828406351921285</v>
      </c>
      <c r="AM67" s="50">
        <f>IFERROR((5.670373*10^-8*(AQ67+273.15)^4+((Annex!$B$5+Annex!$B$6)*(AQ67-S67)+Annex!$B$7*(AQ67-INDEX(AQ:AQ,IFERROR(MATCH($B67-Annex!$B$9/60,$B:$B),2)))/(60*($B67-INDEX($B:$B,IFERROR(MATCH($B67-Annex!$B$9/60,$B:$B),2)))))/Annex!$B$8)/1000,IF(Data!$B$2="",0,"-"))</f>
        <v>-0.29654219425254585</v>
      </c>
      <c r="AN67" s="20">
        <v>26.215</v>
      </c>
      <c r="AO67" s="20">
        <v>26.18</v>
      </c>
      <c r="AP67" s="20">
        <v>22.582999999999998</v>
      </c>
      <c r="AQ67" s="20">
        <v>25.478000000000002</v>
      </c>
      <c r="AR67" s="20">
        <v>35.787999999999997</v>
      </c>
      <c r="AS67" s="20">
        <v>22.512</v>
      </c>
      <c r="AT67" s="20">
        <v>22.302</v>
      </c>
      <c r="AU67" s="50">
        <f>IFERROR(AVERAGE(INDEX(BA:BA,IFERROR(MATCH($B67-Annex!$B$4/60,$B:$B),2)):BA67),IF(Data!$B$2="",0,"-"))</f>
        <v>2.1811662929518998</v>
      </c>
      <c r="AV67" s="50">
        <f>IFERROR(AVERAGE(INDEX(BB:BB,IFERROR(MATCH($B67-Annex!$B$4/60,$B:$B),2)):BB67),IF(Data!$B$2="",0,"-"))</f>
        <v>1.8323548199715183</v>
      </c>
      <c r="AW67" s="50">
        <f>IFERROR(AVERAGE(INDEX(BC:BC,IFERROR(MATCH($B67-Annex!$B$4/60,$B:$B),2)):BC67),IF(Data!$B$2="",0,"-"))</f>
        <v>0.57971384786637137</v>
      </c>
      <c r="AX67" s="50">
        <f>IFERROR(AVERAGE(INDEX(BD:BD,IFERROR(MATCH($B67-Annex!$B$4/60,$B:$B),2)):BD67),IF(Data!$B$2="",0,"-"))</f>
        <v>-1.658890394587381</v>
      </c>
      <c r="AY67" s="50">
        <f>IFERROR(AVERAGE(INDEX(BE:BE,IFERROR(MATCH($B67-Annex!$B$4/60,$B:$B),2)):BE67),IF(Data!$B$2="",0,"-"))</f>
        <v>0.48485361371664876</v>
      </c>
      <c r="AZ67" s="50">
        <f>IFERROR(AVERAGE(INDEX(BF:BF,IFERROR(MATCH($B67-Annex!$B$4/60,$B:$B),2)):BF67),IF(Data!$B$2="",0,"-"))</f>
        <v>0.50076804799391783</v>
      </c>
      <c r="BA67" s="50">
        <f>IFERROR((5.670373*10^-8*(BG67+273.15)^4+((Annex!$B$5+Annex!$B$6)*(BG67-J67)+Annex!$B$7*(BG67-INDEX(BG:BG,IFERROR(MATCH($B67-Annex!$B$9/60,$B:$B),2)))/(60*($B67-INDEX($B:$B,IFERROR(MATCH($B67-Annex!$B$9/60,$B:$B),2)))))/Annex!$B$8)/1000,IF(Data!$B$2="",0,"-"))</f>
        <v>2.2863331316118547</v>
      </c>
      <c r="BB67" s="50">
        <f>IFERROR((5.670373*10^-8*(BH67+273.15)^4+((Annex!$B$5+Annex!$B$6)*(BH67-M67)+Annex!$B$7*(BH67-INDEX(BH:BH,IFERROR(MATCH($B67-Annex!$B$9/60,$B:$B),2)))/(60*($B67-INDEX($B:$B,IFERROR(MATCH($B67-Annex!$B$9/60,$B:$B),2)))))/Annex!$B$8)/1000,IF(Data!$B$2="",0,"-"))</f>
        <v>1.9088767532105089</v>
      </c>
      <c r="BC67" s="50">
        <f>IFERROR((5.670373*10^-8*(BI67+273.15)^4+((Annex!$B$5+Annex!$B$6)*(BI67-P67)+Annex!$B$7*(BI67-INDEX(BI:BI,IFERROR(MATCH($B67-Annex!$B$9/60,$B:$B),2)))/(60*($B67-INDEX($B:$B,IFERROR(MATCH($B67-Annex!$B$9/60,$B:$B),2)))))/Annex!$B$8)/1000,IF(Data!$B$2="",0,"-"))</f>
        <v>0.56945447066943844</v>
      </c>
      <c r="BD67" s="50">
        <f>IFERROR((5.670373*10^-8*(BJ67+273.15)^4+((Annex!$B$5+Annex!$B$6)*(BJ67-S67)+Annex!$B$7*(BJ67-INDEX(BJ:BJ,IFERROR(MATCH($B67-Annex!$B$9/60,$B:$B),2)))/(60*($B67-INDEX($B:$B,IFERROR(MATCH($B67-Annex!$B$9/60,$B:$B),2)))))/Annex!$B$8)/1000,IF(Data!$B$2="",0,"-"))</f>
        <v>-1.6225253337166778</v>
      </c>
      <c r="BE67" s="50">
        <f>IFERROR((5.670373*10^-8*(BK67+273.15)^4+((Annex!$B$5+Annex!$B$6)*(BK67-V67)+Annex!$B$7*(BK67-INDEX(BK:BK,IFERROR(MATCH($B67-Annex!$B$9/60,$B:$B),2)))/(60*($B67-INDEX($B:$B,IFERROR(MATCH($B67-Annex!$B$9/60,$B:$B),2)))))/Annex!$B$8)/1000,IF(Data!$B$2="",0,"-"))</f>
        <v>0.50246799904353956</v>
      </c>
      <c r="BF67" s="50">
        <f>IFERROR((5.670373*10^-8*(BL67+273.15)^4+((Annex!$B$5+Annex!$B$6)*(BL67-Y67)+Annex!$B$7*(BL67-INDEX(BL:BL,IFERROR(MATCH($B67-Annex!$B$9/60,$B:$B),2)))/(60*($B67-INDEX($B:$B,IFERROR(MATCH($B67-Annex!$B$9/60,$B:$B),2)))))/Annex!$B$8)/1000,IF(Data!$B$2="",0,"-"))</f>
        <v>0.52765565651039559</v>
      </c>
      <c r="BG67" s="20">
        <v>52.036999999999999</v>
      </c>
      <c r="BH67" s="20">
        <v>44.444000000000003</v>
      </c>
      <c r="BI67" s="20">
        <v>25.091999999999999</v>
      </c>
      <c r="BJ67" s="20">
        <v>24.986999999999998</v>
      </c>
      <c r="BK67" s="20">
        <v>22.811</v>
      </c>
      <c r="BL67" s="20">
        <v>23.582999999999998</v>
      </c>
      <c r="BN67" s="20"/>
      <c r="BO67" s="20"/>
    </row>
    <row r="68" spans="1:67" x14ac:dyDescent="0.3">
      <c r="A68" s="5">
        <v>67</v>
      </c>
      <c r="B68" s="19">
        <v>5.6063333339989185</v>
      </c>
      <c r="C68" s="20">
        <v>130.68575200000001</v>
      </c>
      <c r="D68" s="20">
        <v>131.711545</v>
      </c>
      <c r="E68" s="20">
        <v>151.09634500000001</v>
      </c>
      <c r="F68" s="49">
        <f>IFERROR(SUM(C68:E68),IF(Data!$B$2="",0,"-"))</f>
        <v>413.49364200000002</v>
      </c>
      <c r="G68" s="50">
        <f>IFERROR(F68-Annex!$B$10,IF(Data!$B$2="",0,"-"))</f>
        <v>136.86564200000004</v>
      </c>
      <c r="H68" s="50">
        <f>IFERROR(-14000*(G68-INDEX(G:G,IFERROR(MATCH($B68-Annex!$B$11/60,$B:$B),2)))/(60*($B68-INDEX($B:$B,IFERROR(MATCH($B68-Annex!$B$11/60,$B:$B),2)))),IF(Data!$B$2="",0,"-"))</f>
        <v>39.493574009208068</v>
      </c>
      <c r="I68" s="20">
        <v>0.659077052</v>
      </c>
      <c r="J68" s="20">
        <v>46.161000000000001</v>
      </c>
      <c r="K68" s="20">
        <v>24.706</v>
      </c>
      <c r="L68" s="20">
        <v>40.887999999999998</v>
      </c>
      <c r="M68" s="20">
        <v>39.761000000000003</v>
      </c>
      <c r="N68" s="20">
        <v>124.495</v>
      </c>
      <c r="O68" s="20">
        <v>261.54199999999997</v>
      </c>
      <c r="P68" s="20">
        <v>27.602</v>
      </c>
      <c r="Q68" s="20">
        <v>22.757999999999999</v>
      </c>
      <c r="R68" s="20">
        <v>27.83</v>
      </c>
      <c r="S68" s="20">
        <v>128.726</v>
      </c>
      <c r="T68" s="20">
        <v>284.24200000000002</v>
      </c>
      <c r="U68" s="20">
        <v>30.111000000000001</v>
      </c>
      <c r="V68" s="20">
        <v>23.126999999999999</v>
      </c>
      <c r="W68" s="20">
        <v>257.52199999999999</v>
      </c>
      <c r="X68" s="20">
        <v>335.50799999999998</v>
      </c>
      <c r="Y68" s="20">
        <v>25.126999999999999</v>
      </c>
      <c r="Z68" s="20">
        <v>29.655000000000001</v>
      </c>
      <c r="AA68" s="20">
        <v>412.91199999999998</v>
      </c>
      <c r="AB68" s="20">
        <v>21.984999999999999</v>
      </c>
      <c r="AC68" s="20">
        <v>23.302</v>
      </c>
      <c r="AD68" s="20">
        <v>22.318999999999999</v>
      </c>
      <c r="AE68" s="20">
        <v>24.46</v>
      </c>
      <c r="AF68" s="50">
        <f>IFERROR(AVERAGE(INDEX(AJ:AJ,IFERROR(MATCH($B68-Annex!$B$4/60,$B:$B),2)):AJ68),IF(Data!$B$2="",0,"-"))</f>
        <v>0.22643552524588598</v>
      </c>
      <c r="AG68" s="50">
        <f>IFERROR(AVERAGE(INDEX(AK:AK,IFERROR(MATCH($B68-Annex!$B$4/60,$B:$B),2)):AK68),IF(Data!$B$2="",0,"-"))</f>
        <v>0.40673005730162981</v>
      </c>
      <c r="AH68" s="50">
        <f>IFERROR(AVERAGE(INDEX(AL:AL,IFERROR(MATCH($B68-Annex!$B$4/60,$B:$B),2)):AL68),IF(Data!$B$2="",0,"-"))</f>
        <v>0.37684382752800399</v>
      </c>
      <c r="AI68" s="50">
        <f>IFERROR(AVERAGE(INDEX(AM:AM,IFERROR(MATCH($B68-Annex!$B$4/60,$B:$B),2)):AM68),IF(Data!$B$2="",0,"-"))</f>
        <v>-1.1730298365457572</v>
      </c>
      <c r="AJ68" s="50">
        <f>IFERROR((5.670373*10^-8*(AN68+273.15)^4+((Annex!$B$5+Annex!$B$6)*(AN68-J68)+Annex!$B$7*(AN68-INDEX(AN:AN,IFERROR(MATCH($B68-Annex!$B$9/60,$B:$B),2)))/(60*($B68-INDEX($B:$B,IFERROR(MATCH($B68-Annex!$B$9/60,$B:$B),2)))))/Annex!$B$8)/1000,IF(Data!$B$2="",0,"-"))</f>
        <v>0.29752076247809656</v>
      </c>
      <c r="AK68" s="50">
        <f>IFERROR((5.670373*10^-8*(AO68+273.15)^4+((Annex!$B$5+Annex!$B$6)*(AO68-M68)+Annex!$B$7*(AO68-INDEX(AO:AO,IFERROR(MATCH($B68-Annex!$B$9/60,$B:$B),2)))/(60*($B68-INDEX($B:$B,IFERROR(MATCH($B68-Annex!$B$9/60,$B:$B),2)))))/Annex!$B$8)/1000,IF(Data!$B$2="",0,"-"))</f>
        <v>0.29213519475535332</v>
      </c>
      <c r="AL68" s="50">
        <f>IFERROR((5.670373*10^-8*(AP68+273.15)^4+((Annex!$B$5+Annex!$B$6)*(AP68-P68)+Annex!$B$7*(AP68-INDEX(AP:AP,IFERROR(MATCH($B68-Annex!$B$9/60,$B:$B),2)))/(60*($B68-INDEX($B:$B,IFERROR(MATCH($B68-Annex!$B$9/60,$B:$B),2)))))/Annex!$B$8)/1000,IF(Data!$B$2="",0,"-"))</f>
        <v>0.34788741497553205</v>
      </c>
      <c r="AM68" s="50">
        <f>IFERROR((5.670373*10^-8*(AQ68+273.15)^4+((Annex!$B$5+Annex!$B$6)*(AQ68-S68)+Annex!$B$7*(AQ68-INDEX(AQ:AQ,IFERROR(MATCH($B68-Annex!$B$9/60,$B:$B),2)))/(60*($B68-INDEX($B:$B,IFERROR(MATCH($B68-Annex!$B$9/60,$B:$B),2)))))/Annex!$B$8)/1000,IF(Data!$B$2="",0,"-"))</f>
        <v>1.1544355604509533</v>
      </c>
      <c r="AN68" s="20">
        <v>26.478999999999999</v>
      </c>
      <c r="AO68" s="20">
        <v>26.373000000000001</v>
      </c>
      <c r="AP68" s="20">
        <v>22.565000000000001</v>
      </c>
      <c r="AQ68" s="20">
        <v>29.023</v>
      </c>
      <c r="AR68" s="20">
        <v>36.915999999999997</v>
      </c>
      <c r="AS68" s="20">
        <v>22.495000000000001</v>
      </c>
      <c r="AT68" s="20">
        <v>22.337</v>
      </c>
      <c r="AU68" s="50">
        <f>IFERROR(AVERAGE(INDEX(BA:BA,IFERROR(MATCH($B68-Annex!$B$4/60,$B:$B),2)):BA68),IF(Data!$B$2="",0,"-"))</f>
        <v>2.2122348840727071</v>
      </c>
      <c r="AV68" s="50">
        <f>IFERROR(AVERAGE(INDEX(BB:BB,IFERROR(MATCH($B68-Annex!$B$4/60,$B:$B),2)):BB68),IF(Data!$B$2="",0,"-"))</f>
        <v>1.8638887148777796</v>
      </c>
      <c r="AW68" s="50">
        <f>IFERROR(AVERAGE(INDEX(BC:BC,IFERROR(MATCH($B68-Annex!$B$4/60,$B:$B),2)):BC68),IF(Data!$B$2="",0,"-"))</f>
        <v>0.58612890648072713</v>
      </c>
      <c r="AX68" s="50">
        <f>IFERROR(AVERAGE(INDEX(BD:BD,IFERROR(MATCH($B68-Annex!$B$4/60,$B:$B),2)):BD68),IF(Data!$B$2="",0,"-"))</f>
        <v>-1.6789830663498073</v>
      </c>
      <c r="AY68" s="50">
        <f>IFERROR(AVERAGE(INDEX(BE:BE,IFERROR(MATCH($B68-Annex!$B$4/60,$B:$B),2)):BE68),IF(Data!$B$2="",0,"-"))</f>
        <v>0.48483491730476719</v>
      </c>
      <c r="AZ68" s="50">
        <f>IFERROR(AVERAGE(INDEX(BF:BF,IFERROR(MATCH($B68-Annex!$B$4/60,$B:$B),2)):BF68),IF(Data!$B$2="",0,"-"))</f>
        <v>0.50000690366671929</v>
      </c>
      <c r="BA68" s="50">
        <f>IFERROR((5.670373*10^-8*(BG68+273.15)^4+((Annex!$B$5+Annex!$B$6)*(BG68-J68)+Annex!$B$7*(BG68-INDEX(BG:BG,IFERROR(MATCH($B68-Annex!$B$9/60,$B:$B),2)))/(60*($B68-INDEX($B:$B,IFERROR(MATCH($B68-Annex!$B$9/60,$B:$B),2)))))/Annex!$B$8)/1000,IF(Data!$B$2="",0,"-"))</f>
        <v>2.2663620638597624</v>
      </c>
      <c r="BB68" s="50">
        <f>IFERROR((5.670373*10^-8*(BH68+273.15)^4+((Annex!$B$5+Annex!$B$6)*(BH68-M68)+Annex!$B$7*(BH68-INDEX(BH:BH,IFERROR(MATCH($B68-Annex!$B$9/60,$B:$B),2)))/(60*($B68-INDEX($B:$B,IFERROR(MATCH($B68-Annex!$B$9/60,$B:$B),2)))))/Annex!$B$8)/1000,IF(Data!$B$2="",0,"-"))</f>
        <v>1.9726314444922235</v>
      </c>
      <c r="BC68" s="50">
        <f>IFERROR((5.670373*10^-8*(BI68+273.15)^4+((Annex!$B$5+Annex!$B$6)*(BI68-P68)+Annex!$B$7*(BI68-INDEX(BI:BI,IFERROR(MATCH($B68-Annex!$B$9/60,$B:$B),2)))/(60*($B68-INDEX($B:$B,IFERROR(MATCH($B68-Annex!$B$9/60,$B:$B),2)))))/Annex!$B$8)/1000,IF(Data!$B$2="",0,"-"))</f>
        <v>0.62678193178434072</v>
      </c>
      <c r="BD68" s="50">
        <f>IFERROR((5.670373*10^-8*(BJ68+273.15)^4+((Annex!$B$5+Annex!$B$6)*(BJ68-S68)+Annex!$B$7*(BJ68-INDEX(BJ:BJ,IFERROR(MATCH($B68-Annex!$B$9/60,$B:$B),2)))/(60*($B68-INDEX($B:$B,IFERROR(MATCH($B68-Annex!$B$9/60,$B:$B),2)))))/Annex!$B$8)/1000,IF(Data!$B$2="",0,"-"))</f>
        <v>-1.6983276771344065</v>
      </c>
      <c r="BE68" s="50">
        <f>IFERROR((5.670373*10^-8*(BK68+273.15)^4+((Annex!$B$5+Annex!$B$6)*(BK68-V68)+Annex!$B$7*(BK68-INDEX(BK:BK,IFERROR(MATCH($B68-Annex!$B$9/60,$B:$B),2)))/(60*($B68-INDEX($B:$B,IFERROR(MATCH($B68-Annex!$B$9/60,$B:$B),2)))))/Annex!$B$8)/1000,IF(Data!$B$2="",0,"-"))</f>
        <v>0.48216549026367805</v>
      </c>
      <c r="BF68" s="50">
        <f>IFERROR((5.670373*10^-8*(BL68+273.15)^4+((Annex!$B$5+Annex!$B$6)*(BL68-Y68)+Annex!$B$7*(BL68-INDEX(BL:BL,IFERROR(MATCH($B68-Annex!$B$9/60,$B:$B),2)))/(60*($B68-INDEX($B:$B,IFERROR(MATCH($B68-Annex!$B$9/60,$B:$B),2)))))/Annex!$B$8)/1000,IF(Data!$B$2="",0,"-"))</f>
        <v>0.48816416564549225</v>
      </c>
      <c r="BG68" s="20">
        <v>53.378</v>
      </c>
      <c r="BH68" s="20">
        <v>45.606000000000002</v>
      </c>
      <c r="BI68" s="20">
        <v>25.32</v>
      </c>
      <c r="BJ68" s="20">
        <v>25.161999999999999</v>
      </c>
      <c r="BK68" s="20">
        <v>22.776</v>
      </c>
      <c r="BL68" s="20">
        <v>23.617999999999999</v>
      </c>
      <c r="BN68" s="20"/>
      <c r="BO68" s="20"/>
    </row>
    <row r="69" spans="1:67" x14ac:dyDescent="0.3">
      <c r="A69" s="5">
        <v>68</v>
      </c>
      <c r="B69" s="19">
        <v>5.6908333324827254</v>
      </c>
      <c r="C69" s="20">
        <v>130.66459599999999</v>
      </c>
      <c r="D69" s="20">
        <v>131.66349700000001</v>
      </c>
      <c r="E69" s="20">
        <v>151.14605</v>
      </c>
      <c r="F69" s="49">
        <f>IFERROR(SUM(C69:E69),IF(Data!$B$2="",0,"-"))</f>
        <v>413.47414299999997</v>
      </c>
      <c r="G69" s="50">
        <f>IFERROR(F69-Annex!$B$10,IF(Data!$B$2="",0,"-"))</f>
        <v>136.84614299999998</v>
      </c>
      <c r="H69" s="50">
        <f>IFERROR(-14000*(G69-INDEX(G:G,IFERROR(MATCH($B69-Annex!$B$11/60,$B:$B),2)))/(60*($B69-INDEX($B:$B,IFERROR(MATCH($B69-Annex!$B$11/60,$B:$B),2)))),IF(Data!$B$2="",0,"-"))</f>
        <v>70.032764855689891</v>
      </c>
      <c r="I69" s="20">
        <v>0.659077052</v>
      </c>
      <c r="J69" s="20">
        <v>46.420999999999999</v>
      </c>
      <c r="K69" s="20">
        <v>24.952000000000002</v>
      </c>
      <c r="L69" s="20">
        <v>41.478000000000002</v>
      </c>
      <c r="M69" s="20">
        <v>40.021000000000001</v>
      </c>
      <c r="N69" s="20">
        <v>131.61099999999999</v>
      </c>
      <c r="O69" s="20">
        <v>262.464</v>
      </c>
      <c r="P69" s="20">
        <v>27.83</v>
      </c>
      <c r="Q69" s="20">
        <v>22.899000000000001</v>
      </c>
      <c r="R69" s="20">
        <v>28.111000000000001</v>
      </c>
      <c r="S69" s="20">
        <v>133.97200000000001</v>
      </c>
      <c r="T69" s="20">
        <v>281.17599999999999</v>
      </c>
      <c r="U69" s="20">
        <v>30.321999999999999</v>
      </c>
      <c r="V69" s="20">
        <v>23.25</v>
      </c>
      <c r="W69" s="20">
        <v>258.18299999999999</v>
      </c>
      <c r="X69" s="20">
        <v>331.51299999999998</v>
      </c>
      <c r="Y69" s="20">
        <v>25.285</v>
      </c>
      <c r="Z69" s="20">
        <v>30.567</v>
      </c>
      <c r="AA69" s="20">
        <v>388.87200000000001</v>
      </c>
      <c r="AB69" s="20">
        <v>22.02</v>
      </c>
      <c r="AC69" s="20">
        <v>23.407</v>
      </c>
      <c r="AD69" s="20">
        <v>22.39</v>
      </c>
      <c r="AE69" s="20">
        <v>24.565999999999999</v>
      </c>
      <c r="AF69" s="50">
        <f>IFERROR(AVERAGE(INDEX(AJ:AJ,IFERROR(MATCH($B69-Annex!$B$4/60,$B:$B),2)):AJ69),IF(Data!$B$2="",0,"-"))</f>
        <v>0.24195856395690396</v>
      </c>
      <c r="AG69" s="50">
        <f>IFERROR(AVERAGE(INDEX(AK:AK,IFERROR(MATCH($B69-Annex!$B$4/60,$B:$B),2)):AK69),IF(Data!$B$2="",0,"-"))</f>
        <v>0.39879853859056563</v>
      </c>
      <c r="AH69" s="50">
        <f>IFERROR(AVERAGE(INDEX(AL:AL,IFERROR(MATCH($B69-Annex!$B$4/60,$B:$B),2)):AL69),IF(Data!$B$2="",0,"-"))</f>
        <v>0.3779989406804366</v>
      </c>
      <c r="AI69" s="50">
        <f>IFERROR(AVERAGE(INDEX(AM:AM,IFERROR(MATCH($B69-Annex!$B$4/60,$B:$B),2)):AM69),IF(Data!$B$2="",0,"-"))</f>
        <v>-0.41862592695958506</v>
      </c>
      <c r="AJ69" s="50">
        <f>IFERROR((5.670373*10^-8*(AN69+273.15)^4+((Annex!$B$5+Annex!$B$6)*(AN69-J69)+Annex!$B$7*(AN69-INDEX(AN:AN,IFERROR(MATCH($B69-Annex!$B$9/60,$B:$B),2)))/(60*($B69-INDEX($B:$B,IFERROR(MATCH($B69-Annex!$B$9/60,$B:$B),2)))))/Annex!$B$8)/1000,IF(Data!$B$2="",0,"-"))</f>
        <v>0.27914223114676351</v>
      </c>
      <c r="AK69" s="50">
        <f>IFERROR((5.670373*10^-8*(AO69+273.15)^4+((Annex!$B$5+Annex!$B$6)*(AO69-M69)+Annex!$B$7*(AO69-INDEX(AO:AO,IFERROR(MATCH($B69-Annex!$B$9/60,$B:$B),2)))/(60*($B69-INDEX($B:$B,IFERROR(MATCH($B69-Annex!$B$9/60,$B:$B),2)))))/Annex!$B$8)/1000,IF(Data!$B$2="",0,"-"))</f>
        <v>0.3647189784510535</v>
      </c>
      <c r="AL69" s="50">
        <f>IFERROR((5.670373*10^-8*(AP69+273.15)^4+((Annex!$B$5+Annex!$B$6)*(AP69-P69)+Annex!$B$7*(AP69-INDEX(AP:AP,IFERROR(MATCH($B69-Annex!$B$9/60,$B:$B),2)))/(60*($B69-INDEX($B:$B,IFERROR(MATCH($B69-Annex!$B$9/60,$B:$B),2)))))/Annex!$B$8)/1000,IF(Data!$B$2="",0,"-"))</f>
        <v>0.39219247291262765</v>
      </c>
      <c r="AM69" s="50">
        <f>IFERROR((5.670373*10^-8*(AQ69+273.15)^4+((Annex!$B$5+Annex!$B$6)*(AQ69-S69)+Annex!$B$7*(AQ69-INDEX(AQ:AQ,IFERROR(MATCH($B69-Annex!$B$9/60,$B:$B),2)))/(60*($B69-INDEX($B:$B,IFERROR(MATCH($B69-Annex!$B$9/60,$B:$B),2)))))/Annex!$B$8)/1000,IF(Data!$B$2="",0,"-"))</f>
        <v>3.5181978305438304</v>
      </c>
      <c r="AN69" s="20">
        <v>26.724</v>
      </c>
      <c r="AO69" s="20">
        <v>26.584</v>
      </c>
      <c r="AP69" s="20">
        <v>22.722999999999999</v>
      </c>
      <c r="AQ69" s="20">
        <v>35.545999999999999</v>
      </c>
      <c r="AR69" s="20">
        <v>38.113</v>
      </c>
      <c r="AS69" s="20">
        <v>22.582999999999998</v>
      </c>
      <c r="AT69" s="20">
        <v>22.355</v>
      </c>
      <c r="AU69" s="50">
        <f>IFERROR(AVERAGE(INDEX(BA:BA,IFERROR(MATCH($B69-Annex!$B$4/60,$B:$B),2)):BA69),IF(Data!$B$2="",0,"-"))</f>
        <v>2.2458075284180326</v>
      </c>
      <c r="AV69" s="50">
        <f>IFERROR(AVERAGE(INDEX(BB:BB,IFERROR(MATCH($B69-Annex!$B$4/60,$B:$B),2)):BB69),IF(Data!$B$2="",0,"-"))</f>
        <v>1.8944475535845815</v>
      </c>
      <c r="AW69" s="50">
        <f>IFERROR(AVERAGE(INDEX(BC:BC,IFERROR(MATCH($B69-Annex!$B$4/60,$B:$B),2)):BC69),IF(Data!$B$2="",0,"-"))</f>
        <v>0.60237127844596061</v>
      </c>
      <c r="AX69" s="50">
        <f>IFERROR(AVERAGE(INDEX(BD:BD,IFERROR(MATCH($B69-Annex!$B$4/60,$B:$B),2)):BD69),IF(Data!$B$2="",0,"-"))</f>
        <v>-1.7287294536059643</v>
      </c>
      <c r="AY69" s="50">
        <f>IFERROR(AVERAGE(INDEX(BE:BE,IFERROR(MATCH($B69-Annex!$B$4/60,$B:$B),2)):BE69),IF(Data!$B$2="",0,"-"))</f>
        <v>0.48419370503463249</v>
      </c>
      <c r="AZ69" s="50">
        <f>IFERROR(AVERAGE(INDEX(BF:BF,IFERROR(MATCH($B69-Annex!$B$4/60,$B:$B),2)):BF69),IF(Data!$B$2="",0,"-"))</f>
        <v>0.5050157865237922</v>
      </c>
      <c r="BA69" s="50">
        <f>IFERROR((5.670373*10^-8*(BG69+273.15)^4+((Annex!$B$5+Annex!$B$6)*(BG69-J69)+Annex!$B$7*(BG69-INDEX(BG:BG,IFERROR(MATCH($B69-Annex!$B$9/60,$B:$B),2)))/(60*($B69-INDEX($B:$B,IFERROR(MATCH($B69-Annex!$B$9/60,$B:$B),2)))))/Annex!$B$8)/1000,IF(Data!$B$2="",0,"-"))</f>
        <v>2.307124704337022</v>
      </c>
      <c r="BB69" s="50">
        <f>IFERROR((5.670373*10^-8*(BH69+273.15)^4+((Annex!$B$5+Annex!$B$6)*(BH69-M69)+Annex!$B$7*(BH69-INDEX(BH:BH,IFERROR(MATCH($B69-Annex!$B$9/60,$B:$B),2)))/(60*($B69-INDEX($B:$B,IFERROR(MATCH($B69-Annex!$B$9/60,$B:$B),2)))))/Annex!$B$8)/1000,IF(Data!$B$2="",0,"-"))</f>
        <v>1.9409030374156222</v>
      </c>
      <c r="BC69" s="50">
        <f>IFERROR((5.670373*10^-8*(BI69+273.15)^4+((Annex!$B$5+Annex!$B$6)*(BI69-P69)+Annex!$B$7*(BI69-INDEX(BI:BI,IFERROR(MATCH($B69-Annex!$B$9/60,$B:$B),2)))/(60*($B69-INDEX($B:$B,IFERROR(MATCH($B69-Annex!$B$9/60,$B:$B),2)))))/Annex!$B$8)/1000,IF(Data!$B$2="",0,"-"))</f>
        <v>0.66534212478030075</v>
      </c>
      <c r="BD69" s="50">
        <f>IFERROR((5.670373*10^-8*(BJ69+273.15)^4+((Annex!$B$5+Annex!$B$6)*(BJ69-S69)+Annex!$B$7*(BJ69-INDEX(BJ:BJ,IFERROR(MATCH($B69-Annex!$B$9/60,$B:$B),2)))/(60*($B69-INDEX($B:$B,IFERROR(MATCH($B69-Annex!$B$9/60,$B:$B),2)))))/Annex!$B$8)/1000,IF(Data!$B$2="",0,"-"))</f>
        <v>-1.8122443445880789</v>
      </c>
      <c r="BE69" s="50">
        <f>IFERROR((5.670373*10^-8*(BK69+273.15)^4+((Annex!$B$5+Annex!$B$6)*(BK69-V69)+Annex!$B$7*(BK69-INDEX(BK:BK,IFERROR(MATCH($B69-Annex!$B$9/60,$B:$B),2)))/(60*($B69-INDEX($B:$B,IFERROR(MATCH($B69-Annex!$B$9/60,$B:$B),2)))))/Annex!$B$8)/1000,IF(Data!$B$2="",0,"-"))</f>
        <v>0.46344804236343246</v>
      </c>
      <c r="BF69" s="50">
        <f>IFERROR((5.670373*10^-8*(BL69+273.15)^4+((Annex!$B$5+Annex!$B$6)*(BL69-Y69)+Annex!$B$7*(BL69-INDEX(BL:BL,IFERROR(MATCH($B69-Annex!$B$9/60,$B:$B),2)))/(60*($B69-INDEX($B:$B,IFERROR(MATCH($B69-Annex!$B$9/60,$B:$B),2)))))/Annex!$B$8)/1000,IF(Data!$B$2="",0,"-"))</f>
        <v>0.49699398411901724</v>
      </c>
      <c r="BG69" s="20">
        <v>54.856000000000002</v>
      </c>
      <c r="BH69" s="20">
        <v>46.750999999999998</v>
      </c>
      <c r="BI69" s="20">
        <v>25.600999999999999</v>
      </c>
      <c r="BJ69" s="20">
        <v>25.338000000000001</v>
      </c>
      <c r="BK69" s="20">
        <v>22.881</v>
      </c>
      <c r="BL69" s="20">
        <v>23.757999999999999</v>
      </c>
      <c r="BN69" s="20"/>
      <c r="BO69" s="20"/>
    </row>
    <row r="70" spans="1:67" x14ac:dyDescent="0.3">
      <c r="A70" s="5">
        <v>69</v>
      </c>
      <c r="B70" s="19">
        <v>5.7753333414439112</v>
      </c>
      <c r="C70" s="20">
        <v>130.64669499999999</v>
      </c>
      <c r="D70" s="20">
        <v>131.73190700000001</v>
      </c>
      <c r="E70" s="20">
        <v>151.20390800000001</v>
      </c>
      <c r="F70" s="49">
        <f>IFERROR(SUM(C70:E70),IF(Data!$B$2="",0,"-"))</f>
        <v>413.58251000000001</v>
      </c>
      <c r="G70" s="50">
        <f>IFERROR(F70-Annex!$B$10,IF(Data!$B$2="",0,"-"))</f>
        <v>136.95451000000003</v>
      </c>
      <c r="H70" s="50">
        <f>IFERROR(-14000*(G70-INDEX(G:G,IFERROR(MATCH($B70-Annex!$B$11/60,$B:$B),2)))/(60*($B70-INDEX($B:$B,IFERROR(MATCH($B70-Annex!$B$11/60,$B:$B),2)))),IF(Data!$B$2="",0,"-"))</f>
        <v>35.888914092004462</v>
      </c>
      <c r="I70" s="20">
        <v>0.70030206399999995</v>
      </c>
      <c r="J70" s="20">
        <v>46.680999999999997</v>
      </c>
      <c r="K70" s="20">
        <v>25.18</v>
      </c>
      <c r="L70" s="20">
        <v>42.171999999999997</v>
      </c>
      <c r="M70" s="20">
        <v>39.188000000000002</v>
      </c>
      <c r="N70" s="20">
        <v>130.702</v>
      </c>
      <c r="O70" s="20">
        <v>260.49799999999999</v>
      </c>
      <c r="P70" s="20">
        <v>27.83</v>
      </c>
      <c r="Q70" s="20">
        <v>22.969000000000001</v>
      </c>
      <c r="R70" s="20">
        <v>28.303999999999998</v>
      </c>
      <c r="S70" s="20">
        <v>137.57900000000001</v>
      </c>
      <c r="T70" s="20">
        <v>268.85899999999998</v>
      </c>
      <c r="U70" s="20">
        <v>30.567</v>
      </c>
      <c r="V70" s="20">
        <v>23.25</v>
      </c>
      <c r="W70" s="20">
        <v>252.536</v>
      </c>
      <c r="X70" s="20">
        <v>323.40499999999997</v>
      </c>
      <c r="Y70" s="20">
        <v>25.32</v>
      </c>
      <c r="Z70" s="20">
        <v>30.847999999999999</v>
      </c>
      <c r="AA70" s="20">
        <v>367.14600000000002</v>
      </c>
      <c r="AB70" s="20">
        <v>22.038</v>
      </c>
      <c r="AC70" s="20">
        <v>23.46</v>
      </c>
      <c r="AD70" s="20">
        <v>22.425000000000001</v>
      </c>
      <c r="AE70" s="20">
        <v>24.689</v>
      </c>
      <c r="AF70" s="50">
        <f>IFERROR(AVERAGE(INDEX(AJ:AJ,IFERROR(MATCH($B70-Annex!$B$4/60,$B:$B),2)):AJ70),IF(Data!$B$2="",0,"-"))</f>
        <v>0.25218911136804839</v>
      </c>
      <c r="AG70" s="50">
        <f>IFERROR(AVERAGE(INDEX(AK:AK,IFERROR(MATCH($B70-Annex!$B$4/60,$B:$B),2)):AK70),IF(Data!$B$2="",0,"-"))</f>
        <v>0.40948504602567226</v>
      </c>
      <c r="AH70" s="50">
        <f>IFERROR(AVERAGE(INDEX(AL:AL,IFERROR(MATCH($B70-Annex!$B$4/60,$B:$B),2)):AL70),IF(Data!$B$2="",0,"-"))</f>
        <v>0.38040068517205372</v>
      </c>
      <c r="AI70" s="50">
        <f>IFERROR(AVERAGE(INDEX(AM:AM,IFERROR(MATCH($B70-Annex!$B$4/60,$B:$B),2)):AM70),IF(Data!$B$2="",0,"-"))</f>
        <v>0.98528119375752587</v>
      </c>
      <c r="AJ70" s="50">
        <f>IFERROR((5.670373*10^-8*(AN70+273.15)^4+((Annex!$B$5+Annex!$B$6)*(AN70-J70)+Annex!$B$7*(AN70-INDEX(AN:AN,IFERROR(MATCH($B70-Annex!$B$9/60,$B:$B),2)))/(60*($B70-INDEX($B:$B,IFERROR(MATCH($B70-Annex!$B$9/60,$B:$B),2)))))/Annex!$B$8)/1000,IF(Data!$B$2="",0,"-"))</f>
        <v>0.28987743544864053</v>
      </c>
      <c r="AK70" s="50">
        <f>IFERROR((5.670373*10^-8*(AO70+273.15)^4+((Annex!$B$5+Annex!$B$6)*(AO70-M70)+Annex!$B$7*(AO70-INDEX(AO:AO,IFERROR(MATCH($B70-Annex!$B$9/60,$B:$B),2)))/(60*($B70-INDEX($B:$B,IFERROR(MATCH($B70-Annex!$B$9/60,$B:$B),2)))))/Annex!$B$8)/1000,IF(Data!$B$2="",0,"-"))</f>
        <v>0.40790043449894914</v>
      </c>
      <c r="AL70" s="50">
        <f>IFERROR((5.670373*10^-8*(AP70+273.15)^4+((Annex!$B$5+Annex!$B$6)*(AP70-P70)+Annex!$B$7*(AP70-INDEX(AP:AP,IFERROR(MATCH($B70-Annex!$B$9/60,$B:$B),2)))/(60*($B70-INDEX($B:$B,IFERROR(MATCH($B70-Annex!$B$9/60,$B:$B),2)))))/Annex!$B$8)/1000,IF(Data!$B$2="",0,"-"))</f>
        <v>0.40144044092974029</v>
      </c>
      <c r="AM70" s="50">
        <f>IFERROR((5.670373*10^-8*(AQ70+273.15)^4+((Annex!$B$5+Annex!$B$6)*(AQ70-S70)+Annex!$B$7*(AQ70-INDEX(AQ:AQ,IFERROR(MATCH($B70-Annex!$B$9/60,$B:$B),2)))/(60*($B70-INDEX($B:$B,IFERROR(MATCH($B70-Annex!$B$9/60,$B:$B),2)))))/Annex!$B$8)/1000,IF(Data!$B$2="",0,"-"))</f>
        <v>7.6719560569019603</v>
      </c>
      <c r="AN70" s="20">
        <v>27.004999999999999</v>
      </c>
      <c r="AO70" s="20">
        <v>26.812000000000001</v>
      </c>
      <c r="AP70" s="20">
        <v>22.722999999999999</v>
      </c>
      <c r="AQ70" s="20">
        <v>46.646999999999998</v>
      </c>
      <c r="AR70" s="20">
        <v>39.274999999999999</v>
      </c>
      <c r="AS70" s="20">
        <v>22.652999999999999</v>
      </c>
      <c r="AT70" s="20">
        <v>22.46</v>
      </c>
      <c r="AU70" s="50">
        <f>IFERROR(AVERAGE(INDEX(BA:BA,IFERROR(MATCH($B70-Annex!$B$4/60,$B:$B),2)):BA70),IF(Data!$B$2="",0,"-"))</f>
        <v>2.2769416884976228</v>
      </c>
      <c r="AV70" s="50">
        <f>IFERROR(AVERAGE(INDEX(BB:BB,IFERROR(MATCH($B70-Annex!$B$4/60,$B:$B),2)):BB70),IF(Data!$B$2="",0,"-"))</f>
        <v>1.9265410598139234</v>
      </c>
      <c r="AW70" s="50">
        <f>IFERROR(AVERAGE(INDEX(BC:BC,IFERROR(MATCH($B70-Annex!$B$4/60,$B:$B),2)):BC70),IF(Data!$B$2="",0,"-"))</f>
        <v>0.61744407534220369</v>
      </c>
      <c r="AX70" s="50">
        <f>IFERROR(AVERAGE(INDEX(BD:BD,IFERROR(MATCH($B70-Annex!$B$4/60,$B:$B),2)):BD70),IF(Data!$B$2="",0,"-"))</f>
        <v>-1.7332033177838542</v>
      </c>
      <c r="AY70" s="50">
        <f>IFERROR(AVERAGE(INDEX(BE:BE,IFERROR(MATCH($B70-Annex!$B$4/60,$B:$B),2)):BE70),IF(Data!$B$2="",0,"-"))</f>
        <v>0.49222569750245743</v>
      </c>
      <c r="AZ70" s="50">
        <f>IFERROR(AVERAGE(INDEX(BF:BF,IFERROR(MATCH($B70-Annex!$B$4/60,$B:$B),2)):BF70),IF(Data!$B$2="",0,"-"))</f>
        <v>0.50787030690934198</v>
      </c>
      <c r="BA70" s="50">
        <f>IFERROR((5.670373*10^-8*(BG70+273.15)^4+((Annex!$B$5+Annex!$B$6)*(BG70-J70)+Annex!$B$7*(BG70-INDEX(BG:BG,IFERROR(MATCH($B70-Annex!$B$9/60,$B:$B),2)))/(60*($B70-INDEX($B:$B,IFERROR(MATCH($B70-Annex!$B$9/60,$B:$B),2)))))/Annex!$B$8)/1000,IF(Data!$B$2="",0,"-"))</f>
        <v>2.4066089782153011</v>
      </c>
      <c r="BB70" s="50">
        <f>IFERROR((5.670373*10^-8*(BH70+273.15)^4+((Annex!$B$5+Annex!$B$6)*(BH70-M70)+Annex!$B$7*(BH70-INDEX(BH:BH,IFERROR(MATCH($B70-Annex!$B$9/60,$B:$B),2)))/(60*($B70-INDEX($B:$B,IFERROR(MATCH($B70-Annex!$B$9/60,$B:$B),2)))))/Annex!$B$8)/1000,IF(Data!$B$2="",0,"-"))</f>
        <v>1.9927390143566777</v>
      </c>
      <c r="BC70" s="50">
        <f>IFERROR((5.670373*10^-8*(BI70+273.15)^4+((Annex!$B$5+Annex!$B$6)*(BI70-P70)+Annex!$B$7*(BI70-INDEX(BI:BI,IFERROR(MATCH($B70-Annex!$B$9/60,$B:$B),2)))/(60*($B70-INDEX($B:$B,IFERROR(MATCH($B70-Annex!$B$9/60,$B:$B),2)))))/Annex!$B$8)/1000,IF(Data!$B$2="",0,"-"))</f>
        <v>0.64318424328962576</v>
      </c>
      <c r="BD70" s="50">
        <f>IFERROR((5.670373*10^-8*(BJ70+273.15)^4+((Annex!$B$5+Annex!$B$6)*(BJ70-S70)+Annex!$B$7*(BJ70-INDEX(BJ:BJ,IFERROR(MATCH($B70-Annex!$B$9/60,$B:$B),2)))/(60*($B70-INDEX($B:$B,IFERROR(MATCH($B70-Annex!$B$9/60,$B:$B),2)))))/Annex!$B$8)/1000,IF(Data!$B$2="",0,"-"))</f>
        <v>-1.8306797453093295</v>
      </c>
      <c r="BE70" s="50">
        <f>IFERROR((5.670373*10^-8*(BK70+273.15)^4+((Annex!$B$5+Annex!$B$6)*(BK70-V70)+Annex!$B$7*(BK70-INDEX(BK:BK,IFERROR(MATCH($B70-Annex!$B$9/60,$B:$B),2)))/(60*($B70-INDEX($B:$B,IFERROR(MATCH($B70-Annex!$B$9/60,$B:$B),2)))))/Annex!$B$8)/1000,IF(Data!$B$2="",0,"-"))</f>
        <v>0.53887813094366166</v>
      </c>
      <c r="BF70" s="50">
        <f>IFERROR((5.670373*10^-8*(BL70+273.15)^4+((Annex!$B$5+Annex!$B$6)*(BL70-Y70)+Annex!$B$7*(BL70-INDEX(BL:BL,IFERROR(MATCH($B70-Annex!$B$9/60,$B:$B),2)))/(60*($B70-INDEX($B:$B,IFERROR(MATCH($B70-Annex!$B$9/60,$B:$B),2)))))/Annex!$B$8)/1000,IF(Data!$B$2="",0,"-"))</f>
        <v>0.51677523816113058</v>
      </c>
      <c r="BG70" s="20">
        <v>56.317</v>
      </c>
      <c r="BH70" s="20">
        <v>47.911999999999999</v>
      </c>
      <c r="BI70" s="20">
        <v>25.777000000000001</v>
      </c>
      <c r="BJ70" s="20">
        <v>25.619</v>
      </c>
      <c r="BK70" s="20">
        <v>22.986000000000001</v>
      </c>
      <c r="BL70" s="20">
        <v>23.829000000000001</v>
      </c>
      <c r="BN70" s="20"/>
      <c r="BO70" s="20"/>
    </row>
    <row r="71" spans="1:67" x14ac:dyDescent="0.3">
      <c r="A71" s="5">
        <v>70</v>
      </c>
      <c r="B71" s="19">
        <v>5.8600000035949051</v>
      </c>
      <c r="C71" s="20">
        <v>130.661339</v>
      </c>
      <c r="D71" s="20">
        <v>131.81823399999999</v>
      </c>
      <c r="E71" s="20">
        <v>151.21857399999999</v>
      </c>
      <c r="F71" s="49">
        <f>IFERROR(SUM(C71:E71),IF(Data!$B$2="",0,"-"))</f>
        <v>413.69814699999995</v>
      </c>
      <c r="G71" s="50">
        <f>IFERROR(F71-Annex!$B$10,IF(Data!$B$2="",0,"-"))</f>
        <v>137.07014699999996</v>
      </c>
      <c r="H71" s="50">
        <f>IFERROR(-14000*(G71-INDEX(G:G,IFERROR(MATCH($B71-Annex!$B$11/60,$B:$B),2)))/(60*($B71-INDEX($B:$B,IFERROR(MATCH($B71-Annex!$B$11/60,$B:$B),2)))),IF(Data!$B$2="",0,"-"))</f>
        <v>6.1141410960463167</v>
      </c>
      <c r="I71" s="20">
        <v>0.70030206399999995</v>
      </c>
      <c r="J71" s="20">
        <v>46.923999999999999</v>
      </c>
      <c r="K71" s="20">
        <v>25.408000000000001</v>
      </c>
      <c r="L71" s="20">
        <v>42.761000000000003</v>
      </c>
      <c r="M71" s="20">
        <v>38.807000000000002</v>
      </c>
      <c r="N71" s="20">
        <v>132.03100000000001</v>
      </c>
      <c r="O71" s="20">
        <v>253.428</v>
      </c>
      <c r="P71" s="20">
        <v>28.146000000000001</v>
      </c>
      <c r="Q71" s="20">
        <v>23.056000000000001</v>
      </c>
      <c r="R71" s="20">
        <v>28.602</v>
      </c>
      <c r="S71" s="20">
        <v>134.321</v>
      </c>
      <c r="T71" s="20">
        <v>265.99700000000001</v>
      </c>
      <c r="U71" s="20">
        <v>30.954000000000001</v>
      </c>
      <c r="V71" s="20">
        <v>23.32</v>
      </c>
      <c r="W71" s="20">
        <v>251.81800000000001</v>
      </c>
      <c r="X71" s="20">
        <v>325.50099999999998</v>
      </c>
      <c r="Y71" s="20">
        <v>25.39</v>
      </c>
      <c r="Z71" s="20">
        <v>31.901</v>
      </c>
      <c r="AA71" s="20">
        <v>323.55799999999999</v>
      </c>
      <c r="AB71" s="20">
        <v>22.073</v>
      </c>
      <c r="AC71" s="20">
        <v>23.513000000000002</v>
      </c>
      <c r="AD71" s="20">
        <v>22.425000000000001</v>
      </c>
      <c r="AE71" s="20">
        <v>24.794</v>
      </c>
      <c r="AF71" s="50">
        <f>IFERROR(AVERAGE(INDEX(AJ:AJ,IFERROR(MATCH($B71-Annex!$B$4/60,$B:$B),2)):AJ71),IF(Data!$B$2="",0,"-"))</f>
        <v>0.26499996783023394</v>
      </c>
      <c r="AG71" s="50">
        <f>IFERROR(AVERAGE(INDEX(AK:AK,IFERROR(MATCH($B71-Annex!$B$4/60,$B:$B),2)):AK71),IF(Data!$B$2="",0,"-"))</f>
        <v>0.40605740475478175</v>
      </c>
      <c r="AH71" s="50">
        <f>IFERROR(AVERAGE(INDEX(AL:AL,IFERROR(MATCH($B71-Annex!$B$4/60,$B:$B),2)):AL71),IF(Data!$B$2="",0,"-"))</f>
        <v>0.377238490651364</v>
      </c>
      <c r="AI71" s="50">
        <f>IFERROR(AVERAGE(INDEX(AM:AM,IFERROR(MATCH($B71-Annex!$B$4/60,$B:$B),2)):AM71),IF(Data!$B$2="",0,"-"))</f>
        <v>2.6339156948021989</v>
      </c>
      <c r="AJ71" s="50">
        <f>IFERROR((5.670373*10^-8*(AN71+273.15)^4+((Annex!$B$5+Annex!$B$6)*(AN71-J71)+Annex!$B$7*(AN71-INDEX(AN:AN,IFERROR(MATCH($B71-Annex!$B$9/60,$B:$B),2)))/(60*($B71-INDEX($B:$B,IFERROR(MATCH($B71-Annex!$B$9/60,$B:$B),2)))))/Annex!$B$8)/1000,IF(Data!$B$2="",0,"-"))</f>
        <v>0.31081075215557236</v>
      </c>
      <c r="AK71" s="50">
        <f>IFERROR((5.670373*10^-8*(AO71+273.15)^4+((Annex!$B$5+Annex!$B$6)*(AO71-M71)+Annex!$B$7*(AO71-INDEX(AO:AO,IFERROR(MATCH($B71-Annex!$B$9/60,$B:$B),2)))/(60*($B71-INDEX($B:$B,IFERROR(MATCH($B71-Annex!$B$9/60,$B:$B),2)))))/Annex!$B$8)/1000,IF(Data!$B$2="",0,"-"))</f>
        <v>0.45067517511987909</v>
      </c>
      <c r="AL71" s="50">
        <f>IFERROR((5.670373*10^-8*(AP71+273.15)^4+((Annex!$B$5+Annex!$B$6)*(AP71-P71)+Annex!$B$7*(AP71-INDEX(AP:AP,IFERROR(MATCH($B71-Annex!$B$9/60,$B:$B),2)))/(60*($B71-INDEX($B:$B,IFERROR(MATCH($B71-Annex!$B$9/60,$B:$B),2)))))/Annex!$B$8)/1000,IF(Data!$B$2="",0,"-"))</f>
        <v>0.35071898319622902</v>
      </c>
      <c r="AM71" s="50">
        <f>IFERROR((5.670373*10^-8*(AQ71+273.15)^4+((Annex!$B$5+Annex!$B$6)*(AQ71-S71)+Annex!$B$7*(AQ71-INDEX(AQ:AQ,IFERROR(MATCH($B71-Annex!$B$9/60,$B:$B),2)))/(60*($B71-INDEX($B:$B,IFERROR(MATCH($B71-Annex!$B$9/60,$B:$B),2)))))/Annex!$B$8)/1000,IF(Data!$B$2="",0,"-"))</f>
        <v>9.506001076292625</v>
      </c>
      <c r="AN71" s="20">
        <v>27.286000000000001</v>
      </c>
      <c r="AO71" s="20">
        <v>27.074999999999999</v>
      </c>
      <c r="AP71" s="20">
        <v>22.792999999999999</v>
      </c>
      <c r="AQ71" s="20">
        <v>56.042000000000002</v>
      </c>
      <c r="AR71" s="20">
        <v>40.61</v>
      </c>
      <c r="AS71" s="20">
        <v>22.757999999999999</v>
      </c>
      <c r="AT71" s="20">
        <v>22.372</v>
      </c>
      <c r="AU71" s="50">
        <f>IFERROR(AVERAGE(INDEX(BA:BA,IFERROR(MATCH($B71-Annex!$B$4/60,$B:$B),2)):BA71),IF(Data!$B$2="",0,"-"))</f>
        <v>2.3100062371368724</v>
      </c>
      <c r="AV71" s="50">
        <f>IFERROR(AVERAGE(INDEX(BB:BB,IFERROR(MATCH($B71-Annex!$B$4/60,$B:$B),2)):BB71),IF(Data!$B$2="",0,"-"))</f>
        <v>1.9516718636967618</v>
      </c>
      <c r="AW71" s="50">
        <f>IFERROR(AVERAGE(INDEX(BC:BC,IFERROR(MATCH($B71-Annex!$B$4/60,$B:$B),2)):BC71),IF(Data!$B$2="",0,"-"))</f>
        <v>0.62288279510753541</v>
      </c>
      <c r="AX71" s="50">
        <f>IFERROR(AVERAGE(INDEX(BD:BD,IFERROR(MATCH($B71-Annex!$B$4/60,$B:$B),2)):BD71),IF(Data!$B$2="",0,"-"))</f>
        <v>-1.7366291359074597</v>
      </c>
      <c r="AY71" s="50">
        <f>IFERROR(AVERAGE(INDEX(BE:BE,IFERROR(MATCH($B71-Annex!$B$4/60,$B:$B),2)):BE71),IF(Data!$B$2="",0,"-"))</f>
        <v>0.5003184584812933</v>
      </c>
      <c r="AZ71" s="50">
        <f>IFERROR(AVERAGE(INDEX(BF:BF,IFERROR(MATCH($B71-Annex!$B$4/60,$B:$B),2)):BF71),IF(Data!$B$2="",0,"-"))</f>
        <v>0.51080017496087993</v>
      </c>
      <c r="BA71" s="50">
        <f>IFERROR((5.670373*10^-8*(BG71+273.15)^4+((Annex!$B$5+Annex!$B$6)*(BG71-J71)+Annex!$B$7*(BG71-INDEX(BG:BG,IFERROR(MATCH($B71-Annex!$B$9/60,$B:$B),2)))/(60*($B71-INDEX($B:$B,IFERROR(MATCH($B71-Annex!$B$9/60,$B:$B),2)))))/Annex!$B$8)/1000,IF(Data!$B$2="",0,"-"))</f>
        <v>2.4449672058311629</v>
      </c>
      <c r="BB71" s="50">
        <f>IFERROR((5.670373*10^-8*(BH71+273.15)^4+((Annex!$B$5+Annex!$B$6)*(BH71-M71)+Annex!$B$7*(BH71-INDEX(BH:BH,IFERROR(MATCH($B71-Annex!$B$9/60,$B:$B),2)))/(60*($B71-INDEX($B:$B,IFERROR(MATCH($B71-Annex!$B$9/60,$B:$B),2)))))/Annex!$B$8)/1000,IF(Data!$B$2="",0,"-"))</f>
        <v>2.0197609487995751</v>
      </c>
      <c r="BC71" s="50">
        <f>IFERROR((5.670373*10^-8*(BI71+273.15)^4+((Annex!$B$5+Annex!$B$6)*(BI71-P71)+Annex!$B$7*(BI71-INDEX(BI:BI,IFERROR(MATCH($B71-Annex!$B$9/60,$B:$B),2)))/(60*($B71-INDEX($B:$B,IFERROR(MATCH($B71-Annex!$B$9/60,$B:$B),2)))))/Annex!$B$8)/1000,IF(Data!$B$2="",0,"-"))</f>
        <v>0.60511562685035325</v>
      </c>
      <c r="BD71" s="50">
        <f>IFERROR((5.670373*10^-8*(BJ71+273.15)^4+((Annex!$B$5+Annex!$B$6)*(BJ71-S71)+Annex!$B$7*(BJ71-INDEX(BJ:BJ,IFERROR(MATCH($B71-Annex!$B$9/60,$B:$B),2)))/(60*($B71-INDEX($B:$B,IFERROR(MATCH($B71-Annex!$B$9/60,$B:$B),2)))))/Annex!$B$8)/1000,IF(Data!$B$2="",0,"-"))</f>
        <v>-1.7624067127722205</v>
      </c>
      <c r="BE71" s="50">
        <f>IFERROR((5.670373*10^-8*(BK71+273.15)^4+((Annex!$B$5+Annex!$B$6)*(BK71-V71)+Annex!$B$7*(BK71-INDEX(BK:BK,IFERROR(MATCH($B71-Annex!$B$9/60,$B:$B),2)))/(60*($B71-INDEX($B:$B,IFERROR(MATCH($B71-Annex!$B$9/60,$B:$B),2)))))/Annex!$B$8)/1000,IF(Data!$B$2="",0,"-"))</f>
        <v>0.51180423620943805</v>
      </c>
      <c r="BF71" s="50">
        <f>IFERROR((5.670373*10^-8*(BL71+273.15)^4+((Annex!$B$5+Annex!$B$6)*(BL71-Y71)+Annex!$B$7*(BL71-INDEX(BL:BL,IFERROR(MATCH($B71-Annex!$B$9/60,$B:$B),2)))/(60*($B71-INDEX($B:$B,IFERROR(MATCH($B71-Annex!$B$9/60,$B:$B),2)))))/Annex!$B$8)/1000,IF(Data!$B$2="",0,"-"))</f>
        <v>0.50925249528880157</v>
      </c>
      <c r="BG71" s="20">
        <v>57.795000000000002</v>
      </c>
      <c r="BH71" s="20">
        <v>49.03</v>
      </c>
      <c r="BI71" s="20">
        <v>25.986999999999998</v>
      </c>
      <c r="BJ71" s="20">
        <v>25.777000000000001</v>
      </c>
      <c r="BK71" s="20">
        <v>23.039000000000001</v>
      </c>
      <c r="BL71" s="20">
        <v>23.951000000000001</v>
      </c>
      <c r="BN71" s="20"/>
      <c r="BO71" s="20"/>
    </row>
    <row r="72" spans="1:67" x14ac:dyDescent="0.3">
      <c r="A72" s="5">
        <v>71</v>
      </c>
      <c r="B72" s="19">
        <v>5.9443333384115249</v>
      </c>
      <c r="C72" s="20">
        <v>130.585677</v>
      </c>
      <c r="D72" s="20">
        <v>131.79624200000001</v>
      </c>
      <c r="E72" s="20">
        <v>151.27560600000001</v>
      </c>
      <c r="F72" s="49">
        <f>IFERROR(SUM(C72:E72),IF(Data!$B$2="",0,"-"))</f>
        <v>413.65752500000008</v>
      </c>
      <c r="G72" s="50">
        <f>IFERROR(F72-Annex!$B$10,IF(Data!$B$2="",0,"-"))</f>
        <v>137.02952500000009</v>
      </c>
      <c r="H72" s="50">
        <f>IFERROR(-14000*(G72-INDEX(G:G,IFERROR(MATCH($B72-Annex!$B$11/60,$B:$B),2)))/(60*($B72-INDEX($B:$B,IFERROR(MATCH($B72-Annex!$B$11/60,$B:$B),2)))),IF(Data!$B$2="",0,"-"))</f>
        <v>20.529274611560776</v>
      </c>
      <c r="I72" s="20">
        <v>0.659077052</v>
      </c>
      <c r="J72" s="20">
        <v>46.524999999999999</v>
      </c>
      <c r="K72" s="20">
        <v>25.741</v>
      </c>
      <c r="L72" s="20">
        <v>43.334000000000003</v>
      </c>
      <c r="M72" s="20">
        <v>38.512</v>
      </c>
      <c r="N72" s="20">
        <v>132.31100000000001</v>
      </c>
      <c r="O72" s="20">
        <v>243.15600000000001</v>
      </c>
      <c r="P72" s="20">
        <v>28.181000000000001</v>
      </c>
      <c r="Q72" s="20">
        <v>23.161999999999999</v>
      </c>
      <c r="R72" s="20">
        <v>28.795000000000002</v>
      </c>
      <c r="S72" s="20">
        <v>137.755</v>
      </c>
      <c r="T72" s="20">
        <v>260.34100000000001</v>
      </c>
      <c r="U72" s="20">
        <v>31.199000000000002</v>
      </c>
      <c r="V72" s="20">
        <v>23.32</v>
      </c>
      <c r="W72" s="20">
        <v>254.511</v>
      </c>
      <c r="X72" s="20">
        <v>324.56299999999999</v>
      </c>
      <c r="Y72" s="20">
        <v>25.513000000000002</v>
      </c>
      <c r="Z72" s="20">
        <v>33.463000000000001</v>
      </c>
      <c r="AA72" s="20">
        <v>278.69099999999997</v>
      </c>
      <c r="AB72" s="20">
        <v>22.109000000000002</v>
      </c>
      <c r="AC72" s="20">
        <v>23.635999999999999</v>
      </c>
      <c r="AD72" s="20">
        <v>22.495000000000001</v>
      </c>
      <c r="AE72" s="20">
        <v>24.864000000000001</v>
      </c>
      <c r="AF72" s="50">
        <f>IFERROR(AVERAGE(INDEX(AJ:AJ,IFERROR(MATCH($B72-Annex!$B$4/60,$B:$B),2)):AJ72),IF(Data!$B$2="",0,"-"))</f>
        <v>0.28178651732400278</v>
      </c>
      <c r="AG72" s="50">
        <f>IFERROR(AVERAGE(INDEX(AK:AK,IFERROR(MATCH($B72-Annex!$B$4/60,$B:$B),2)):AK72),IF(Data!$B$2="",0,"-"))</f>
        <v>0.40543705500548455</v>
      </c>
      <c r="AH72" s="50">
        <f>IFERROR(AVERAGE(INDEX(AL:AL,IFERROR(MATCH($B72-Annex!$B$4/60,$B:$B),2)):AL72),IF(Data!$B$2="",0,"-"))</f>
        <v>0.37342924303524244</v>
      </c>
      <c r="AI72" s="50">
        <f>IFERROR(AVERAGE(INDEX(AM:AM,IFERROR(MATCH($B72-Annex!$B$4/60,$B:$B),2)):AM72),IF(Data!$B$2="",0,"-"))</f>
        <v>3.9200004960022912</v>
      </c>
      <c r="AJ72" s="50">
        <f>IFERROR((5.670373*10^-8*(AN72+273.15)^4+((Annex!$B$5+Annex!$B$6)*(AN72-J72)+Annex!$B$7*(AN72-INDEX(AN:AN,IFERROR(MATCH($B72-Annex!$B$9/60,$B:$B),2)))/(60*($B72-INDEX($B:$B,IFERROR(MATCH($B72-Annex!$B$9/60,$B:$B),2)))))/Annex!$B$8)/1000,IF(Data!$B$2="",0,"-"))</f>
        <v>0.34725294651311933</v>
      </c>
      <c r="AK72" s="50">
        <f>IFERROR((5.670373*10^-8*(AO72+273.15)^4+((Annex!$B$5+Annex!$B$6)*(AO72-M72)+Annex!$B$7*(AO72-INDEX(AO:AO,IFERROR(MATCH($B72-Annex!$B$9/60,$B:$B),2)))/(60*($B72-INDEX($B:$B,IFERROR(MATCH($B72-Annex!$B$9/60,$B:$B),2)))))/Annex!$B$8)/1000,IF(Data!$B$2="",0,"-"))</f>
        <v>0.46409415700958123</v>
      </c>
      <c r="AL72" s="50">
        <f>IFERROR((5.670373*10^-8*(AP72+273.15)^4+((Annex!$B$5+Annex!$B$6)*(AP72-P72)+Annex!$B$7*(AP72-INDEX(AP:AP,IFERROR(MATCH($B72-Annex!$B$9/60,$B:$B),2)))/(60*($B72-INDEX($B:$B,IFERROR(MATCH($B72-Annex!$B$9/60,$B:$B),2)))))/Annex!$B$8)/1000,IF(Data!$B$2="",0,"-"))</f>
        <v>0.34996719179658314</v>
      </c>
      <c r="AM72" s="50">
        <f>IFERROR((5.670373*10^-8*(AQ72+273.15)^4+((Annex!$B$5+Annex!$B$6)*(AQ72-S72)+Annex!$B$7*(AQ72-INDEX(AQ:AQ,IFERROR(MATCH($B72-Annex!$B$9/60,$B:$B),2)))/(60*($B72-INDEX($B:$B,IFERROR(MATCH($B72-Annex!$B$9/60,$B:$B),2)))))/Annex!$B$8)/1000,IF(Data!$B$2="",0,"-"))</f>
        <v>7.2684155124745633</v>
      </c>
      <c r="AN72" s="20">
        <v>27.602</v>
      </c>
      <c r="AO72" s="20">
        <v>27.303000000000001</v>
      </c>
      <c r="AP72" s="20">
        <v>22.792999999999999</v>
      </c>
      <c r="AQ72" s="20">
        <v>62.561999999999998</v>
      </c>
      <c r="AR72" s="20">
        <v>42.101999999999997</v>
      </c>
      <c r="AS72" s="20">
        <v>22.827999999999999</v>
      </c>
      <c r="AT72" s="20">
        <v>22.425000000000001</v>
      </c>
      <c r="AU72" s="50">
        <f>IFERROR(AVERAGE(INDEX(BA:BA,IFERROR(MATCH($B72-Annex!$B$4/60,$B:$B),2)):BA72),IF(Data!$B$2="",0,"-"))</f>
        <v>2.3511049694703936</v>
      </c>
      <c r="AV72" s="50">
        <f>IFERROR(AVERAGE(INDEX(BB:BB,IFERROR(MATCH($B72-Annex!$B$4/60,$B:$B),2)):BB72),IF(Data!$B$2="",0,"-"))</f>
        <v>1.9746887808881797</v>
      </c>
      <c r="AW72" s="50">
        <f>IFERROR(AVERAGE(INDEX(BC:BC,IFERROR(MATCH($B72-Annex!$B$4/60,$B:$B),2)):BC72),IF(Data!$B$2="",0,"-"))</f>
        <v>0.62487351167832517</v>
      </c>
      <c r="AX72" s="50">
        <f>IFERROR(AVERAGE(INDEX(BD:BD,IFERROR(MATCH($B72-Annex!$B$4/60,$B:$B),2)):BD72),IF(Data!$B$2="",0,"-"))</f>
        <v>-1.7575217408974584</v>
      </c>
      <c r="AY72" s="50">
        <f>IFERROR(AVERAGE(INDEX(BE:BE,IFERROR(MATCH($B72-Annex!$B$4/60,$B:$B),2)):BE72),IF(Data!$B$2="",0,"-"))</f>
        <v>0.50079348901596765</v>
      </c>
      <c r="AZ72" s="50">
        <f>IFERROR(AVERAGE(INDEX(BF:BF,IFERROR(MATCH($B72-Annex!$B$4/60,$B:$B),2)):BF72),IF(Data!$B$2="",0,"-"))</f>
        <v>0.51333528873138012</v>
      </c>
      <c r="BA72" s="50">
        <f>IFERROR((5.670373*10^-8*(BG72+273.15)^4+((Annex!$B$5+Annex!$B$6)*(BG72-J72)+Annex!$B$7*(BG72-INDEX(BG:BG,IFERROR(MATCH($B72-Annex!$B$9/60,$B:$B),2)))/(60*($B72-INDEX($B:$B,IFERROR(MATCH($B72-Annex!$B$9/60,$B:$B),2)))))/Annex!$B$8)/1000,IF(Data!$B$2="",0,"-"))</f>
        <v>2.5283852959356365</v>
      </c>
      <c r="BB72" s="50">
        <f>IFERROR((5.670373*10^-8*(BH72+273.15)^4+((Annex!$B$5+Annex!$B$6)*(BH72-M72)+Annex!$B$7*(BH72-INDEX(BH:BH,IFERROR(MATCH($B72-Annex!$B$9/60,$B:$B),2)))/(60*($B72-INDEX($B:$B,IFERROR(MATCH($B72-Annex!$B$9/60,$B:$B),2)))))/Annex!$B$8)/1000,IF(Data!$B$2="",0,"-"))</f>
        <v>2.0948650030932505</v>
      </c>
      <c r="BC72" s="50">
        <f>IFERROR((5.670373*10^-8*(BI72+273.15)^4+((Annex!$B$5+Annex!$B$6)*(BI72-P72)+Annex!$B$7*(BI72-INDEX(BI:BI,IFERROR(MATCH($B72-Annex!$B$9/60,$B:$B),2)))/(60*($B72-INDEX($B:$B,IFERROR(MATCH($B72-Annex!$B$9/60,$B:$B),2)))))/Annex!$B$8)/1000,IF(Data!$B$2="",0,"-"))</f>
        <v>0.65708577390920031</v>
      </c>
      <c r="BD72" s="50">
        <f>IFERROR((5.670373*10^-8*(BJ72+273.15)^4+((Annex!$B$5+Annex!$B$6)*(BJ72-S72)+Annex!$B$7*(BJ72-INDEX(BJ:BJ,IFERROR(MATCH($B72-Annex!$B$9/60,$B:$B),2)))/(60*($B72-INDEX($B:$B,IFERROR(MATCH($B72-Annex!$B$9/60,$B:$B),2)))))/Annex!$B$8)/1000,IF(Data!$B$2="",0,"-"))</f>
        <v>-1.841254298954113</v>
      </c>
      <c r="BE72" s="50">
        <f>IFERROR((5.670373*10^-8*(BK72+273.15)^4+((Annex!$B$5+Annex!$B$6)*(BK72-V72)+Annex!$B$7*(BK72-INDEX(BK:BK,IFERROR(MATCH($B72-Annex!$B$9/60,$B:$B),2)))/(60*($B72-INDEX($B:$B,IFERROR(MATCH($B72-Annex!$B$9/60,$B:$B),2)))))/Annex!$B$8)/1000,IF(Data!$B$2="",0,"-"))</f>
        <v>0.50558192559645954</v>
      </c>
      <c r="BF72" s="50">
        <f>IFERROR((5.670373*10^-8*(BL72+273.15)^4+((Annex!$B$5+Annex!$B$6)*(BL72-Y72)+Annex!$B$7*(BL72-INDEX(BL:BL,IFERROR(MATCH($B72-Annex!$B$9/60,$B:$B),2)))/(60*($B72-INDEX($B:$B,IFERROR(MATCH($B72-Annex!$B$9/60,$B:$B),2)))))/Annex!$B$8)/1000,IF(Data!$B$2="",0,"-"))</f>
        <v>0.51788889658215476</v>
      </c>
      <c r="BG72" s="20">
        <v>59.307000000000002</v>
      </c>
      <c r="BH72" s="20">
        <v>50.25</v>
      </c>
      <c r="BI72" s="20">
        <v>26.25</v>
      </c>
      <c r="BJ72" s="20">
        <v>26.04</v>
      </c>
      <c r="BK72" s="20">
        <v>23.126999999999999</v>
      </c>
      <c r="BL72" s="20">
        <v>24.039000000000001</v>
      </c>
      <c r="BN72" s="20"/>
      <c r="BO72" s="20"/>
    </row>
    <row r="73" spans="1:67" x14ac:dyDescent="0.3">
      <c r="A73" s="5">
        <v>72</v>
      </c>
      <c r="B73" s="19">
        <v>6.0290000005625188</v>
      </c>
      <c r="C73" s="20">
        <v>130.58404899999999</v>
      </c>
      <c r="D73" s="20">
        <v>131.821494</v>
      </c>
      <c r="E73" s="20">
        <v>151.26175599999999</v>
      </c>
      <c r="F73" s="49">
        <f>IFERROR(SUM(C73:E73),IF(Data!$B$2="",0,"-"))</f>
        <v>413.66729899999996</v>
      </c>
      <c r="G73" s="50">
        <f>IFERROR(F73-Annex!$B$10,IF(Data!$B$2="",0,"-"))</f>
        <v>137.03929899999997</v>
      </c>
      <c r="H73" s="50">
        <f>IFERROR(-14000*(G73-INDEX(G:G,IFERROR(MATCH($B73-Annex!$B$11/60,$B:$B),2)))/(60*($B73-INDEX($B:$B,IFERROR(MATCH($B73-Annex!$B$11/60,$B:$B),2)))),IF(Data!$B$2="",0,"-"))</f>
        <v>6.8751358098820603</v>
      </c>
      <c r="I73" s="20">
        <v>0.70030206399999995</v>
      </c>
      <c r="J73" s="20">
        <v>46.576999999999998</v>
      </c>
      <c r="K73" s="20">
        <v>25.952000000000002</v>
      </c>
      <c r="L73" s="20">
        <v>44.201000000000001</v>
      </c>
      <c r="M73" s="20">
        <v>38.979999999999997</v>
      </c>
      <c r="N73" s="20">
        <v>133.81399999999999</v>
      </c>
      <c r="O73" s="20">
        <v>231.37899999999999</v>
      </c>
      <c r="P73" s="20">
        <v>28.390999999999998</v>
      </c>
      <c r="Q73" s="20">
        <v>23.266999999999999</v>
      </c>
      <c r="R73" s="20">
        <v>29.006</v>
      </c>
      <c r="S73" s="20">
        <v>137.42099999999999</v>
      </c>
      <c r="T73" s="20">
        <v>259.923</v>
      </c>
      <c r="U73" s="20">
        <v>31.059000000000001</v>
      </c>
      <c r="V73" s="20">
        <v>23.337</v>
      </c>
      <c r="W73" s="20">
        <v>255.833</v>
      </c>
      <c r="X73" s="20">
        <v>328.22699999999998</v>
      </c>
      <c r="Y73" s="20">
        <v>25.654</v>
      </c>
      <c r="Z73" s="20">
        <v>35.302999999999997</v>
      </c>
      <c r="AA73" s="20">
        <v>252.85</v>
      </c>
      <c r="AB73" s="20">
        <v>22.161000000000001</v>
      </c>
      <c r="AC73" s="20">
        <v>23.722999999999999</v>
      </c>
      <c r="AD73" s="20">
        <v>22.565000000000001</v>
      </c>
      <c r="AE73" s="20">
        <v>25.004000000000001</v>
      </c>
      <c r="AF73" s="50">
        <f>IFERROR(AVERAGE(INDEX(AJ:AJ,IFERROR(MATCH($B73-Annex!$B$4/60,$B:$B),2)):AJ73),IF(Data!$B$2="",0,"-"))</f>
        <v>0.30769791309418204</v>
      </c>
      <c r="AG73" s="50">
        <f>IFERROR(AVERAGE(INDEX(AK:AK,IFERROR(MATCH($B73-Annex!$B$4/60,$B:$B),2)):AK73),IF(Data!$B$2="",0,"-"))</f>
        <v>0.40853588721040079</v>
      </c>
      <c r="AH73" s="50">
        <f>IFERROR(AVERAGE(INDEX(AL:AL,IFERROR(MATCH($B73-Annex!$B$4/60,$B:$B),2)):AL73),IF(Data!$B$2="",0,"-"))</f>
        <v>0.36418864450245553</v>
      </c>
      <c r="AI73" s="50">
        <f>IFERROR(AVERAGE(INDEX(AM:AM,IFERROR(MATCH($B73-Annex!$B$4/60,$B:$B),2)):AM73),IF(Data!$B$2="",0,"-"))</f>
        <v>5.5435817779232321</v>
      </c>
      <c r="AJ73" s="50">
        <f>IFERROR((5.670373*10^-8*(AN73+273.15)^4+((Annex!$B$5+Annex!$B$6)*(AN73-J73)+Annex!$B$7*(AN73-INDEX(AN:AN,IFERROR(MATCH($B73-Annex!$B$9/60,$B:$B),2)))/(60*($B73-INDEX($B:$B,IFERROR(MATCH($B73-Annex!$B$9/60,$B:$B),2)))))/Annex!$B$8)/1000,IF(Data!$B$2="",0,"-"))</f>
        <v>0.37326709770339539</v>
      </c>
      <c r="AK73" s="50">
        <f>IFERROR((5.670373*10^-8*(AO73+273.15)^4+((Annex!$B$5+Annex!$B$6)*(AO73-M73)+Annex!$B$7*(AO73-INDEX(AO:AO,IFERROR(MATCH($B73-Annex!$B$9/60,$B:$B),2)))/(60*($B73-INDEX($B:$B,IFERROR(MATCH($B73-Annex!$B$9/60,$B:$B),2)))))/Annex!$B$8)/1000,IF(Data!$B$2="",0,"-"))</f>
        <v>0.48077284231251816</v>
      </c>
      <c r="AL73" s="50">
        <f>IFERROR((5.670373*10^-8*(AP73+273.15)^4+((Annex!$B$5+Annex!$B$6)*(AP73-P73)+Annex!$B$7*(AP73-INDEX(AP:AP,IFERROR(MATCH($B73-Annex!$B$9/60,$B:$B),2)))/(60*($B73-INDEX($B:$B,IFERROR(MATCH($B73-Annex!$B$9/60,$B:$B),2)))))/Annex!$B$8)/1000,IF(Data!$B$2="",0,"-"))</f>
        <v>0.31882994418726379</v>
      </c>
      <c r="AM73" s="50">
        <f>IFERROR((5.670373*10^-8*(AQ73+273.15)^4+((Annex!$B$5+Annex!$B$6)*(AQ73-S73)+Annex!$B$7*(AQ73-INDEX(AQ:AQ,IFERROR(MATCH($B73-Annex!$B$9/60,$B:$B),2)))/(60*($B73-INDEX($B:$B,IFERROR(MATCH($B73-Annex!$B$9/60,$B:$B),2)))))/Annex!$B$8)/1000,IF(Data!$B$2="",0,"-"))</f>
        <v>9.9826086030512418</v>
      </c>
      <c r="AN73" s="20">
        <v>27.917999999999999</v>
      </c>
      <c r="AO73" s="20">
        <v>27.602</v>
      </c>
      <c r="AP73" s="20">
        <v>22.811</v>
      </c>
      <c r="AQ73" s="20">
        <v>76.343000000000004</v>
      </c>
      <c r="AR73" s="20">
        <v>43.662999999999997</v>
      </c>
      <c r="AS73" s="20">
        <v>22.899000000000001</v>
      </c>
      <c r="AT73" s="20">
        <v>22.442</v>
      </c>
      <c r="AU73" s="50">
        <f>IFERROR(AVERAGE(INDEX(BA:BA,IFERROR(MATCH($B73-Annex!$B$4/60,$B:$B),2)):BA73),IF(Data!$B$2="",0,"-"))</f>
        <v>2.4003965526934317</v>
      </c>
      <c r="AV73" s="50">
        <f>IFERROR(AVERAGE(INDEX(BB:BB,IFERROR(MATCH($B73-Annex!$B$4/60,$B:$B),2)):BB73),IF(Data!$B$2="",0,"-"))</f>
        <v>2.0107554265458645</v>
      </c>
      <c r="AW73" s="50">
        <f>IFERROR(AVERAGE(INDEX(BC:BC,IFERROR(MATCH($B73-Annex!$B$4/60,$B:$B),2)):BC73),IF(Data!$B$2="",0,"-"))</f>
        <v>0.63367290324382253</v>
      </c>
      <c r="AX73" s="50">
        <f>IFERROR(AVERAGE(INDEX(BD:BD,IFERROR(MATCH($B73-Annex!$B$4/60,$B:$B),2)):BD73),IF(Data!$B$2="",0,"-"))</f>
        <v>-1.7682200128152072</v>
      </c>
      <c r="AY73" s="50">
        <f>IFERROR(AVERAGE(INDEX(BE:BE,IFERROR(MATCH($B73-Annex!$B$4/60,$B:$B),2)):BE73),IF(Data!$B$2="",0,"-"))</f>
        <v>0.50423138920033439</v>
      </c>
      <c r="AZ73" s="50">
        <f>IFERROR(AVERAGE(INDEX(BF:BF,IFERROR(MATCH($B73-Annex!$B$4/60,$B:$B),2)):BF73),IF(Data!$B$2="",0,"-"))</f>
        <v>0.50531858546344532</v>
      </c>
      <c r="BA73" s="50">
        <f>IFERROR((5.670373*10^-8*(BG73+273.15)^4+((Annex!$B$5+Annex!$B$6)*(BG73-J73)+Annex!$B$7*(BG73-INDEX(BG:BG,IFERROR(MATCH($B73-Annex!$B$9/60,$B:$B),2)))/(60*($B73-INDEX($B:$B,IFERROR(MATCH($B73-Annex!$B$9/60,$B:$B),2)))))/Annex!$B$8)/1000,IF(Data!$B$2="",0,"-"))</f>
        <v>2.5629944890632816</v>
      </c>
      <c r="BB73" s="50">
        <f>IFERROR((5.670373*10^-8*(BH73+273.15)^4+((Annex!$B$5+Annex!$B$6)*(BH73-M73)+Annex!$B$7*(BH73-INDEX(BH:BH,IFERROR(MATCH($B73-Annex!$B$9/60,$B:$B),2)))/(60*($B73-INDEX($B:$B,IFERROR(MATCH($B73-Annex!$B$9/60,$B:$B),2)))))/Annex!$B$8)/1000,IF(Data!$B$2="",0,"-"))</f>
        <v>2.1455117844531943</v>
      </c>
      <c r="BC73" s="50">
        <f>IFERROR((5.670373*10^-8*(BI73+273.15)^4+((Annex!$B$5+Annex!$B$6)*(BI73-P73)+Annex!$B$7*(BI73-INDEX(BI:BI,IFERROR(MATCH($B73-Annex!$B$9/60,$B:$B),2)))/(60*($B73-INDEX($B:$B,IFERROR(MATCH($B73-Annex!$B$9/60,$B:$B),2)))))/Annex!$B$8)/1000,IF(Data!$B$2="",0,"-"))</f>
        <v>0.66874615142349791</v>
      </c>
      <c r="BD73" s="50">
        <f>IFERROR((5.670373*10^-8*(BJ73+273.15)^4+((Annex!$B$5+Annex!$B$6)*(BJ73-S73)+Annex!$B$7*(BJ73-INDEX(BJ:BJ,IFERROR(MATCH($B73-Annex!$B$9/60,$B:$B),2)))/(60*($B73-INDEX($B:$B,IFERROR(MATCH($B73-Annex!$B$9/60,$B:$B),2)))))/Annex!$B$8)/1000,IF(Data!$B$2="",0,"-"))</f>
        <v>-1.8101019772316245</v>
      </c>
      <c r="BE73" s="50">
        <f>IFERROR((5.670373*10^-8*(BK73+273.15)^4+((Annex!$B$5+Annex!$B$6)*(BK73-V73)+Annex!$B$7*(BK73-INDEX(BK:BK,IFERROR(MATCH($B73-Annex!$B$9/60,$B:$B),2)))/(60*($B73-INDEX($B:$B,IFERROR(MATCH($B73-Annex!$B$9/60,$B:$B),2)))))/Annex!$B$8)/1000,IF(Data!$B$2="",0,"-"))</f>
        <v>0.5252738999821317</v>
      </c>
      <c r="BF73" s="50">
        <f>IFERROR((5.670373*10^-8*(BL73+273.15)^4+((Annex!$B$5+Annex!$B$6)*(BL73-Y73)+Annex!$B$7*(BL73-INDEX(BL:BL,IFERROR(MATCH($B73-Annex!$B$9/60,$B:$B),2)))/(60*($B73-INDEX($B:$B,IFERROR(MATCH($B73-Annex!$B$9/60,$B:$B),2)))))/Annex!$B$8)/1000,IF(Data!$B$2="",0,"-"))</f>
        <v>0.48049966193712507</v>
      </c>
      <c r="BG73" s="20">
        <v>60.767000000000003</v>
      </c>
      <c r="BH73" s="20">
        <v>51.417999999999999</v>
      </c>
      <c r="BI73" s="20">
        <v>26.478999999999999</v>
      </c>
      <c r="BJ73" s="20">
        <v>26.233000000000001</v>
      </c>
      <c r="BK73" s="20">
        <v>23.213999999999999</v>
      </c>
      <c r="BL73" s="20">
        <v>24.091999999999999</v>
      </c>
      <c r="BN73" s="20"/>
      <c r="BO73" s="20"/>
    </row>
    <row r="74" spans="1:67" x14ac:dyDescent="0.3">
      <c r="A74" s="5">
        <v>73</v>
      </c>
      <c r="B74" s="19">
        <v>6.1133333353791386</v>
      </c>
      <c r="C74" s="20">
        <v>130.72236699999999</v>
      </c>
      <c r="D74" s="20">
        <v>131.80357599999999</v>
      </c>
      <c r="E74" s="20">
        <v>151.31146100000001</v>
      </c>
      <c r="F74" s="49">
        <f>IFERROR(SUM(C74:E74),IF(Data!$B$2="",0,"-"))</f>
        <v>413.83740399999999</v>
      </c>
      <c r="G74" s="50">
        <f>IFERROR(F74-Annex!$B$10,IF(Data!$B$2="",0,"-"))</f>
        <v>137.20940400000001</v>
      </c>
      <c r="H74" s="50">
        <f>IFERROR(-14000*(G74-INDEX(G:G,IFERROR(MATCH($B74-Annex!$B$11/60,$B:$B),2)))/(60*($B74-INDEX($B:$B,IFERROR(MATCH($B74-Annex!$B$11/60,$B:$B),2)))),IF(Data!$B$2="",0,"-"))</f>
        <v>-30.636920045462158</v>
      </c>
      <c r="I74" s="20">
        <v>0.659077052</v>
      </c>
      <c r="J74" s="20">
        <v>47.634999999999998</v>
      </c>
      <c r="K74" s="20">
        <v>26.338000000000001</v>
      </c>
      <c r="L74" s="20">
        <v>46.143999999999998</v>
      </c>
      <c r="M74" s="20">
        <v>40.298000000000002</v>
      </c>
      <c r="N74" s="20">
        <v>130.82400000000001</v>
      </c>
      <c r="O74" s="20">
        <v>214.333</v>
      </c>
      <c r="P74" s="20">
        <v>28.812999999999999</v>
      </c>
      <c r="Q74" s="20">
        <v>23.337</v>
      </c>
      <c r="R74" s="20">
        <v>29.427</v>
      </c>
      <c r="S74" s="20">
        <v>157.619</v>
      </c>
      <c r="T74" s="20">
        <v>256.84300000000002</v>
      </c>
      <c r="U74" s="20">
        <v>31.268999999999998</v>
      </c>
      <c r="V74" s="20">
        <v>23.425000000000001</v>
      </c>
      <c r="W74" s="20">
        <v>259.20999999999998</v>
      </c>
      <c r="X74" s="20">
        <v>332.63499999999999</v>
      </c>
      <c r="Y74" s="20">
        <v>25.794</v>
      </c>
      <c r="Z74" s="20">
        <v>37.695999999999998</v>
      </c>
      <c r="AA74" s="20">
        <v>238.55699999999999</v>
      </c>
      <c r="AB74" s="20">
        <v>22.161000000000001</v>
      </c>
      <c r="AC74" s="20">
        <v>23.794</v>
      </c>
      <c r="AD74" s="20">
        <v>22.617999999999999</v>
      </c>
      <c r="AE74" s="20">
        <v>25.145</v>
      </c>
      <c r="AF74" s="50">
        <f>IFERROR(AVERAGE(INDEX(AJ:AJ,IFERROR(MATCH($B74-Annex!$B$4/60,$B:$B),2)):AJ74),IF(Data!$B$2="",0,"-"))</f>
        <v>0.31820571485138688</v>
      </c>
      <c r="AG74" s="50">
        <f>IFERROR(AVERAGE(INDEX(AK:AK,IFERROR(MATCH($B74-Annex!$B$4/60,$B:$B),2)):AK74),IF(Data!$B$2="",0,"-"))</f>
        <v>0.41544531304315246</v>
      </c>
      <c r="AH74" s="50">
        <f>IFERROR(AVERAGE(INDEX(AL:AL,IFERROR(MATCH($B74-Annex!$B$4/60,$B:$B),2)):AL74),IF(Data!$B$2="",0,"-"))</f>
        <v>0.36250657321731439</v>
      </c>
      <c r="AI74" s="50">
        <f>IFERROR(AVERAGE(INDEX(AM:AM,IFERROR(MATCH($B74-Annex!$B$4/60,$B:$B),2)):AM74),IF(Data!$B$2="",0,"-"))</f>
        <v>7.8500052912567293</v>
      </c>
      <c r="AJ74" s="50">
        <f>IFERROR((5.670373*10^-8*(AN74+273.15)^4+((Annex!$B$5+Annex!$B$6)*(AN74-J74)+Annex!$B$7*(AN74-INDEX(AN:AN,IFERROR(MATCH($B74-Annex!$B$9/60,$B:$B),2)))/(60*($B74-INDEX($B:$B,IFERROR(MATCH($B74-Annex!$B$9/60,$B:$B),2)))))/Annex!$B$8)/1000,IF(Data!$B$2="",0,"-"))</f>
        <v>0.32956877851412059</v>
      </c>
      <c r="AK74" s="50">
        <f>IFERROR((5.670373*10^-8*(AO74+273.15)^4+((Annex!$B$5+Annex!$B$6)*(AO74-M74)+Annex!$B$7*(AO74-INDEX(AO:AO,IFERROR(MATCH($B74-Annex!$B$9/60,$B:$B),2)))/(60*($B74-INDEX($B:$B,IFERROR(MATCH($B74-Annex!$B$9/60,$B:$B),2)))))/Annex!$B$8)/1000,IF(Data!$B$2="",0,"-"))</f>
        <v>0.44782040915473337</v>
      </c>
      <c r="AL74" s="50">
        <f>IFERROR((5.670373*10^-8*(AP74+273.15)^4+((Annex!$B$5+Annex!$B$6)*(AP74-P74)+Annex!$B$7*(AP74-INDEX(AP:AP,IFERROR(MATCH($B74-Annex!$B$9/60,$B:$B),2)))/(60*($B74-INDEX($B:$B,IFERROR(MATCH($B74-Annex!$B$9/60,$B:$B),2)))))/Annex!$B$8)/1000,IF(Data!$B$2="",0,"-"))</f>
        <v>0.3765095645232252</v>
      </c>
      <c r="AM74" s="50">
        <f>IFERROR((5.670373*10^-8*(AQ74+273.15)^4+((Annex!$B$5+Annex!$B$6)*(AQ74-S74)+Annex!$B$7*(AQ74-INDEX(AQ:AQ,IFERROR(MATCH($B74-Annex!$B$9/60,$B:$B),2)))/(60*($B74-INDEX($B:$B,IFERROR(MATCH($B74-Annex!$B$9/60,$B:$B),2)))))/Annex!$B$8)/1000,IF(Data!$B$2="",0,"-"))</f>
        <v>15.848422399081937</v>
      </c>
      <c r="AN74" s="20">
        <v>28.181000000000001</v>
      </c>
      <c r="AO74" s="20">
        <v>27.812000000000001</v>
      </c>
      <c r="AP74" s="20">
        <v>22.934000000000001</v>
      </c>
      <c r="AQ74" s="20">
        <v>93.95</v>
      </c>
      <c r="AR74" s="20">
        <v>45.518999999999998</v>
      </c>
      <c r="AS74" s="20">
        <v>22.986000000000001</v>
      </c>
      <c r="AT74" s="20">
        <v>22.512</v>
      </c>
      <c r="AU74" s="50">
        <f>IFERROR(AVERAGE(INDEX(BA:BA,IFERROR(MATCH($B74-Annex!$B$4/60,$B:$B),2)):BA74),IF(Data!$B$2="",0,"-"))</f>
        <v>2.4439994008573365</v>
      </c>
      <c r="AV74" s="50">
        <f>IFERROR(AVERAGE(INDEX(BB:BB,IFERROR(MATCH($B74-Annex!$B$4/60,$B:$B),2)):BB74),IF(Data!$B$2="",0,"-"))</f>
        <v>2.0322156658627129</v>
      </c>
      <c r="AW74" s="50">
        <f>IFERROR(AVERAGE(INDEX(BC:BC,IFERROR(MATCH($B74-Annex!$B$4/60,$B:$B),2)):BC74),IF(Data!$B$2="",0,"-"))</f>
        <v>0.65030774435132188</v>
      </c>
      <c r="AX74" s="50">
        <f>IFERROR(AVERAGE(INDEX(BD:BD,IFERROR(MATCH($B74-Annex!$B$4/60,$B:$B),2)):BD74),IF(Data!$B$2="",0,"-"))</f>
        <v>-1.8711963673032688</v>
      </c>
      <c r="AY74" s="50">
        <f>IFERROR(AVERAGE(INDEX(BE:BE,IFERROR(MATCH($B74-Annex!$B$4/60,$B:$B),2)):BE74),IF(Data!$B$2="",0,"-"))</f>
        <v>0.50623724089334154</v>
      </c>
      <c r="AZ74" s="50">
        <f>IFERROR(AVERAGE(INDEX(BF:BF,IFERROR(MATCH($B74-Annex!$B$4/60,$B:$B),2)):BF74),IF(Data!$B$2="",0,"-"))</f>
        <v>0.49981630839997032</v>
      </c>
      <c r="BA74" s="50">
        <f>IFERROR((5.670373*10^-8*(BG74+273.15)^4+((Annex!$B$5+Annex!$B$6)*(BG74-J74)+Annex!$B$7*(BG74-INDEX(BG:BG,IFERROR(MATCH($B74-Annex!$B$9/60,$B:$B),2)))/(60*($B74-INDEX($B:$B,IFERROR(MATCH($B74-Annex!$B$9/60,$B:$B),2)))))/Annex!$B$8)/1000,IF(Data!$B$2="",0,"-"))</f>
        <v>2.591553068759187</v>
      </c>
      <c r="BB74" s="50">
        <f>IFERROR((5.670373*10^-8*(BH74+273.15)^4+((Annex!$B$5+Annex!$B$6)*(BH74-M74)+Annex!$B$7*(BH74-INDEX(BH:BH,IFERROR(MATCH($B74-Annex!$B$9/60,$B:$B),2)))/(60*($B74-INDEX($B:$B,IFERROR(MATCH($B74-Annex!$B$9/60,$B:$B),2)))))/Annex!$B$8)/1000,IF(Data!$B$2="",0,"-"))</f>
        <v>2.0590984284284457</v>
      </c>
      <c r="BC74" s="50">
        <f>IFERROR((5.670373*10^-8*(BI74+273.15)^4+((Annex!$B$5+Annex!$B$6)*(BI74-P74)+Annex!$B$7*(BI74-INDEX(BI:BI,IFERROR(MATCH($B74-Annex!$B$9/60,$B:$B),2)))/(60*($B74-INDEX($B:$B,IFERROR(MATCH($B74-Annex!$B$9/60,$B:$B),2)))))/Annex!$B$8)/1000,IF(Data!$B$2="",0,"-"))</f>
        <v>0.68589835842193492</v>
      </c>
      <c r="BD74" s="50">
        <f>IFERROR((5.670373*10^-8*(BJ74+273.15)^4+((Annex!$B$5+Annex!$B$6)*(BJ74-S74)+Annex!$B$7*(BJ74-INDEX(BJ:BJ,IFERROR(MATCH($B74-Annex!$B$9/60,$B:$B),2)))/(60*($B74-INDEX($B:$B,IFERROR(MATCH($B74-Annex!$B$9/60,$B:$B),2)))))/Annex!$B$8)/1000,IF(Data!$B$2="",0,"-"))</f>
        <v>-2.3433598151331099</v>
      </c>
      <c r="BE74" s="50">
        <f>IFERROR((5.670373*10^-8*(BK74+273.15)^4+((Annex!$B$5+Annex!$B$6)*(BK74-V74)+Annex!$B$7*(BK74-INDEX(BK:BK,IFERROR(MATCH($B74-Annex!$B$9/60,$B:$B),2)))/(60*($B74-INDEX($B:$B,IFERROR(MATCH($B74-Annex!$B$9/60,$B:$B),2)))))/Annex!$B$8)/1000,IF(Data!$B$2="",0,"-"))</f>
        <v>0.51650896089458953</v>
      </c>
      <c r="BF74" s="50">
        <f>IFERROR((5.670373*10^-8*(BL74+273.15)^4+((Annex!$B$5+Annex!$B$6)*(BL74-Y74)+Annex!$B$7*(BL74-INDEX(BL:BL,IFERROR(MATCH($B74-Annex!$B$9/60,$B:$B),2)))/(60*($B74-INDEX($B:$B,IFERROR(MATCH($B74-Annex!$B$9/60,$B:$B),2)))))/Annex!$B$8)/1000,IF(Data!$B$2="",0,"-"))</f>
        <v>0.48913971706607073</v>
      </c>
      <c r="BG74" s="20">
        <v>62.289000000000001</v>
      </c>
      <c r="BH74" s="20">
        <v>52.466999999999999</v>
      </c>
      <c r="BI74" s="20">
        <v>26.777000000000001</v>
      </c>
      <c r="BJ74" s="20">
        <v>26.338000000000001</v>
      </c>
      <c r="BK74" s="20">
        <v>23.285</v>
      </c>
      <c r="BL74" s="20">
        <v>24.196999999999999</v>
      </c>
      <c r="BN74" s="20"/>
      <c r="BO74" s="20"/>
    </row>
    <row r="75" spans="1:67" x14ac:dyDescent="0.3">
      <c r="A75" s="5">
        <v>74</v>
      </c>
      <c r="B75" s="19">
        <v>6.1968333413824439</v>
      </c>
      <c r="C75" s="20">
        <v>130.69226499999999</v>
      </c>
      <c r="D75" s="20">
        <v>131.87604999999999</v>
      </c>
      <c r="E75" s="20">
        <v>151.37665699999999</v>
      </c>
      <c r="F75" s="49">
        <f>IFERROR(SUM(C75:E75),IF(Data!$B$2="",0,"-"))</f>
        <v>413.94497200000001</v>
      </c>
      <c r="G75" s="50">
        <f>IFERROR(F75-Annex!$B$10,IF(Data!$B$2="",0,"-"))</f>
        <v>137.31697200000002</v>
      </c>
      <c r="H75" s="50">
        <f>IFERROR(-14000*(G75-INDEX(G:G,IFERROR(MATCH($B75-Annex!$B$11/60,$B:$B),2)))/(60*($B75-INDEX($B:$B,IFERROR(MATCH($B75-Annex!$B$11/60,$B:$B),2)))),IF(Data!$B$2="",0,"-"))</f>
        <v>-72.256671408390474</v>
      </c>
      <c r="I75" s="20">
        <v>0.659077052</v>
      </c>
      <c r="J75" s="20">
        <v>48.427999999999997</v>
      </c>
      <c r="K75" s="20">
        <v>26.742000000000001</v>
      </c>
      <c r="L75" s="20">
        <v>50.267000000000003</v>
      </c>
      <c r="M75" s="20">
        <v>40.749000000000002</v>
      </c>
      <c r="N75" s="20">
        <v>127.39700000000001</v>
      </c>
      <c r="O75" s="20">
        <v>208.10499999999999</v>
      </c>
      <c r="P75" s="20">
        <v>29.093</v>
      </c>
      <c r="Q75" s="20">
        <v>23.443000000000001</v>
      </c>
      <c r="R75" s="20">
        <v>29.62</v>
      </c>
      <c r="S75" s="20">
        <v>168.73599999999999</v>
      </c>
      <c r="T75" s="20">
        <v>256.26900000000001</v>
      </c>
      <c r="U75" s="20">
        <v>31.585000000000001</v>
      </c>
      <c r="V75" s="20">
        <v>23.46</v>
      </c>
      <c r="W75" s="20">
        <v>256.791</v>
      </c>
      <c r="X75" s="20">
        <v>339.29899999999998</v>
      </c>
      <c r="Y75" s="20">
        <v>25.952000000000002</v>
      </c>
      <c r="Z75" s="20">
        <v>39.466000000000001</v>
      </c>
      <c r="AA75" s="20">
        <v>227.82300000000001</v>
      </c>
      <c r="AB75" s="20">
        <v>22.196999999999999</v>
      </c>
      <c r="AC75" s="20">
        <v>23.794</v>
      </c>
      <c r="AD75" s="20">
        <v>22.617999999999999</v>
      </c>
      <c r="AE75" s="20">
        <v>25.196999999999999</v>
      </c>
      <c r="AF75" s="50">
        <f>IFERROR(AVERAGE(INDEX(AJ:AJ,IFERROR(MATCH($B75-Annex!$B$4/60,$B:$B),2)):AJ75),IF(Data!$B$2="",0,"-"))</f>
        <v>0.31349940032658286</v>
      </c>
      <c r="AG75" s="50">
        <f>IFERROR(AVERAGE(INDEX(AK:AK,IFERROR(MATCH($B75-Annex!$B$4/60,$B:$B),2)):AK75),IF(Data!$B$2="",0,"-"))</f>
        <v>0.4377236884863504</v>
      </c>
      <c r="AH75" s="50">
        <f>IFERROR(AVERAGE(INDEX(AL:AL,IFERROR(MATCH($B75-Annex!$B$4/60,$B:$B),2)):AL75),IF(Data!$B$2="",0,"-"))</f>
        <v>0.36717602528120319</v>
      </c>
      <c r="AI75" s="50">
        <f>IFERROR(AVERAGE(INDEX(AM:AM,IFERROR(MATCH($B75-Annex!$B$4/60,$B:$B),2)):AM75),IF(Data!$B$2="",0,"-"))</f>
        <v>9.8149154179510081</v>
      </c>
      <c r="AJ75" s="50">
        <f>IFERROR((5.670373*10^-8*(AN75+273.15)^4+((Annex!$B$5+Annex!$B$6)*(AN75-J75)+Annex!$B$7*(AN75-INDEX(AN:AN,IFERROR(MATCH($B75-Annex!$B$9/60,$B:$B),2)))/(60*($B75-INDEX($B:$B,IFERROR(MATCH($B75-Annex!$B$9/60,$B:$B),2)))))/Annex!$B$8)/1000,IF(Data!$B$2="",0,"-"))</f>
        <v>0.26457656080446817</v>
      </c>
      <c r="AK75" s="50">
        <f>IFERROR((5.670373*10^-8*(AO75+273.15)^4+((Annex!$B$5+Annex!$B$6)*(AO75-M75)+Annex!$B$7*(AO75-INDEX(AO:AO,IFERROR(MATCH($B75-Annex!$B$9/60,$B:$B),2)))/(60*($B75-INDEX($B:$B,IFERROR(MATCH($B75-Annex!$B$9/60,$B:$B),2)))))/Annex!$B$8)/1000,IF(Data!$B$2="",0,"-"))</f>
        <v>0.44808382285773884</v>
      </c>
      <c r="AL75" s="50">
        <f>IFERROR((5.670373*10^-8*(AP75+273.15)^4+((Annex!$B$5+Annex!$B$6)*(AP75-P75)+Annex!$B$7*(AP75-INDEX(AP:AP,IFERROR(MATCH($B75-Annex!$B$9/60,$B:$B),2)))/(60*($B75-INDEX($B:$B,IFERROR(MATCH($B75-Annex!$B$9/60,$B:$B),2)))))/Annex!$B$8)/1000,IF(Data!$B$2="",0,"-"))</f>
        <v>0.38057357942275355</v>
      </c>
      <c r="AM75" s="50">
        <f>IFERROR((5.670373*10^-8*(AQ75+273.15)^4+((Annex!$B$5+Annex!$B$6)*(AQ75-S75)+Annex!$B$7*(AQ75-INDEX(AQ:AQ,IFERROR(MATCH($B75-Annex!$B$9/60,$B:$B),2)))/(60*($B75-INDEX($B:$B,IFERROR(MATCH($B75-Annex!$B$9/60,$B:$B),2)))))/Annex!$B$8)/1000,IF(Data!$B$2="",0,"-"))</f>
        <v>14.908806447310898</v>
      </c>
      <c r="AN75" s="20">
        <v>28.390999999999998</v>
      </c>
      <c r="AO75" s="20">
        <v>28.111000000000001</v>
      </c>
      <c r="AP75" s="20">
        <v>22.969000000000001</v>
      </c>
      <c r="AQ75" s="20">
        <v>105.437</v>
      </c>
      <c r="AR75" s="20">
        <v>47.237000000000002</v>
      </c>
      <c r="AS75" s="20">
        <v>23.004000000000001</v>
      </c>
      <c r="AT75" s="20">
        <v>22.6</v>
      </c>
      <c r="AU75" s="50">
        <f>IFERROR(AVERAGE(INDEX(BA:BA,IFERROR(MATCH($B75-Annex!$B$4/60,$B:$B),2)):BA75),IF(Data!$B$2="",0,"-"))</f>
        <v>2.5102164580373563</v>
      </c>
      <c r="AV75" s="50">
        <f>IFERROR(AVERAGE(INDEX(BB:BB,IFERROR(MATCH($B75-Annex!$B$4/60,$B:$B),2)):BB75),IF(Data!$B$2="",0,"-"))</f>
        <v>2.0412074500751536</v>
      </c>
      <c r="AW75" s="50">
        <f>IFERROR(AVERAGE(INDEX(BC:BC,IFERROR(MATCH($B75-Annex!$B$4/60,$B:$B),2)):BC75),IF(Data!$B$2="",0,"-"))</f>
        <v>0.65898183186723946</v>
      </c>
      <c r="AX75" s="50">
        <f>IFERROR(AVERAGE(INDEX(BD:BD,IFERROR(MATCH($B75-Annex!$B$4/60,$B:$B),2)):BD75),IF(Data!$B$2="",0,"-"))</f>
        <v>-1.9815579000089159</v>
      </c>
      <c r="AY75" s="50">
        <f>IFERROR(AVERAGE(INDEX(BE:BE,IFERROR(MATCH($B75-Annex!$B$4/60,$B:$B),2)):BE75),IF(Data!$B$2="",0,"-"))</f>
        <v>0.50871647810032095</v>
      </c>
      <c r="AZ75" s="50">
        <f>IFERROR(AVERAGE(INDEX(BF:BF,IFERROR(MATCH($B75-Annex!$B$4/60,$B:$B),2)):BF75),IF(Data!$B$2="",0,"-"))</f>
        <v>0.5094056980085927</v>
      </c>
      <c r="BA75" s="50">
        <f>IFERROR((5.670373*10^-8*(BG75+273.15)^4+((Annex!$B$5+Annex!$B$6)*(BG75-J75)+Annex!$B$7*(BG75-INDEX(BG:BG,IFERROR(MATCH($B75-Annex!$B$9/60,$B:$B),2)))/(60*($B75-INDEX($B:$B,IFERROR(MATCH($B75-Annex!$B$9/60,$B:$B),2)))))/Annex!$B$8)/1000,IF(Data!$B$2="",0,"-"))</f>
        <v>2.7298814641199027</v>
      </c>
      <c r="BB75" s="50">
        <f>IFERROR((5.670373*10^-8*(BH75+273.15)^4+((Annex!$B$5+Annex!$B$6)*(BH75-M75)+Annex!$B$7*(BH75-INDEX(BH:BH,IFERROR(MATCH($B75-Annex!$B$9/60,$B:$B),2)))/(60*($B75-INDEX($B:$B,IFERROR(MATCH($B75-Annex!$B$9/60,$B:$B),2)))))/Annex!$B$8)/1000,IF(Data!$B$2="",0,"-"))</f>
        <v>2.0355739339793097</v>
      </c>
      <c r="BC75" s="50">
        <f>IFERROR((5.670373*10^-8*(BI75+273.15)^4+((Annex!$B$5+Annex!$B$6)*(BI75-P75)+Annex!$B$7*(BI75-INDEX(BI:BI,IFERROR(MATCH($B75-Annex!$B$9/60,$B:$B),2)))/(60*($B75-INDEX($B:$B,IFERROR(MATCH($B75-Annex!$B$9/60,$B:$B),2)))))/Annex!$B$8)/1000,IF(Data!$B$2="",0,"-"))</f>
        <v>0.68750054439576336</v>
      </c>
      <c r="BD75" s="50">
        <f>IFERROR((5.670373*10^-8*(BJ75+273.15)^4+((Annex!$B$5+Annex!$B$6)*(BJ75-S75)+Annex!$B$7*(BJ75-INDEX(BJ:BJ,IFERROR(MATCH($B75-Annex!$B$9/60,$B:$B),2)))/(60*($B75-INDEX($B:$B,IFERROR(MATCH($B75-Annex!$B$9/60,$B:$B),2)))))/Annex!$B$8)/1000,IF(Data!$B$2="",0,"-"))</f>
        <v>-2.4708584060739338</v>
      </c>
      <c r="BE75" s="50">
        <f>IFERROR((5.670373*10^-8*(BK75+273.15)^4+((Annex!$B$5+Annex!$B$6)*(BK75-V75)+Annex!$B$7*(BK75-INDEX(BK:BK,IFERROR(MATCH($B75-Annex!$B$9/60,$B:$B),2)))/(60*($B75-INDEX($B:$B,IFERROR(MATCH($B75-Annex!$B$9/60,$B:$B),2)))))/Annex!$B$8)/1000,IF(Data!$B$2="",0,"-"))</f>
        <v>0.49952015071253303</v>
      </c>
      <c r="BF75" s="50">
        <f>IFERROR((5.670373*10^-8*(BL75+273.15)^4+((Annex!$B$5+Annex!$B$6)*(BL75-Y75)+Annex!$B$7*(BL75-INDEX(BL:BL,IFERROR(MATCH($B75-Annex!$B$9/60,$B:$B),2)))/(60*($B75-INDEX($B:$B,IFERROR(MATCH($B75-Annex!$B$9/60,$B:$B),2)))))/Annex!$B$8)/1000,IF(Data!$B$2="",0,"-"))</f>
        <v>0.55528989290584885</v>
      </c>
      <c r="BG75" s="20">
        <v>63.93</v>
      </c>
      <c r="BH75" s="20">
        <v>53.531999999999996</v>
      </c>
      <c r="BI75" s="20">
        <v>27.004999999999999</v>
      </c>
      <c r="BJ75" s="20">
        <v>26.742000000000001</v>
      </c>
      <c r="BK75" s="20">
        <v>23.337</v>
      </c>
      <c r="BL75" s="20">
        <v>24.373000000000001</v>
      </c>
      <c r="BN75" s="20"/>
      <c r="BO75" s="20"/>
    </row>
    <row r="76" spans="1:67" x14ac:dyDescent="0.3">
      <c r="A76" s="5">
        <v>75</v>
      </c>
      <c r="B76" s="19">
        <v>6.2810000020544976</v>
      </c>
      <c r="C76" s="20">
        <v>130.69063700000001</v>
      </c>
      <c r="D76" s="20">
        <v>131.88745900000001</v>
      </c>
      <c r="E76" s="20">
        <v>151.481764</v>
      </c>
      <c r="F76" s="49">
        <f>IFERROR(SUM(C76:E76),IF(Data!$B$2="",0,"-"))</f>
        <v>414.05986000000001</v>
      </c>
      <c r="G76" s="50">
        <f>IFERROR(F76-Annex!$B$10,IF(Data!$B$2="",0,"-"))</f>
        <v>137.43186000000003</v>
      </c>
      <c r="H76" s="50">
        <f>IFERROR(-14000*(G76-INDEX(G:G,IFERROR(MATCH($B76-Annex!$B$11/60,$B:$B),2)))/(60*($B76-INDEX($B:$B,IFERROR(MATCH($B76-Annex!$B$11/60,$B:$B),2)))),IF(Data!$B$2="",0,"-"))</f>
        <v>-89.938456474549085</v>
      </c>
      <c r="I76" s="20">
        <v>0.70030206399999995</v>
      </c>
      <c r="J76" s="20">
        <v>49.372999999999998</v>
      </c>
      <c r="K76" s="20">
        <v>27.356000000000002</v>
      </c>
      <c r="L76" s="20">
        <v>55.182000000000002</v>
      </c>
      <c r="M76" s="20">
        <v>40.645000000000003</v>
      </c>
      <c r="N76" s="20">
        <v>127.81699999999999</v>
      </c>
      <c r="O76" s="20">
        <v>205.072</v>
      </c>
      <c r="P76" s="20">
        <v>29.515000000000001</v>
      </c>
      <c r="Q76" s="20">
        <v>23.513000000000002</v>
      </c>
      <c r="R76" s="20">
        <v>29.901</v>
      </c>
      <c r="S76" s="20">
        <v>173.38900000000001</v>
      </c>
      <c r="T76" s="20">
        <v>261.64600000000002</v>
      </c>
      <c r="U76" s="20">
        <v>31.989000000000001</v>
      </c>
      <c r="V76" s="20">
        <v>23.495000000000001</v>
      </c>
      <c r="W76" s="20">
        <v>260.68900000000002</v>
      </c>
      <c r="X76" s="20">
        <v>350.87900000000002</v>
      </c>
      <c r="Y76" s="20">
        <v>26.056999999999999</v>
      </c>
      <c r="Z76" s="20">
        <v>41.945999999999998</v>
      </c>
      <c r="AA76" s="20">
        <v>217.25200000000001</v>
      </c>
      <c r="AB76" s="20">
        <v>22.196999999999999</v>
      </c>
      <c r="AC76" s="20">
        <v>23.881</v>
      </c>
      <c r="AD76" s="20">
        <v>22.652999999999999</v>
      </c>
      <c r="AE76" s="20">
        <v>25.355</v>
      </c>
      <c r="AF76" s="50">
        <f>IFERROR(AVERAGE(INDEX(AJ:AJ,IFERROR(MATCH($B76-Annex!$B$4/60,$B:$B),2)):AJ76),IF(Data!$B$2="",0,"-"))</f>
        <v>0.319170389239884</v>
      </c>
      <c r="AG76" s="50">
        <f>IFERROR(AVERAGE(INDEX(AK:AK,IFERROR(MATCH($B76-Annex!$B$4/60,$B:$B),2)):AK76),IF(Data!$B$2="",0,"-"))</f>
        <v>0.45637201889052881</v>
      </c>
      <c r="AH76" s="50">
        <f>IFERROR(AVERAGE(INDEX(AL:AL,IFERROR(MATCH($B76-Annex!$B$4/60,$B:$B),2)):AL76),IF(Data!$B$2="",0,"-"))</f>
        <v>0.36325539231259807</v>
      </c>
      <c r="AI76" s="50">
        <f>IFERROR(AVERAGE(INDEX(AM:AM,IFERROR(MATCH($B76-Annex!$B$4/60,$B:$B),2)):AM76),IF(Data!$B$2="",0,"-"))</f>
        <v>11.253770253844831</v>
      </c>
      <c r="AJ76" s="50">
        <f>IFERROR((5.670373*10^-8*(AN76+273.15)^4+((Annex!$B$5+Annex!$B$6)*(AN76-J76)+Annex!$B$7*(AN76-INDEX(AN:AN,IFERROR(MATCH($B76-Annex!$B$9/60,$B:$B),2)))/(60*($B76-INDEX($B:$B,IFERROR(MATCH($B76-Annex!$B$9/60,$B:$B),2)))))/Annex!$B$8)/1000,IF(Data!$B$2="",0,"-"))</f>
        <v>0.31883915353987163</v>
      </c>
      <c r="AK76" s="50">
        <f>IFERROR((5.670373*10^-8*(AO76+273.15)^4+((Annex!$B$5+Annex!$B$6)*(AO76-M76)+Annex!$B$7*(AO76-INDEX(AO:AO,IFERROR(MATCH($B76-Annex!$B$9/60,$B:$B),2)))/(60*($B76-INDEX($B:$B,IFERROR(MATCH($B76-Annex!$B$9/60,$B:$B),2)))))/Annex!$B$8)/1000,IF(Data!$B$2="",0,"-"))</f>
        <v>0.49525729128030166</v>
      </c>
      <c r="AL76" s="50">
        <f>IFERROR((5.670373*10^-8*(AP76+273.15)^4+((Annex!$B$5+Annex!$B$6)*(AP76-P76)+Annex!$B$7*(AP76-INDEX(AP:AP,IFERROR(MATCH($B76-Annex!$B$9/60,$B:$B),2)))/(60*($B76-INDEX($B:$B,IFERROR(MATCH($B76-Annex!$B$9/60,$B:$B),2)))))/Annex!$B$8)/1000,IF(Data!$B$2="",0,"-"))</f>
        <v>0.36474804213239143</v>
      </c>
      <c r="AM76" s="50">
        <f>IFERROR((5.670373*10^-8*(AQ76+273.15)^4+((Annex!$B$5+Annex!$B$6)*(AQ76-S76)+Annex!$B$7*(AQ76-INDEX(AQ:AQ,IFERROR(MATCH($B76-Annex!$B$9/60,$B:$B),2)))/(60*($B76-INDEX($B:$B,IFERROR(MATCH($B76-Annex!$B$9/60,$B:$B),2)))))/Annex!$B$8)/1000,IF(Data!$B$2="",0,"-"))</f>
        <v>13.590181681800582</v>
      </c>
      <c r="AN76" s="20">
        <v>28.777000000000001</v>
      </c>
      <c r="AO76" s="20">
        <v>28.390999999999998</v>
      </c>
      <c r="AP76" s="20">
        <v>23.074000000000002</v>
      </c>
      <c r="AQ76" s="20">
        <v>119.717</v>
      </c>
      <c r="AR76" s="20">
        <v>49.219000000000001</v>
      </c>
      <c r="AS76" s="20">
        <v>23.074000000000002</v>
      </c>
      <c r="AT76" s="20">
        <v>22.635000000000002</v>
      </c>
      <c r="AU76" s="50">
        <f>IFERROR(AVERAGE(INDEX(BA:BA,IFERROR(MATCH($B76-Annex!$B$4/60,$B:$B),2)):BA76),IF(Data!$B$2="",0,"-"))</f>
        <v>2.5867707019654191</v>
      </c>
      <c r="AV76" s="50">
        <f>IFERROR(AVERAGE(INDEX(BB:BB,IFERROR(MATCH($B76-Annex!$B$4/60,$B:$B),2)):BB76),IF(Data!$B$2="",0,"-"))</f>
        <v>2.0760403654623416</v>
      </c>
      <c r="AW76" s="50">
        <f>IFERROR(AVERAGE(INDEX(BC:BC,IFERROR(MATCH($B76-Annex!$B$4/60,$B:$B),2)):BC76),IF(Data!$B$2="",0,"-"))</f>
        <v>0.65654400954387426</v>
      </c>
      <c r="AX76" s="50">
        <f>IFERROR(AVERAGE(INDEX(BD:BD,IFERROR(MATCH($B76-Annex!$B$4/60,$B:$B),2)):BD76),IF(Data!$B$2="",0,"-"))</f>
        <v>-2.0390943263470644</v>
      </c>
      <c r="AY76" s="50">
        <f>IFERROR(AVERAGE(INDEX(BE:BE,IFERROR(MATCH($B76-Annex!$B$4/60,$B:$B),2)):BE76),IF(Data!$B$2="",0,"-"))</f>
        <v>0.5153908433834512</v>
      </c>
      <c r="AZ76" s="50">
        <f>IFERROR(AVERAGE(INDEX(BF:BF,IFERROR(MATCH($B76-Annex!$B$4/60,$B:$B),2)):BF76),IF(Data!$B$2="",0,"-"))</f>
        <v>0.51367722685422501</v>
      </c>
      <c r="BA76" s="50">
        <f>IFERROR((5.670373*10^-8*(BG76+273.15)^4+((Annex!$B$5+Annex!$B$6)*(BG76-J76)+Annex!$B$7*(BG76-INDEX(BG:BG,IFERROR(MATCH($B76-Annex!$B$9/60,$B:$B),2)))/(60*($B76-INDEX($B:$B,IFERROR(MATCH($B76-Annex!$B$9/60,$B:$B),2)))))/Annex!$B$8)/1000,IF(Data!$B$2="",0,"-"))</f>
        <v>2.8430044118334625</v>
      </c>
      <c r="BB76" s="50">
        <f>IFERROR((5.670373*10^-8*(BH76+273.15)^4+((Annex!$B$5+Annex!$B$6)*(BH76-M76)+Annex!$B$7*(BH76-INDEX(BH:BH,IFERROR(MATCH($B76-Annex!$B$9/60,$B:$B),2)))/(60*($B76-INDEX($B:$B,IFERROR(MATCH($B76-Annex!$B$9/60,$B:$B),2)))))/Annex!$B$8)/1000,IF(Data!$B$2="",0,"-"))</f>
        <v>2.1847334451259393</v>
      </c>
      <c r="BC76" s="50">
        <f>IFERROR((5.670373*10^-8*(BI76+273.15)^4+((Annex!$B$5+Annex!$B$6)*(BI76-P76)+Annex!$B$7*(BI76-INDEX(BI:BI,IFERROR(MATCH($B76-Annex!$B$9/60,$B:$B),2)))/(60*($B76-INDEX($B:$B,IFERROR(MATCH($B76-Annex!$B$9/60,$B:$B),2)))))/Annex!$B$8)/1000,IF(Data!$B$2="",0,"-"))</f>
        <v>0.64827736851674456</v>
      </c>
      <c r="BD76" s="50">
        <f>IFERROR((5.670373*10^-8*(BJ76+273.15)^4+((Annex!$B$5+Annex!$B$6)*(BJ76-S76)+Annex!$B$7*(BJ76-INDEX(BJ:BJ,IFERROR(MATCH($B76-Annex!$B$9/60,$B:$B),2)))/(60*($B76-INDEX($B:$B,IFERROR(MATCH($B76-Annex!$B$9/60,$B:$B),2)))))/Annex!$B$8)/1000,IF(Data!$B$2="",0,"-"))</f>
        <v>-2.2149993289551189</v>
      </c>
      <c r="BE76" s="50">
        <f>IFERROR((5.670373*10^-8*(BK76+273.15)^4+((Annex!$B$5+Annex!$B$6)*(BK76-V76)+Annex!$B$7*(BK76-INDEX(BK:BK,IFERROR(MATCH($B76-Annex!$B$9/60,$B:$B),2)))/(60*($B76-INDEX($B:$B,IFERROR(MATCH($B76-Annex!$B$9/60,$B:$B),2)))))/Annex!$B$8)/1000,IF(Data!$B$2="",0,"-"))</f>
        <v>0.5101685993453452</v>
      </c>
      <c r="BF76" s="50">
        <f>IFERROR((5.670373*10^-8*(BL76+273.15)^4+((Annex!$B$5+Annex!$B$6)*(BL76-Y76)+Annex!$B$7*(BL76-INDEX(BL:BL,IFERROR(MATCH($B76-Annex!$B$9/60,$B:$B),2)))/(60*($B76-INDEX($B:$B,IFERROR(MATCH($B76-Annex!$B$9/60,$B:$B),2)))))/Annex!$B$8)/1000,IF(Data!$B$2="",0,"-"))</f>
        <v>0.52689468603844403</v>
      </c>
      <c r="BG76" s="20">
        <v>65.605999999999995</v>
      </c>
      <c r="BH76" s="20">
        <v>54.786999999999999</v>
      </c>
      <c r="BI76" s="20">
        <v>27.233000000000001</v>
      </c>
      <c r="BJ76" s="20">
        <v>27.495999999999999</v>
      </c>
      <c r="BK76" s="20">
        <v>23.425000000000001</v>
      </c>
      <c r="BL76" s="20">
        <v>24.425000000000001</v>
      </c>
      <c r="BN76" s="20"/>
      <c r="BO76" s="20"/>
    </row>
    <row r="77" spans="1:67" x14ac:dyDescent="0.3">
      <c r="A77" s="5">
        <v>76</v>
      </c>
      <c r="B77" s="19">
        <v>6.3655000005383044</v>
      </c>
      <c r="C77" s="20">
        <v>130.72724199999999</v>
      </c>
      <c r="D77" s="20">
        <v>131.85813300000001</v>
      </c>
      <c r="E77" s="20">
        <v>151.42147</v>
      </c>
      <c r="F77" s="49">
        <f>IFERROR(SUM(C77:E77),IF(Data!$B$2="",0,"-"))</f>
        <v>414.006845</v>
      </c>
      <c r="G77" s="50">
        <f>IFERROR(F77-Annex!$B$10,IF(Data!$B$2="",0,"-"))</f>
        <v>137.37884500000001</v>
      </c>
      <c r="H77" s="50">
        <f>IFERROR(-14000*(G77-INDEX(G:G,IFERROR(MATCH($B77-Annex!$B$11/60,$B:$B),2)))/(60*($B77-INDEX($B:$B,IFERROR(MATCH($B77-Annex!$B$11/60,$B:$B),2)))),IF(Data!$B$2="",0,"-"))</f>
        <v>-84.256916994902284</v>
      </c>
      <c r="I77" s="20">
        <v>0.78275209000000001</v>
      </c>
      <c r="J77" s="20">
        <v>50.765000000000001</v>
      </c>
      <c r="K77" s="20">
        <v>28.074999999999999</v>
      </c>
      <c r="L77" s="20">
        <v>59.462000000000003</v>
      </c>
      <c r="M77" s="20">
        <v>41.512</v>
      </c>
      <c r="N77" s="20">
        <v>129.61799999999999</v>
      </c>
      <c r="O77" s="20">
        <v>201.255</v>
      </c>
      <c r="P77" s="20">
        <v>30.094000000000001</v>
      </c>
      <c r="Q77" s="20">
        <v>23.617999999999999</v>
      </c>
      <c r="R77" s="20">
        <v>30.303999999999998</v>
      </c>
      <c r="S77" s="20">
        <v>187.84800000000001</v>
      </c>
      <c r="T77" s="20">
        <v>267.47399999999999</v>
      </c>
      <c r="U77" s="20">
        <v>33.058999999999997</v>
      </c>
      <c r="V77" s="20">
        <v>23.670999999999999</v>
      </c>
      <c r="W77" s="20">
        <v>260.37599999999998</v>
      </c>
      <c r="X77" s="20">
        <v>363.79199999999997</v>
      </c>
      <c r="Y77" s="20">
        <v>26.18</v>
      </c>
      <c r="Z77" s="20">
        <v>45.433</v>
      </c>
      <c r="AA77" s="20">
        <v>212.89599999999999</v>
      </c>
      <c r="AB77" s="20">
        <v>22.231999999999999</v>
      </c>
      <c r="AC77" s="20">
        <v>24.021999999999998</v>
      </c>
      <c r="AD77" s="20">
        <v>22.792999999999999</v>
      </c>
      <c r="AE77" s="20">
        <v>25.530999999999999</v>
      </c>
      <c r="AF77" s="50">
        <f>IFERROR(AVERAGE(INDEX(AJ:AJ,IFERROR(MATCH($B77-Annex!$B$4/60,$B:$B),2)):AJ77),IF(Data!$B$2="",0,"-"))</f>
        <v>0.33046145087011208</v>
      </c>
      <c r="AG77" s="50">
        <f>IFERROR(AVERAGE(INDEX(AK:AK,IFERROR(MATCH($B77-Annex!$B$4/60,$B:$B),2)):AK77),IF(Data!$B$2="",0,"-"))</f>
        <v>0.46836563558142463</v>
      </c>
      <c r="AH77" s="50">
        <f>IFERROR(AVERAGE(INDEX(AL:AL,IFERROR(MATCH($B77-Annex!$B$4/60,$B:$B),2)):AL77),IF(Data!$B$2="",0,"-"))</f>
        <v>0.35763966825388305</v>
      </c>
      <c r="AI77" s="50">
        <f>IFERROR(AVERAGE(INDEX(AM:AM,IFERROR(MATCH($B77-Annex!$B$4/60,$B:$B),2)):AM77),IF(Data!$B$2="",0,"-"))</f>
        <v>13.877365594420368</v>
      </c>
      <c r="AJ77" s="50">
        <f>IFERROR((5.670373*10^-8*(AN77+273.15)^4+((Annex!$B$5+Annex!$B$6)*(AN77-J77)+Annex!$B$7*(AN77-INDEX(AN:AN,IFERROR(MATCH($B77-Annex!$B$9/60,$B:$B),2)))/(60*($B77-INDEX($B:$B,IFERROR(MATCH($B77-Annex!$B$9/60,$B:$B),2)))))/Annex!$B$8)/1000,IF(Data!$B$2="",0,"-"))</f>
        <v>0.36891486686023717</v>
      </c>
      <c r="AK77" s="50">
        <f>IFERROR((5.670373*10^-8*(AO77+273.15)^4+((Annex!$B$5+Annex!$B$6)*(AO77-M77)+Annex!$B$7*(AO77-INDEX(AO:AO,IFERROR(MATCH($B77-Annex!$B$9/60,$B:$B),2)))/(60*($B77-INDEX($B:$B,IFERROR(MATCH($B77-Annex!$B$9/60,$B:$B),2)))))/Annex!$B$8)/1000,IF(Data!$B$2="",0,"-"))</f>
        <v>0.49185575133522003</v>
      </c>
      <c r="AL77" s="50">
        <f>IFERROR((5.670373*10^-8*(AP77+273.15)^4+((Annex!$B$5+Annex!$B$6)*(AP77-P77)+Annex!$B$7*(AP77-INDEX(AP:AP,IFERROR(MATCH($B77-Annex!$B$9/60,$B:$B),2)))/(60*($B77-INDEX($B:$B,IFERROR(MATCH($B77-Annex!$B$9/60,$B:$B),2)))))/Annex!$B$8)/1000,IF(Data!$B$2="",0,"-"))</f>
        <v>0.36213037251873526</v>
      </c>
      <c r="AM77" s="50">
        <f>IFERROR((5.670373*10^-8*(AQ77+273.15)^4+((Annex!$B$5+Annex!$B$6)*(AQ77-S77)+Annex!$B$7*(AQ77-INDEX(AQ:AQ,IFERROR(MATCH($B77-Annex!$B$9/60,$B:$B),2)))/(60*($B77-INDEX($B:$B,IFERROR(MATCH($B77-Annex!$B$9/60,$B:$B),2)))))/Annex!$B$8)/1000,IF(Data!$B$2="",0,"-"))</f>
        <v>26.037123440930724</v>
      </c>
      <c r="AN77" s="20">
        <v>29.128</v>
      </c>
      <c r="AO77" s="20">
        <v>28.707000000000001</v>
      </c>
      <c r="AP77" s="20">
        <v>23.126999999999999</v>
      </c>
      <c r="AQ77" s="20">
        <v>153.495</v>
      </c>
      <c r="AR77" s="20">
        <v>51.47</v>
      </c>
      <c r="AS77" s="20">
        <v>23.231999999999999</v>
      </c>
      <c r="AT77" s="20">
        <v>22.617999999999999</v>
      </c>
      <c r="AU77" s="50">
        <f>IFERROR(AVERAGE(INDEX(BA:BA,IFERROR(MATCH($B77-Annex!$B$4/60,$B:$B),2)):BA77),IF(Data!$B$2="",0,"-"))</f>
        <v>2.6613765178463291</v>
      </c>
      <c r="AV77" s="50">
        <f>IFERROR(AVERAGE(INDEX(BB:BB,IFERROR(MATCH($B77-Annex!$B$4/60,$B:$B),2)):BB77),IF(Data!$B$2="",0,"-"))</f>
        <v>2.1353805176284211</v>
      </c>
      <c r="AW77" s="50">
        <f>IFERROR(AVERAGE(INDEX(BC:BC,IFERROR(MATCH($B77-Annex!$B$4/60,$B:$B),2)):BC77),IF(Data!$B$2="",0,"-"))</f>
        <v>0.66443208706352685</v>
      </c>
      <c r="AX77" s="50">
        <f>IFERROR(AVERAGE(INDEX(BD:BD,IFERROR(MATCH($B77-Annex!$B$4/60,$B:$B),2)):BD77),IF(Data!$B$2="",0,"-"))</f>
        <v>-2.2147969346231742</v>
      </c>
      <c r="AY77" s="50">
        <f>IFERROR(AVERAGE(INDEX(BE:BE,IFERROR(MATCH($B77-Annex!$B$4/60,$B:$B),2)):BE77),IF(Data!$B$2="",0,"-"))</f>
        <v>0.51775204229067062</v>
      </c>
      <c r="AZ77" s="50">
        <f>IFERROR(AVERAGE(INDEX(BF:BF,IFERROR(MATCH($B77-Annex!$B$4/60,$B:$B),2)):BF77),IF(Data!$B$2="",0,"-"))</f>
        <v>0.51260654106595649</v>
      </c>
      <c r="BA77" s="50">
        <f>IFERROR((5.670373*10^-8*(BG77+273.15)^4+((Annex!$B$5+Annex!$B$6)*(BG77-J77)+Annex!$B$7*(BG77-INDEX(BG:BG,IFERROR(MATCH($B77-Annex!$B$9/60,$B:$B),2)))/(60*($B77-INDEX($B:$B,IFERROR(MATCH($B77-Annex!$B$9/60,$B:$B),2)))))/Annex!$B$8)/1000,IF(Data!$B$2="",0,"-"))</f>
        <v>2.9288496893816718</v>
      </c>
      <c r="BB77" s="50">
        <f>IFERROR((5.670373*10^-8*(BH77+273.15)^4+((Annex!$B$5+Annex!$B$6)*(BH77-M77)+Annex!$B$7*(BH77-INDEX(BH:BH,IFERROR(MATCH($B77-Annex!$B$9/60,$B:$B),2)))/(60*($B77-INDEX($B:$B,IFERROR(MATCH($B77-Annex!$B$9/60,$B:$B),2)))))/Annex!$B$8)/1000,IF(Data!$B$2="",0,"-"))</f>
        <v>2.4081200795192346</v>
      </c>
      <c r="BC77" s="50">
        <f>IFERROR((5.670373*10^-8*(BI77+273.15)^4+((Annex!$B$5+Annex!$B$6)*(BI77-P77)+Annex!$B$7*(BI77-INDEX(BI:BI,IFERROR(MATCH($B77-Annex!$B$9/60,$B:$B),2)))/(60*($B77-INDEX($B:$B,IFERROR(MATCH($B77-Annex!$B$9/60,$B:$B),2)))))/Annex!$B$8)/1000,IF(Data!$B$2="",0,"-"))</f>
        <v>0.69840078592719435</v>
      </c>
      <c r="BD77" s="50">
        <f>IFERROR((5.670373*10^-8*(BJ77+273.15)^4+((Annex!$B$5+Annex!$B$6)*(BJ77-S77)+Annex!$B$7*(BJ77-INDEX(BJ:BJ,IFERROR(MATCH($B77-Annex!$B$9/60,$B:$B),2)))/(60*($B77-INDEX($B:$B,IFERROR(MATCH($B77-Annex!$B$9/60,$B:$B),2)))))/Annex!$B$8)/1000,IF(Data!$B$2="",0,"-"))</f>
        <v>-3.0605980032420987</v>
      </c>
      <c r="BE77" s="50">
        <f>IFERROR((5.670373*10^-8*(BK77+273.15)^4+((Annex!$B$5+Annex!$B$6)*(BK77-V77)+Annex!$B$7*(BK77-INDEX(BK:BK,IFERROR(MATCH($B77-Annex!$B$9/60,$B:$B),2)))/(60*($B77-INDEX($B:$B,IFERROR(MATCH($B77-Annex!$B$9/60,$B:$B),2)))))/Annex!$B$8)/1000,IF(Data!$B$2="",0,"-"))</f>
        <v>0.5554065232941976</v>
      </c>
      <c r="BF77" s="50">
        <f>IFERROR((5.670373*10^-8*(BL77+273.15)^4+((Annex!$B$5+Annex!$B$6)*(BL77-Y77)+Annex!$B$7*(BL77-INDEX(BL:BL,IFERROR(MATCH($B77-Annex!$B$9/60,$B:$B),2)))/(60*($B77-INDEX($B:$B,IFERROR(MATCH($B77-Annex!$B$9/60,$B:$B),2)))))/Annex!$B$8)/1000,IF(Data!$B$2="",0,"-"))</f>
        <v>0.50928043764324959</v>
      </c>
      <c r="BG77" s="20">
        <v>67.385000000000005</v>
      </c>
      <c r="BH77" s="20">
        <v>56.247999999999998</v>
      </c>
      <c r="BI77" s="20">
        <v>27.567</v>
      </c>
      <c r="BJ77" s="20">
        <v>26.934999999999999</v>
      </c>
      <c r="BK77" s="20">
        <v>23.565000000000001</v>
      </c>
      <c r="BL77" s="20">
        <v>24.565999999999999</v>
      </c>
      <c r="BN77" s="20"/>
      <c r="BO77" s="20"/>
    </row>
    <row r="78" spans="1:67" x14ac:dyDescent="0.3">
      <c r="A78" s="5">
        <v>77</v>
      </c>
      <c r="B78" s="19">
        <v>6.4496666716877371</v>
      </c>
      <c r="C78" s="20">
        <v>130.75735399999999</v>
      </c>
      <c r="D78" s="20">
        <v>131.94527500000001</v>
      </c>
      <c r="E78" s="20">
        <v>151.52006499999999</v>
      </c>
      <c r="F78" s="49">
        <f>IFERROR(SUM(C78:E78),IF(Data!$B$2="",0,"-"))</f>
        <v>414.22269399999999</v>
      </c>
      <c r="G78" s="50">
        <f>IFERROR(F78-Annex!$B$10,IF(Data!$B$2="",0,"-"))</f>
        <v>137.594694</v>
      </c>
      <c r="H78" s="50">
        <f>IFERROR(-14000*(G78-INDEX(G:G,IFERROR(MATCH($B78-Annex!$B$11/60,$B:$B),2)))/(60*($B78-INDEX($B:$B,IFERROR(MATCH($B78-Annex!$B$11/60,$B:$B),2)))),IF(Data!$B$2="",0,"-"))</f>
        <v>-118.42504963112363</v>
      </c>
      <c r="I78" s="20">
        <v>0.82397710299999993</v>
      </c>
      <c r="J78" s="20">
        <v>52.776000000000003</v>
      </c>
      <c r="K78" s="20">
        <v>29.041</v>
      </c>
      <c r="L78" s="20">
        <v>63.024000000000001</v>
      </c>
      <c r="M78" s="20">
        <v>42.033000000000001</v>
      </c>
      <c r="N78" s="20">
        <v>130.685</v>
      </c>
      <c r="O78" s="20">
        <v>196.988</v>
      </c>
      <c r="P78" s="20">
        <v>30.69</v>
      </c>
      <c r="Q78" s="20">
        <v>23.757999999999999</v>
      </c>
      <c r="R78" s="20">
        <v>30.795999999999999</v>
      </c>
      <c r="S78" s="20">
        <v>208.42500000000001</v>
      </c>
      <c r="T78" s="20">
        <v>271.78399999999999</v>
      </c>
      <c r="U78" s="20">
        <v>34.094999999999999</v>
      </c>
      <c r="V78" s="20">
        <v>23.776</v>
      </c>
      <c r="W78" s="20">
        <v>262.36</v>
      </c>
      <c r="X78" s="20">
        <v>377.20600000000002</v>
      </c>
      <c r="Y78" s="20">
        <v>26.303000000000001</v>
      </c>
      <c r="Z78" s="20">
        <v>51.539000000000001</v>
      </c>
      <c r="AA78" s="20">
        <v>214.386</v>
      </c>
      <c r="AB78" s="20">
        <v>22.266999999999999</v>
      </c>
      <c r="AC78" s="20">
        <v>24.056999999999999</v>
      </c>
      <c r="AD78" s="20">
        <v>22.757999999999999</v>
      </c>
      <c r="AE78" s="20">
        <v>25.741</v>
      </c>
      <c r="AF78" s="50">
        <f>IFERROR(AVERAGE(INDEX(AJ:AJ,IFERROR(MATCH($B78-Annex!$B$4/60,$B:$B),2)):AJ78),IF(Data!$B$2="",0,"-"))</f>
        <v>0.32567152919382364</v>
      </c>
      <c r="AG78" s="50">
        <f>IFERROR(AVERAGE(INDEX(AK:AK,IFERROR(MATCH($B78-Annex!$B$4/60,$B:$B),2)):AK78),IF(Data!$B$2="",0,"-"))</f>
        <v>0.47520996991683884</v>
      </c>
      <c r="AH78" s="50">
        <f>IFERROR(AVERAGE(INDEX(AL:AL,IFERROR(MATCH($B78-Annex!$B$4/60,$B:$B),2)):AL78),IF(Data!$B$2="",0,"-"))</f>
        <v>0.35363726040172672</v>
      </c>
      <c r="AI78" s="50">
        <f>IFERROR(AVERAGE(INDEX(AM:AM,IFERROR(MATCH($B78-Annex!$B$4/60,$B:$B),2)):AM78),IF(Data!$B$2="",0,"-"))</f>
        <v>16.061818631792942</v>
      </c>
      <c r="AJ78" s="50">
        <f>IFERROR((5.670373*10^-8*(AN78+273.15)^4+((Annex!$B$5+Annex!$B$6)*(AN78-J78)+Annex!$B$7*(AN78-INDEX(AN:AN,IFERROR(MATCH($B78-Annex!$B$9/60,$B:$B),2)))/(60*($B78-INDEX($B:$B,IFERROR(MATCH($B78-Annex!$B$9/60,$B:$B),2)))))/Annex!$B$8)/1000,IF(Data!$B$2="",0,"-"))</f>
        <v>0.2772813004215533</v>
      </c>
      <c r="AK78" s="50">
        <f>IFERROR((5.670373*10^-8*(AO78+273.15)^4+((Annex!$B$5+Annex!$B$6)*(AO78-M78)+Annex!$B$7*(AO78-INDEX(AO:AO,IFERROR(MATCH($B78-Annex!$B$9/60,$B:$B),2)))/(60*($B78-INDEX($B:$B,IFERROR(MATCH($B78-Annex!$B$9/60,$B:$B),2)))))/Annex!$B$8)/1000,IF(Data!$B$2="",0,"-"))</f>
        <v>0.49858551546777868</v>
      </c>
      <c r="AL78" s="50">
        <f>IFERROR((5.670373*10^-8*(AP78+273.15)^4+((Annex!$B$5+Annex!$B$6)*(AP78-P78)+Annex!$B$7*(AP78-INDEX(AP:AP,IFERROR(MATCH($B78-Annex!$B$9/60,$B:$B),2)))/(60*($B78-INDEX($B:$B,IFERROR(MATCH($B78-Annex!$B$9/60,$B:$B),2)))))/Annex!$B$8)/1000,IF(Data!$B$2="",0,"-"))</f>
        <v>0.32270212823113475</v>
      </c>
      <c r="AM78" s="50">
        <f>IFERROR((5.670373*10^-8*(AQ78+273.15)^4+((Annex!$B$5+Annex!$B$6)*(AQ78-S78)+Annex!$B$7*(AQ78-INDEX(AQ:AQ,IFERROR(MATCH($B78-Annex!$B$9/60,$B:$B),2)))/(60*($B78-INDEX($B:$B,IFERROR(MATCH($B78-Annex!$B$9/60,$B:$B),2)))))/Annex!$B$8)/1000,IF(Data!$B$2="",0,"-"))</f>
        <v>24.797172337900669</v>
      </c>
      <c r="AN78" s="20">
        <v>29.408999999999999</v>
      </c>
      <c r="AO78" s="20">
        <v>29.006</v>
      </c>
      <c r="AP78" s="20">
        <v>23.178999999999998</v>
      </c>
      <c r="AQ78" s="20">
        <v>165.34399999999999</v>
      </c>
      <c r="AR78" s="20">
        <v>53.636000000000003</v>
      </c>
      <c r="AS78" s="20">
        <v>23.285</v>
      </c>
      <c r="AT78" s="20">
        <v>22.67</v>
      </c>
      <c r="AU78" s="50">
        <f>IFERROR(AVERAGE(INDEX(BA:BA,IFERROR(MATCH($B78-Annex!$B$4/60,$B:$B),2)):BA78),IF(Data!$B$2="",0,"-"))</f>
        <v>2.7583974776492433</v>
      </c>
      <c r="AV78" s="50">
        <f>IFERROR(AVERAGE(INDEX(BB:BB,IFERROR(MATCH($B78-Annex!$B$4/60,$B:$B),2)):BB78),IF(Data!$B$2="",0,"-"))</f>
        <v>2.2095173711415188</v>
      </c>
      <c r="AW78" s="50">
        <f>IFERROR(AVERAGE(INDEX(BC:BC,IFERROR(MATCH($B78-Annex!$B$4/60,$B:$B),2)):BC78),IF(Data!$B$2="",0,"-"))</f>
        <v>0.68084364183817903</v>
      </c>
      <c r="AX78" s="50">
        <f>IFERROR(AVERAGE(INDEX(BD:BD,IFERROR(MATCH($B78-Annex!$B$4/60,$B:$B),2)):BD78),IF(Data!$B$2="",0,"-"))</f>
        <v>-2.5744304646686289</v>
      </c>
      <c r="AY78" s="50">
        <f>IFERROR(AVERAGE(INDEX(BE:BE,IFERROR(MATCH($B78-Annex!$B$4/60,$B:$B),2)):BE78),IF(Data!$B$2="",0,"-"))</f>
        <v>0.51993587590763846</v>
      </c>
      <c r="AZ78" s="50">
        <f>IFERROR(AVERAGE(INDEX(BF:BF,IFERROR(MATCH($B78-Annex!$B$4/60,$B:$B),2)):BF78),IF(Data!$B$2="",0,"-"))</f>
        <v>0.51383403991116938</v>
      </c>
      <c r="BA78" s="50">
        <f>IFERROR((5.670373*10^-8*(BG78+273.15)^4+((Annex!$B$5+Annex!$B$6)*(BG78-J78)+Annex!$B$7*(BG78-INDEX(BG:BG,IFERROR(MATCH($B78-Annex!$B$9/60,$B:$B),2)))/(60*($B78-INDEX($B:$B,IFERROR(MATCH($B78-Annex!$B$9/60,$B:$B),2)))))/Annex!$B$8)/1000,IF(Data!$B$2="",0,"-"))</f>
        <v>3.1241139244515597</v>
      </c>
      <c r="BB78" s="50">
        <f>IFERROR((5.670373*10^-8*(BH78+273.15)^4+((Annex!$B$5+Annex!$B$6)*(BH78-M78)+Annex!$B$7*(BH78-INDEX(BH:BH,IFERROR(MATCH($B78-Annex!$B$9/60,$B:$B),2)))/(60*($B78-INDEX($B:$B,IFERROR(MATCH($B78-Annex!$B$9/60,$B:$B),2)))))/Annex!$B$8)/1000,IF(Data!$B$2="",0,"-"))</f>
        <v>2.5387189233912575</v>
      </c>
      <c r="BC78" s="50">
        <f>IFERROR((5.670373*10^-8*(BI78+273.15)^4+((Annex!$B$5+Annex!$B$6)*(BI78-P78)+Annex!$B$7*(BI78-INDEX(BI:BI,IFERROR(MATCH($B78-Annex!$B$9/60,$B:$B),2)))/(60*($B78-INDEX($B:$B,IFERROR(MATCH($B78-Annex!$B$9/60,$B:$B),2)))))/Annex!$B$8)/1000,IF(Data!$B$2="",0,"-"))</f>
        <v>0.71999651027291767</v>
      </c>
      <c r="BD78" s="50">
        <f>IFERROR((5.670373*10^-8*(BJ78+273.15)^4+((Annex!$B$5+Annex!$B$6)*(BJ78-S78)+Annex!$B$7*(BJ78-INDEX(BJ:BJ,IFERROR(MATCH($B78-Annex!$B$9/60,$B:$B),2)))/(60*($B78-INDEX($B:$B,IFERROR(MATCH($B78-Annex!$B$9/60,$B:$B),2)))))/Annex!$B$8)/1000,IF(Data!$B$2="",0,"-"))</f>
        <v>-4.2798414230904029</v>
      </c>
      <c r="BE78" s="50">
        <f>IFERROR((5.670373*10^-8*(BK78+273.15)^4+((Annex!$B$5+Annex!$B$6)*(BK78-V78)+Annex!$B$7*(BK78-INDEX(BK:BK,IFERROR(MATCH($B78-Annex!$B$9/60,$B:$B),2)))/(60*($B78-INDEX($B:$B,IFERROR(MATCH($B78-Annex!$B$9/60,$B:$B),2)))))/Annex!$B$8)/1000,IF(Data!$B$2="",0,"-"))</f>
        <v>0.527091071528213</v>
      </c>
      <c r="BF78" s="50">
        <f>IFERROR((5.670373*10^-8*(BL78+273.15)^4+((Annex!$B$5+Annex!$B$6)*(BL78-Y78)+Annex!$B$7*(BL78-INDEX(BL:BL,IFERROR(MATCH($B78-Annex!$B$9/60,$B:$B),2)))/(60*($B78-INDEX($B:$B,IFERROR(MATCH($B78-Annex!$B$9/60,$B:$B),2)))))/Annex!$B$8)/1000,IF(Data!$B$2="",0,"-"))</f>
        <v>0.51784498720529237</v>
      </c>
      <c r="BG78" s="20">
        <v>69.402000000000001</v>
      </c>
      <c r="BH78" s="20">
        <v>57.692</v>
      </c>
      <c r="BI78" s="20">
        <v>27.847000000000001</v>
      </c>
      <c r="BJ78" s="20">
        <v>26.268000000000001</v>
      </c>
      <c r="BK78" s="20">
        <v>23.600999999999999</v>
      </c>
      <c r="BL78" s="20">
        <v>24.635999999999999</v>
      </c>
      <c r="BN78" s="20"/>
      <c r="BO78" s="20"/>
    </row>
    <row r="79" spans="1:67" x14ac:dyDescent="0.3">
      <c r="A79" s="5">
        <v>78</v>
      </c>
      <c r="B79" s="19">
        <v>6.5345000079832971</v>
      </c>
      <c r="C79" s="20">
        <v>130.72480999999999</v>
      </c>
      <c r="D79" s="20">
        <v>132.01775900000001</v>
      </c>
      <c r="E79" s="20">
        <v>151.59014300000001</v>
      </c>
      <c r="F79" s="49">
        <f>IFERROR(SUM(C79:E79),IF(Data!$B$2="",0,"-"))</f>
        <v>414.33271200000001</v>
      </c>
      <c r="G79" s="50">
        <f>IFERROR(F79-Annex!$B$10,IF(Data!$B$2="",0,"-"))</f>
        <v>137.70471200000003</v>
      </c>
      <c r="H79" s="50">
        <f>IFERROR(-14000*(G79-INDEX(G:G,IFERROR(MATCH($B79-Annex!$B$11/60,$B:$B),2)))/(60*($B79-INDEX($B:$B,IFERROR(MATCH($B79-Annex!$B$11/60,$B:$B),2)))),IF(Data!$B$2="",0,"-"))</f>
        <v>-174.78982564117501</v>
      </c>
      <c r="I79" s="20">
        <v>0.78275209000000001</v>
      </c>
      <c r="J79" s="20">
        <v>54.048000000000002</v>
      </c>
      <c r="K79" s="20">
        <v>30.286999999999999</v>
      </c>
      <c r="L79" s="20">
        <v>66.016999999999996</v>
      </c>
      <c r="M79" s="20">
        <v>43.472999999999999</v>
      </c>
      <c r="N79" s="20">
        <v>134.601</v>
      </c>
      <c r="O79" s="20">
        <v>194.161</v>
      </c>
      <c r="P79" s="20">
        <v>31.181999999999999</v>
      </c>
      <c r="Q79" s="20">
        <v>23.846</v>
      </c>
      <c r="R79" s="20">
        <v>31.286999999999999</v>
      </c>
      <c r="S79" s="20">
        <v>232.52199999999999</v>
      </c>
      <c r="T79" s="20">
        <v>272.77100000000002</v>
      </c>
      <c r="U79" s="20">
        <v>34.832000000000001</v>
      </c>
      <c r="V79" s="20">
        <v>23.916</v>
      </c>
      <c r="W79" s="20">
        <v>263.596</v>
      </c>
      <c r="X79" s="20">
        <v>388.36599999999999</v>
      </c>
      <c r="Y79" s="20">
        <v>26.513999999999999</v>
      </c>
      <c r="Z79" s="20">
        <v>59.100999999999999</v>
      </c>
      <c r="AA79" s="20">
        <v>222.803</v>
      </c>
      <c r="AB79" s="20">
        <v>22.302</v>
      </c>
      <c r="AC79" s="20">
        <v>24.25</v>
      </c>
      <c r="AD79" s="20">
        <v>22.792999999999999</v>
      </c>
      <c r="AE79" s="20">
        <v>25.952000000000002</v>
      </c>
      <c r="AF79" s="50">
        <f>IFERROR(AVERAGE(INDEX(AJ:AJ,IFERROR(MATCH($B79-Annex!$B$4/60,$B:$B),2)):AJ79),IF(Data!$B$2="",0,"-"))</f>
        <v>0.32113676789057172</v>
      </c>
      <c r="AG79" s="50">
        <f>IFERROR(AVERAGE(INDEX(AK:AK,IFERROR(MATCH($B79-Annex!$B$4/60,$B:$B),2)):AK79),IF(Data!$B$2="",0,"-"))</f>
        <v>0.47945009856019516</v>
      </c>
      <c r="AH79" s="50">
        <f>IFERROR(AVERAGE(INDEX(AL:AL,IFERROR(MATCH($B79-Annex!$B$4/60,$B:$B),2)):AL79),IF(Data!$B$2="",0,"-"))</f>
        <v>0.35109131735937532</v>
      </c>
      <c r="AI79" s="50">
        <f>IFERROR(AVERAGE(INDEX(AM:AM,IFERROR(MATCH($B79-Annex!$B$4/60,$B:$B),2)):AM79),IF(Data!$B$2="",0,"-"))</f>
        <v>18.477561975854062</v>
      </c>
      <c r="AJ79" s="50">
        <f>IFERROR((5.670373*10^-8*(AN79+273.15)^4+((Annex!$B$5+Annex!$B$6)*(AN79-J79)+Annex!$B$7*(AN79-INDEX(AN:AN,IFERROR(MATCH($B79-Annex!$B$9/60,$B:$B),2)))/(60*($B79-INDEX($B:$B,IFERROR(MATCH($B79-Annex!$B$9/60,$B:$B),2)))))/Annex!$B$8)/1000,IF(Data!$B$2="",0,"-"))</f>
        <v>0.31550961739035588</v>
      </c>
      <c r="AK79" s="50">
        <f>IFERROR((5.670373*10^-8*(AO79+273.15)^4+((Annex!$B$5+Annex!$B$6)*(AO79-M79)+Annex!$B$7*(AO79-INDEX(AO:AO,IFERROR(MATCH($B79-Annex!$B$9/60,$B:$B),2)))/(60*($B79-INDEX($B:$B,IFERROR(MATCH($B79-Annex!$B$9/60,$B:$B),2)))))/Annex!$B$8)/1000,IF(Data!$B$2="",0,"-"))</f>
        <v>0.49377505751307532</v>
      </c>
      <c r="AL79" s="50">
        <f>IFERROR((5.670373*10^-8*(AP79+273.15)^4+((Annex!$B$5+Annex!$B$6)*(AP79-P79)+Annex!$B$7*(AP79-INDEX(AP:AP,IFERROR(MATCH($B79-Annex!$B$9/60,$B:$B),2)))/(60*($B79-INDEX($B:$B,IFERROR(MATCH($B79-Annex!$B$9/60,$B:$B),2)))))/Annex!$B$8)/1000,IF(Data!$B$2="",0,"-"))</f>
        <v>0.33214559050012321</v>
      </c>
      <c r="AM79" s="50">
        <f>IFERROR((5.670373*10^-8*(AQ79+273.15)^4+((Annex!$B$5+Annex!$B$6)*(AQ79-S79)+Annex!$B$7*(AQ79-INDEX(AQ:AQ,IFERROR(MATCH($B79-Annex!$B$9/60,$B:$B),2)))/(60*($B79-INDEX($B:$B,IFERROR(MATCH($B79-Annex!$B$9/60,$B:$B),2)))))/Annex!$B$8)/1000,IF(Data!$B$2="",0,"-"))</f>
        <v>24.178618920902366</v>
      </c>
      <c r="AN79" s="20">
        <v>29.864999999999998</v>
      </c>
      <c r="AO79" s="20">
        <v>29.356999999999999</v>
      </c>
      <c r="AP79" s="20">
        <v>23.266999999999999</v>
      </c>
      <c r="AQ79" s="20">
        <v>196.43700000000001</v>
      </c>
      <c r="AR79" s="20">
        <v>56.076000000000001</v>
      </c>
      <c r="AS79" s="20">
        <v>23.39</v>
      </c>
      <c r="AT79" s="20">
        <v>22.67</v>
      </c>
      <c r="AU79" s="50">
        <f>IFERROR(AVERAGE(INDEX(BA:BA,IFERROR(MATCH($B79-Annex!$B$4/60,$B:$B),2)):BA79),IF(Data!$B$2="",0,"-"))</f>
        <v>2.8898535542902679</v>
      </c>
      <c r="AV79" s="50">
        <f>IFERROR(AVERAGE(INDEX(BB:BB,IFERROR(MATCH($B79-Annex!$B$4/60,$B:$B),2)):BB79),IF(Data!$B$2="",0,"-"))</f>
        <v>2.2944344849938325</v>
      </c>
      <c r="AW79" s="50">
        <f>IFERROR(AVERAGE(INDEX(BC:BC,IFERROR(MATCH($B79-Annex!$B$4/60,$B:$B),2)):BC79),IF(Data!$B$2="",0,"-"))</f>
        <v>0.69499349207107108</v>
      </c>
      <c r="AX79" s="50">
        <f>IFERROR(AVERAGE(INDEX(BD:BD,IFERROR(MATCH($B79-Annex!$B$4/60,$B:$B),2)):BD79),IF(Data!$B$2="",0,"-"))</f>
        <v>-2.8955930836094956</v>
      </c>
      <c r="AY79" s="50">
        <f>IFERROR(AVERAGE(INDEX(BE:BE,IFERROR(MATCH($B79-Annex!$B$4/60,$B:$B),2)):BE79),IF(Data!$B$2="",0,"-"))</f>
        <v>0.52310151145137618</v>
      </c>
      <c r="AZ79" s="50">
        <f>IFERROR(AVERAGE(INDEX(BF:BF,IFERROR(MATCH($B79-Annex!$B$4/60,$B:$B),2)):BF79),IF(Data!$B$2="",0,"-"))</f>
        <v>0.52048178562895819</v>
      </c>
      <c r="BA79" s="50">
        <f>IFERROR((5.670373*10^-8*(BG79+273.15)^4+((Annex!$B$5+Annex!$B$6)*(BG79-J79)+Annex!$B$7*(BG79-INDEX(BG:BG,IFERROR(MATCH($B79-Annex!$B$9/60,$B:$B),2)))/(60*($B79-INDEX($B:$B,IFERROR(MATCH($B79-Annex!$B$9/60,$B:$B),2)))))/Annex!$B$8)/1000,IF(Data!$B$2="",0,"-"))</f>
        <v>3.4485778324228105</v>
      </c>
      <c r="BB79" s="50">
        <f>IFERROR((5.670373*10^-8*(BH79+273.15)^4+((Annex!$B$5+Annex!$B$6)*(BH79-M79)+Annex!$B$7*(BH79-INDEX(BH:BH,IFERROR(MATCH($B79-Annex!$B$9/60,$B:$B),2)))/(60*($B79-INDEX($B:$B,IFERROR(MATCH($B79-Annex!$B$9/60,$B:$B),2)))))/Annex!$B$8)/1000,IF(Data!$B$2="",0,"-"))</f>
        <v>2.6892848000594456</v>
      </c>
      <c r="BC79" s="50">
        <f>IFERROR((5.670373*10^-8*(BI79+273.15)^4+((Annex!$B$5+Annex!$B$6)*(BI79-P79)+Annex!$B$7*(BI79-INDEX(BI:BI,IFERROR(MATCH($B79-Annex!$B$9/60,$B:$B),2)))/(60*($B79-INDEX($B:$B,IFERROR(MATCH($B79-Annex!$B$9/60,$B:$B),2)))))/Annex!$B$8)/1000,IF(Data!$B$2="",0,"-"))</f>
        <v>0.75613472553944505</v>
      </c>
      <c r="BD79" s="50">
        <f>IFERROR((5.670373*10^-8*(BJ79+273.15)^4+((Annex!$B$5+Annex!$B$6)*(BJ79-S79)+Annex!$B$7*(BJ79-INDEX(BJ:BJ,IFERROR(MATCH($B79-Annex!$B$9/60,$B:$B),2)))/(60*($B79-INDEX($B:$B,IFERROR(MATCH($B79-Annex!$B$9/60,$B:$B),2)))))/Annex!$B$8)/1000,IF(Data!$B$2="",0,"-"))</f>
        <v>-4.0893926315401812</v>
      </c>
      <c r="BE79" s="50">
        <f>IFERROR((5.670373*10^-8*(BK79+273.15)^4+((Annex!$B$5+Annex!$B$6)*(BK79-V79)+Annex!$B$7*(BK79-INDEX(BK:BK,IFERROR(MATCH($B79-Annex!$B$9/60,$B:$B),2)))/(60*($B79-INDEX($B:$B,IFERROR(MATCH($B79-Annex!$B$9/60,$B:$B),2)))))/Annex!$B$8)/1000,IF(Data!$B$2="",0,"-"))</f>
        <v>0.52774137440262303</v>
      </c>
      <c r="BF79" s="50">
        <f>IFERROR((5.670373*10^-8*(BL79+273.15)^4+((Annex!$B$5+Annex!$B$6)*(BL79-Y79)+Annex!$B$7*(BL79-INDEX(BL:BL,IFERROR(MATCH($B79-Annex!$B$9/60,$B:$B),2)))/(60*($B79-INDEX($B:$B,IFERROR(MATCH($B79-Annex!$B$9/60,$B:$B),2)))))/Annex!$B$8)/1000,IF(Data!$B$2="",0,"-"))</f>
        <v>0.56442311660667599</v>
      </c>
      <c r="BG79" s="20">
        <v>71.727999999999994</v>
      </c>
      <c r="BH79" s="20">
        <v>59.41</v>
      </c>
      <c r="BI79" s="20">
        <v>28.251000000000001</v>
      </c>
      <c r="BJ79" s="20">
        <v>27.074999999999999</v>
      </c>
      <c r="BK79" s="20">
        <v>23.741</v>
      </c>
      <c r="BL79" s="20">
        <v>24.864000000000001</v>
      </c>
      <c r="BN79" s="20"/>
      <c r="BO79" s="20"/>
    </row>
    <row r="80" spans="1:67" x14ac:dyDescent="0.3">
      <c r="A80" s="5">
        <v>79</v>
      </c>
      <c r="B80" s="19">
        <v>6.6186666686553508</v>
      </c>
      <c r="C80" s="20">
        <v>130.75002699999999</v>
      </c>
      <c r="D80" s="20">
        <v>132.05685299999999</v>
      </c>
      <c r="E80" s="20">
        <v>151.61051599999999</v>
      </c>
      <c r="F80" s="49">
        <f>IFERROR(SUM(C80:E80),IF(Data!$B$2="",0,"-"))</f>
        <v>414.41739599999994</v>
      </c>
      <c r="G80" s="50">
        <f>IFERROR(F80-Annex!$B$10,IF(Data!$B$2="",0,"-"))</f>
        <v>137.78939599999995</v>
      </c>
      <c r="H80" s="50">
        <f>IFERROR(-14000*(G80-INDEX(G:G,IFERROR(MATCH($B80-Annex!$B$11/60,$B:$B),2)))/(60*($B80-INDEX($B:$B,IFERROR(MATCH($B80-Annex!$B$11/60,$B:$B),2)))),IF(Data!$B$2="",0,"-"))</f>
        <v>-212.91662797326728</v>
      </c>
      <c r="I80" s="20">
        <v>0.82397710299999993</v>
      </c>
      <c r="J80" s="20">
        <v>55.715000000000003</v>
      </c>
      <c r="K80" s="20">
        <v>31.812999999999999</v>
      </c>
      <c r="L80" s="20">
        <v>69.043000000000006</v>
      </c>
      <c r="M80" s="20">
        <v>44.408999999999999</v>
      </c>
      <c r="N80" s="20">
        <v>140.72999999999999</v>
      </c>
      <c r="O80" s="20">
        <v>185.553</v>
      </c>
      <c r="P80" s="20">
        <v>31.884</v>
      </c>
      <c r="Q80" s="20">
        <v>23.969000000000001</v>
      </c>
      <c r="R80" s="20">
        <v>31.884</v>
      </c>
      <c r="S80" s="20">
        <v>271.78399999999999</v>
      </c>
      <c r="T80" s="20">
        <v>279.31400000000002</v>
      </c>
      <c r="U80" s="20">
        <v>36.014000000000003</v>
      </c>
      <c r="V80" s="20">
        <v>24.074000000000002</v>
      </c>
      <c r="W80" s="20">
        <v>265.59699999999998</v>
      </c>
      <c r="X80" s="20">
        <v>401.72899999999998</v>
      </c>
      <c r="Y80" s="20">
        <v>26.742000000000001</v>
      </c>
      <c r="Z80" s="20">
        <v>71.710999999999999</v>
      </c>
      <c r="AA80" s="20">
        <v>225.94900000000001</v>
      </c>
      <c r="AB80" s="20">
        <v>22.355</v>
      </c>
      <c r="AC80" s="20">
        <v>24.408000000000001</v>
      </c>
      <c r="AD80" s="20">
        <v>22.881</v>
      </c>
      <c r="AE80" s="20">
        <v>26.198</v>
      </c>
      <c r="AF80" s="50">
        <f>IFERROR(AVERAGE(INDEX(AJ:AJ,IFERROR(MATCH($B80-Annex!$B$4/60,$B:$B),2)):AJ80),IF(Data!$B$2="",0,"-"))</f>
        <v>0.31828862831407001</v>
      </c>
      <c r="AG80" s="50">
        <f>IFERROR(AVERAGE(INDEX(AK:AK,IFERROR(MATCH($B80-Annex!$B$4/60,$B:$B),2)):AK80),IF(Data!$B$2="",0,"-"))</f>
        <v>0.49451987506104494</v>
      </c>
      <c r="AH80" s="50">
        <f>IFERROR(AVERAGE(INDEX(AL:AL,IFERROR(MATCH($B80-Annex!$B$4/60,$B:$B),2)):AL80),IF(Data!$B$2="",0,"-"))</f>
        <v>0.35781422800113488</v>
      </c>
      <c r="AI80" s="50">
        <f>IFERROR(AVERAGE(INDEX(AM:AM,IFERROR(MATCH($B80-Annex!$B$4/60,$B:$B),2)):AM80),IF(Data!$B$2="",0,"-"))</f>
        <v>22.113309861916001</v>
      </c>
      <c r="AJ80" s="50">
        <f>IFERROR((5.670373*10^-8*(AN80+273.15)^4+((Annex!$B$5+Annex!$B$6)*(AN80-J80)+Annex!$B$7*(AN80-INDEX(AN:AN,IFERROR(MATCH($B80-Annex!$B$9/60,$B:$B),2)))/(60*($B80-INDEX($B:$B,IFERROR(MATCH($B80-Annex!$B$9/60,$B:$B),2)))))/Annex!$B$8)/1000,IF(Data!$B$2="",0,"-"))</f>
        <v>0.35333012066788361</v>
      </c>
      <c r="AK80" s="50">
        <f>IFERROR((5.670373*10^-8*(AO80+273.15)^4+((Annex!$B$5+Annex!$B$6)*(AO80-M80)+Annex!$B$7*(AO80-INDEX(AO:AO,IFERROR(MATCH($B80-Annex!$B$9/60,$B:$B),2)))/(60*($B80-INDEX($B:$B,IFERROR(MATCH($B80-Annex!$B$9/60,$B:$B),2)))))/Annex!$B$8)/1000,IF(Data!$B$2="",0,"-"))</f>
        <v>0.58626127781846704</v>
      </c>
      <c r="AL80" s="50">
        <f>IFERROR((5.670373*10^-8*(AP80+273.15)^4+((Annex!$B$5+Annex!$B$6)*(AP80-P80)+Annex!$B$7*(AP80-INDEX(AP:AP,IFERROR(MATCH($B80-Annex!$B$9/60,$B:$B),2)))/(60*($B80-INDEX($B:$B,IFERROR(MATCH($B80-Annex!$B$9/60,$B:$B),2)))))/Annex!$B$8)/1000,IF(Data!$B$2="",0,"-"))</f>
        <v>0.36589031867958061</v>
      </c>
      <c r="AM80" s="50">
        <f>IFERROR((5.670373*10^-8*(AQ80+273.15)^4+((Annex!$B$5+Annex!$B$6)*(AQ80-S80)+Annex!$B$7*(AQ80-INDEX(AQ:AQ,IFERROR(MATCH($B80-Annex!$B$9/60,$B:$B),2)))/(60*($B80-INDEX($B:$B,IFERROR(MATCH($B80-Annex!$B$9/60,$B:$B),2)))))/Annex!$B$8)/1000,IF(Data!$B$2="",0,"-"))</f>
        <v>35.432843805484843</v>
      </c>
      <c r="AN80" s="20">
        <v>30.268999999999998</v>
      </c>
      <c r="AO80" s="20">
        <v>29.847999999999999</v>
      </c>
      <c r="AP80" s="20">
        <v>23.407</v>
      </c>
      <c r="AQ80" s="20">
        <v>228.70500000000001</v>
      </c>
      <c r="AR80" s="20">
        <v>58.481999999999999</v>
      </c>
      <c r="AS80" s="20">
        <v>23.495000000000001</v>
      </c>
      <c r="AT80" s="20">
        <v>22.846</v>
      </c>
      <c r="AU80" s="50">
        <f>IFERROR(AVERAGE(INDEX(BA:BA,IFERROR(MATCH($B80-Annex!$B$4/60,$B:$B),2)):BA80),IF(Data!$B$2="",0,"-"))</f>
        <v>3.0538074642532469</v>
      </c>
      <c r="AV80" s="50">
        <f>IFERROR(AVERAGE(INDEX(BB:BB,IFERROR(MATCH($B80-Annex!$B$4/60,$B:$B),2)):BB80),IF(Data!$B$2="",0,"-"))</f>
        <v>2.4115401018092877</v>
      </c>
      <c r="AW80" s="50">
        <f>IFERROR(AVERAGE(INDEX(BC:BC,IFERROR(MATCH($B80-Annex!$B$4/60,$B:$B),2)):BC80),IF(Data!$B$2="",0,"-"))</f>
        <v>0.71331802844209469</v>
      </c>
      <c r="AX80" s="50">
        <f>IFERROR(AVERAGE(INDEX(BD:BD,IFERROR(MATCH($B80-Annex!$B$4/60,$B:$B),2)):BD80),IF(Data!$B$2="",0,"-"))</f>
        <v>-3.2706729390896823</v>
      </c>
      <c r="AY80" s="50">
        <f>IFERROR(AVERAGE(INDEX(BE:BE,IFERROR(MATCH($B80-Annex!$B$4/60,$B:$B),2)):BE80),IF(Data!$B$2="",0,"-"))</f>
        <v>0.53120725476441477</v>
      </c>
      <c r="AZ80" s="50">
        <f>IFERROR(AVERAGE(INDEX(BF:BF,IFERROR(MATCH($B80-Annex!$B$4/60,$B:$B),2)):BF80),IF(Data!$B$2="",0,"-"))</f>
        <v>0.53475434760221463</v>
      </c>
      <c r="BA80" s="50">
        <f>IFERROR((5.670373*10^-8*(BG80+273.15)^4+((Annex!$B$5+Annex!$B$6)*(BG80-J80)+Annex!$B$7*(BG80-INDEX(BG:BG,IFERROR(MATCH($B80-Annex!$B$9/60,$B:$B),2)))/(60*($B80-INDEX($B:$B,IFERROR(MATCH($B80-Annex!$B$9/60,$B:$B),2)))))/Annex!$B$8)/1000,IF(Data!$B$2="",0,"-"))</f>
        <v>3.7106718588041323</v>
      </c>
      <c r="BB80" s="50">
        <f>IFERROR((5.670373*10^-8*(BH80+273.15)^4+((Annex!$B$5+Annex!$B$6)*(BH80-M80)+Annex!$B$7*(BH80-INDEX(BH:BH,IFERROR(MATCH($B80-Annex!$B$9/60,$B:$B),2)))/(60*($B80-INDEX($B:$B,IFERROR(MATCH($B80-Annex!$B$9/60,$B:$B),2)))))/Annex!$B$8)/1000,IF(Data!$B$2="",0,"-"))</f>
        <v>2.9652511021613828</v>
      </c>
      <c r="BC80" s="50">
        <f>IFERROR((5.670373*10^-8*(BI80+273.15)^4+((Annex!$B$5+Annex!$B$6)*(BI80-P80)+Annex!$B$7*(BI80-INDEX(BI:BI,IFERROR(MATCH($B80-Annex!$B$9/60,$B:$B),2)))/(60*($B80-INDEX($B:$B,IFERROR(MATCH($B80-Annex!$B$9/60,$B:$B),2)))))/Annex!$B$8)/1000,IF(Data!$B$2="",0,"-"))</f>
        <v>0.79701790602066269</v>
      </c>
      <c r="BD80" s="50">
        <f>IFERROR((5.670373*10^-8*(BJ80+273.15)^4+((Annex!$B$5+Annex!$B$6)*(BJ80-S80)+Annex!$B$7*(BJ80-INDEX(BJ:BJ,IFERROR(MATCH($B80-Annex!$B$9/60,$B:$B),2)))/(60*($B80-INDEX($B:$B,IFERROR(MATCH($B80-Annex!$B$9/60,$B:$B),2)))))/Annex!$B$8)/1000,IF(Data!$B$2="",0,"-"))</f>
        <v>-4.4356609655929295</v>
      </c>
      <c r="BE80" s="50">
        <f>IFERROR((5.670373*10^-8*(BK80+273.15)^4+((Annex!$B$5+Annex!$B$6)*(BK80-V80)+Annex!$B$7*(BK80-INDEX(BK:BK,IFERROR(MATCH($B80-Annex!$B$9/60,$B:$B),2)))/(60*($B80-INDEX($B:$B,IFERROR(MATCH($B80-Annex!$B$9/60,$B:$B),2)))))/Annex!$B$8)/1000,IF(Data!$B$2="",0,"-"))</f>
        <v>0.58201410317340208</v>
      </c>
      <c r="BF80" s="50">
        <f>IFERROR((5.670373*10^-8*(BL80+273.15)^4+((Annex!$B$5+Annex!$B$6)*(BL80-Y80)+Annex!$B$7*(BL80-INDEX(BL:BL,IFERROR(MATCH($B80-Annex!$B$9/60,$B:$B),2)))/(60*($B80-INDEX($B:$B,IFERROR(MATCH($B80-Annex!$B$9/60,$B:$B),2)))))/Annex!$B$8)/1000,IF(Data!$B$2="",0,"-"))</f>
        <v>0.58040759574992062</v>
      </c>
      <c r="BG80" s="20">
        <v>74.173000000000002</v>
      </c>
      <c r="BH80" s="20">
        <v>61.314</v>
      </c>
      <c r="BI80" s="20">
        <v>28.62</v>
      </c>
      <c r="BJ80" s="20">
        <v>27.425999999999998</v>
      </c>
      <c r="BK80" s="20">
        <v>23.881</v>
      </c>
      <c r="BL80" s="20">
        <v>24.969000000000001</v>
      </c>
      <c r="BN80" s="20"/>
      <c r="BO80" s="20"/>
    </row>
    <row r="81" spans="1:67" x14ac:dyDescent="0.3">
      <c r="A81" s="5">
        <v>80</v>
      </c>
      <c r="B81" s="19">
        <v>6.7021666746586561</v>
      </c>
      <c r="C81" s="20">
        <v>130.72887</v>
      </c>
      <c r="D81" s="20">
        <v>132.151319</v>
      </c>
      <c r="E81" s="20">
        <v>151.57873799999999</v>
      </c>
      <c r="F81" s="49">
        <f>IFERROR(SUM(C81:E81),IF(Data!$B$2="",0,"-"))</f>
        <v>414.45892699999996</v>
      </c>
      <c r="G81" s="50">
        <f>IFERROR(F81-Annex!$B$10,IF(Data!$B$2="",0,"-"))</f>
        <v>137.83092699999997</v>
      </c>
      <c r="H81" s="50">
        <f>IFERROR(-14000*(G81-INDEX(G:G,IFERROR(MATCH($B81-Annex!$B$11/60,$B:$B),2)))/(60*($B81-INDEX($B:$B,IFERROR(MATCH($B81-Annex!$B$11/60,$B:$B),2)))),IF(Data!$B$2="",0,"-"))</f>
        <v>-227.20790836277826</v>
      </c>
      <c r="I81" s="20">
        <v>0.82397710299999993</v>
      </c>
      <c r="J81" s="20">
        <v>57.279000000000003</v>
      </c>
      <c r="K81" s="20">
        <v>33.497999999999998</v>
      </c>
      <c r="L81" s="20">
        <v>72.84</v>
      </c>
      <c r="M81" s="20">
        <v>45.223999999999997</v>
      </c>
      <c r="N81" s="20">
        <v>143.511</v>
      </c>
      <c r="O81" s="20">
        <v>185.375</v>
      </c>
      <c r="P81" s="20">
        <v>32.533000000000001</v>
      </c>
      <c r="Q81" s="20">
        <v>24.039000000000001</v>
      </c>
      <c r="R81" s="20">
        <v>32.445</v>
      </c>
      <c r="S81" s="20">
        <v>343.209</v>
      </c>
      <c r="T81" s="20">
        <v>289.20299999999997</v>
      </c>
      <c r="U81" s="20">
        <v>36.204999999999998</v>
      </c>
      <c r="V81" s="20">
        <v>24.145</v>
      </c>
      <c r="W81" s="20">
        <v>284.26</v>
      </c>
      <c r="X81" s="20">
        <v>423.03399999999999</v>
      </c>
      <c r="Y81" s="20">
        <v>26.934999999999999</v>
      </c>
      <c r="Z81" s="20">
        <v>87.968999999999994</v>
      </c>
      <c r="AA81" s="20">
        <v>241.02</v>
      </c>
      <c r="AB81" s="20">
        <v>22.372</v>
      </c>
      <c r="AC81" s="20">
        <v>24.495000000000001</v>
      </c>
      <c r="AD81" s="20">
        <v>22.899000000000001</v>
      </c>
      <c r="AE81" s="20">
        <v>26.460999999999999</v>
      </c>
      <c r="AF81" s="50">
        <f>IFERROR(AVERAGE(INDEX(AJ:AJ,IFERROR(MATCH($B81-Annex!$B$4/60,$B:$B),2)):AJ81),IF(Data!$B$2="",0,"-"))</f>
        <v>0.31353386901839542</v>
      </c>
      <c r="AG81" s="50">
        <f>IFERROR(AVERAGE(INDEX(AK:AK,IFERROR(MATCH($B81-Annex!$B$4/60,$B:$B),2)):AK81),IF(Data!$B$2="",0,"-"))</f>
        <v>0.50944831471060259</v>
      </c>
      <c r="AH81" s="50">
        <f>IFERROR(AVERAGE(INDEX(AL:AL,IFERROR(MATCH($B81-Annex!$B$4/60,$B:$B),2)):AL81),IF(Data!$B$2="",0,"-"))</f>
        <v>0.35195104223694151</v>
      </c>
      <c r="AI81" s="50">
        <f>IFERROR(AVERAGE(INDEX(AM:AM,IFERROR(MATCH($B81-Annex!$B$4/60,$B:$B),2)):AM81),IF(Data!$B$2="",0,"-"))</f>
        <v>24.308193317452353</v>
      </c>
      <c r="AJ81" s="50">
        <f>IFERROR((5.670373*10^-8*(AN81+273.15)^4+((Annex!$B$5+Annex!$B$6)*(AN81-J81)+Annex!$B$7*(AN81-INDEX(AN:AN,IFERROR(MATCH($B81-Annex!$B$9/60,$B:$B),2)))/(60*($B81-INDEX($B:$B,IFERROR(MATCH($B81-Annex!$B$9/60,$B:$B),2)))))/Annex!$B$8)/1000,IF(Data!$B$2="",0,"-"))</f>
        <v>0.29628546344439805</v>
      </c>
      <c r="AK81" s="50">
        <f>IFERROR((5.670373*10^-8*(AO81+273.15)^4+((Annex!$B$5+Annex!$B$6)*(AO81-M81)+Annex!$B$7*(AO81-INDEX(AO:AO,IFERROR(MATCH($B81-Annex!$B$9/60,$B:$B),2)))/(60*($B81-INDEX($B:$B,IFERROR(MATCH($B81-Annex!$B$9/60,$B:$B),2)))))/Annex!$B$8)/1000,IF(Data!$B$2="",0,"-"))</f>
        <v>0.55231948670163644</v>
      </c>
      <c r="AL81" s="50">
        <f>IFERROR((5.670373*10^-8*(AP81+273.15)^4+((Annex!$B$5+Annex!$B$6)*(AP81-P81)+Annex!$B$7*(AP81-INDEX(AP:AP,IFERROR(MATCH($B81-Annex!$B$9/60,$B:$B),2)))/(60*($B81-INDEX($B:$B,IFERROR(MATCH($B81-Annex!$B$9/60,$B:$B),2)))))/Annex!$B$8)/1000,IF(Data!$B$2="",0,"-"))</f>
        <v>0.33546726417387163</v>
      </c>
      <c r="AM81" s="50">
        <f>IFERROR((5.670373*10^-8*(AQ81+273.15)^4+((Annex!$B$5+Annex!$B$6)*(AQ81-S81)+Annex!$B$7*(AQ81-INDEX(AQ:AQ,IFERROR(MATCH($B81-Annex!$B$9/60,$B:$B),2)))/(60*($B81-INDEX($B:$B,IFERROR(MATCH($B81-Annex!$B$9/60,$B:$B),2)))))/Annex!$B$8)/1000,IF(Data!$B$2="",0,"-"))</f>
        <v>31.212606587836419</v>
      </c>
      <c r="AN81" s="20">
        <v>30.655000000000001</v>
      </c>
      <c r="AO81" s="20">
        <v>30.146000000000001</v>
      </c>
      <c r="AP81" s="20">
        <v>23.46</v>
      </c>
      <c r="AQ81" s="20">
        <v>251.923</v>
      </c>
      <c r="AR81" s="20">
        <v>60.887</v>
      </c>
      <c r="AS81" s="20">
        <v>23.582999999999998</v>
      </c>
      <c r="AT81" s="20">
        <v>22.827999999999999</v>
      </c>
      <c r="AU81" s="50">
        <f>IFERROR(AVERAGE(INDEX(BA:BA,IFERROR(MATCH($B81-Annex!$B$4/60,$B:$B),2)):BA81),IF(Data!$B$2="",0,"-"))</f>
        <v>3.2368492383182024</v>
      </c>
      <c r="AV81" s="50">
        <f>IFERROR(AVERAGE(INDEX(BB:BB,IFERROR(MATCH($B81-Annex!$B$4/60,$B:$B),2)):BB81),IF(Data!$B$2="",0,"-"))</f>
        <v>2.5596561182296926</v>
      </c>
      <c r="AW81" s="50">
        <f>IFERROR(AVERAGE(INDEX(BC:BC,IFERROR(MATCH($B81-Annex!$B$4/60,$B:$B),2)):BC81),IF(Data!$B$2="",0,"-"))</f>
        <v>0.73055711337243745</v>
      </c>
      <c r="AX81" s="50">
        <f>IFERROR(AVERAGE(INDEX(BD:BD,IFERROR(MATCH($B81-Annex!$B$4/60,$B:$B),2)):BD81),IF(Data!$B$2="",0,"-"))</f>
        <v>-3.8158511560418757</v>
      </c>
      <c r="AY81" s="50">
        <f>IFERROR(AVERAGE(INDEX(BE:BE,IFERROR(MATCH($B81-Annex!$B$4/60,$B:$B),2)):BE81),IF(Data!$B$2="",0,"-"))</f>
        <v>0.53839758987973374</v>
      </c>
      <c r="AZ81" s="50">
        <f>IFERROR(AVERAGE(INDEX(BF:BF,IFERROR(MATCH($B81-Annex!$B$4/60,$B:$B),2)):BF81),IF(Data!$B$2="",0,"-"))</f>
        <v>0.54279304546727059</v>
      </c>
      <c r="BA81" s="50">
        <f>IFERROR((5.670373*10^-8*(BG81+273.15)^4+((Annex!$B$5+Annex!$B$6)*(BG81-J81)+Annex!$B$7*(BG81-INDEX(BG:BG,IFERROR(MATCH($B81-Annex!$B$9/60,$B:$B),2)))/(60*($B81-INDEX($B:$B,IFERROR(MATCH($B81-Annex!$B$9/60,$B:$B),2)))))/Annex!$B$8)/1000,IF(Data!$B$2="",0,"-"))</f>
        <v>3.872845487213878</v>
      </c>
      <c r="BB81" s="50">
        <f>IFERROR((5.670373*10^-8*(BH81+273.15)^4+((Annex!$B$5+Annex!$B$6)*(BH81-M81)+Annex!$B$7*(BH81-INDEX(BH:BH,IFERROR(MATCH($B81-Annex!$B$9/60,$B:$B),2)))/(60*($B81-INDEX($B:$B,IFERROR(MATCH($B81-Annex!$B$9/60,$B:$B),2)))))/Annex!$B$8)/1000,IF(Data!$B$2="",0,"-"))</f>
        <v>3.0959105433712781</v>
      </c>
      <c r="BC81" s="50">
        <f>IFERROR((5.670373*10^-8*(BI81+273.15)^4+((Annex!$B$5+Annex!$B$6)*(BI81-P81)+Annex!$B$7*(BI81-INDEX(BI:BI,IFERROR(MATCH($B81-Annex!$B$9/60,$B:$B),2)))/(60*($B81-INDEX($B:$B,IFERROR(MATCH($B81-Annex!$B$9/60,$B:$B),2)))))/Annex!$B$8)/1000,IF(Data!$B$2="",0,"-"))</f>
        <v>0.80657195293433381</v>
      </c>
      <c r="BD81" s="50">
        <f>IFERROR((5.670373*10^-8*(BJ81+273.15)^4+((Annex!$B$5+Annex!$B$6)*(BJ81-S81)+Annex!$B$7*(BJ81-INDEX(BJ:BJ,IFERROR(MATCH($B81-Annex!$B$9/60,$B:$B),2)))/(60*($B81-INDEX($B:$B,IFERROR(MATCH($B81-Annex!$B$9/60,$B:$B),2)))))/Annex!$B$8)/1000,IF(Data!$B$2="",0,"-"))</f>
        <v>-6.1596073337984629</v>
      </c>
      <c r="BE81" s="50">
        <f>IFERROR((5.670373*10^-8*(BK81+273.15)^4+((Annex!$B$5+Annex!$B$6)*(BK81-V81)+Annex!$B$7*(BK81-INDEX(BK:BK,IFERROR(MATCH($B81-Annex!$B$9/60,$B:$B),2)))/(60*($B81-INDEX($B:$B,IFERROR(MATCH($B81-Annex!$B$9/60,$B:$B),2)))))/Annex!$B$8)/1000,IF(Data!$B$2="",0,"-"))</f>
        <v>0.56684130670182276</v>
      </c>
      <c r="BF81" s="50">
        <f>IFERROR((5.670373*10^-8*(BL81+273.15)^4+((Annex!$B$5+Annex!$B$6)*(BL81-Y81)+Annex!$B$7*(BL81-INDEX(BL:BL,IFERROR(MATCH($B81-Annex!$B$9/60,$B:$B),2)))/(60*($B81-INDEX($B:$B,IFERROR(MATCH($B81-Annex!$B$9/60,$B:$B),2)))))/Annex!$B$8)/1000,IF(Data!$B$2="",0,"-"))</f>
        <v>0.54541060212146264</v>
      </c>
      <c r="BG81" s="20">
        <v>76.685000000000002</v>
      </c>
      <c r="BH81" s="20">
        <v>63.177999999999997</v>
      </c>
      <c r="BI81" s="20">
        <v>29.041</v>
      </c>
      <c r="BJ81" s="20">
        <v>27.97</v>
      </c>
      <c r="BK81" s="20">
        <v>23.986999999999998</v>
      </c>
      <c r="BL81" s="20">
        <v>25.126999999999999</v>
      </c>
      <c r="BN81" s="20"/>
      <c r="BO81" s="20"/>
    </row>
    <row r="82" spans="1:67" x14ac:dyDescent="0.3">
      <c r="A82" s="5">
        <v>81</v>
      </c>
      <c r="B82" s="19">
        <v>6.786666673142463</v>
      </c>
      <c r="C82" s="20">
        <v>130.66052500000001</v>
      </c>
      <c r="D82" s="20">
        <v>132.257193</v>
      </c>
      <c r="E82" s="20">
        <v>151.53880699999999</v>
      </c>
      <c r="F82" s="49">
        <f>IFERROR(SUM(C82:E82),IF(Data!$B$2="",0,"-"))</f>
        <v>414.45652500000006</v>
      </c>
      <c r="G82" s="50">
        <f>IFERROR(F82-Annex!$B$10,IF(Data!$B$2="",0,"-"))</f>
        <v>137.82852500000007</v>
      </c>
      <c r="H82" s="50">
        <f>IFERROR(-14000*(G82-INDEX(G:G,IFERROR(MATCH($B82-Annex!$B$11/60,$B:$B),2)))/(60*($B82-INDEX($B:$B,IFERROR(MATCH($B82-Annex!$B$11/60,$B:$B),2)))),IF(Data!$B$2="",0,"-"))</f>
        <v>-201.65145055669018</v>
      </c>
      <c r="I82" s="20">
        <v>0.82397710299999993</v>
      </c>
      <c r="J82" s="20">
        <v>60.167000000000002</v>
      </c>
      <c r="K82" s="20">
        <v>35.459000000000003</v>
      </c>
      <c r="L82" s="20">
        <v>77.811999999999998</v>
      </c>
      <c r="M82" s="20">
        <v>48.152999999999999</v>
      </c>
      <c r="N82" s="20">
        <v>151.99100000000001</v>
      </c>
      <c r="O82" s="20">
        <v>190</v>
      </c>
      <c r="P82" s="20">
        <v>32.655999999999999</v>
      </c>
      <c r="Q82" s="20">
        <v>24.196999999999999</v>
      </c>
      <c r="R82" s="20">
        <v>32.901000000000003</v>
      </c>
      <c r="S82" s="20">
        <v>409.33199999999999</v>
      </c>
      <c r="T82" s="20">
        <v>305.08300000000003</v>
      </c>
      <c r="U82" s="20">
        <v>37.35</v>
      </c>
      <c r="V82" s="20">
        <v>24.25</v>
      </c>
      <c r="W82" s="20">
        <v>302.92200000000003</v>
      </c>
      <c r="X82" s="20">
        <v>445.48</v>
      </c>
      <c r="Y82" s="20">
        <v>27.303000000000001</v>
      </c>
      <c r="Z82" s="20">
        <v>108.488</v>
      </c>
      <c r="AA82" s="20">
        <v>265.649</v>
      </c>
      <c r="AB82" s="20">
        <v>22.442</v>
      </c>
      <c r="AC82" s="20">
        <v>24.741</v>
      </c>
      <c r="AD82" s="20">
        <v>23.056000000000001</v>
      </c>
      <c r="AE82" s="20">
        <v>26.689</v>
      </c>
      <c r="AF82" s="50">
        <f>IFERROR(AVERAGE(INDEX(AJ:AJ,IFERROR(MATCH($B82-Annex!$B$4/60,$B:$B),2)):AJ82),IF(Data!$B$2="",0,"-"))</f>
        <v>0.32132482413611957</v>
      </c>
      <c r="AG82" s="50">
        <f>IFERROR(AVERAGE(INDEX(AK:AK,IFERROR(MATCH($B82-Annex!$B$4/60,$B:$B),2)):AK82),IF(Data!$B$2="",0,"-"))</f>
        <v>0.51549596615341442</v>
      </c>
      <c r="AH82" s="50">
        <f>IFERROR(AVERAGE(INDEX(AL:AL,IFERROR(MATCH($B82-Annex!$B$4/60,$B:$B),2)):AL82),IF(Data!$B$2="",0,"-"))</f>
        <v>0.34431791803003187</v>
      </c>
      <c r="AI82" s="50">
        <f>IFERROR(AVERAGE(INDEX(AM:AM,IFERROR(MATCH($B82-Annex!$B$4/60,$B:$B),2)):AM82),IF(Data!$B$2="",0,"-"))</f>
        <v>25.544004069944098</v>
      </c>
      <c r="AJ82" s="50">
        <f>IFERROR((5.670373*10^-8*(AN82+273.15)^4+((Annex!$B$5+Annex!$B$6)*(AN82-J82)+Annex!$B$7*(AN82-INDEX(AN:AN,IFERROR(MATCH($B82-Annex!$B$9/60,$B:$B),2)))/(60*($B82-INDEX($B:$B,IFERROR(MATCH($B82-Annex!$B$9/60,$B:$B),2)))))/Annex!$B$8)/1000,IF(Data!$B$2="",0,"-"))</f>
        <v>0.31911324662853746</v>
      </c>
      <c r="AK82" s="50">
        <f>IFERROR((5.670373*10^-8*(AO82+273.15)^4+((Annex!$B$5+Annex!$B$6)*(AO82-M82)+Annex!$B$7*(AO82-INDEX(AO:AO,IFERROR(MATCH($B82-Annex!$B$9/60,$B:$B),2)))/(60*($B82-INDEX($B:$B,IFERROR(MATCH($B82-Annex!$B$9/60,$B:$B),2)))))/Annex!$B$8)/1000,IF(Data!$B$2="",0,"-"))</f>
        <v>0.49041738295742221</v>
      </c>
      <c r="AL82" s="50">
        <f>IFERROR((5.670373*10^-8*(AP82+273.15)^4+((Annex!$B$5+Annex!$B$6)*(AP82-P82)+Annex!$B$7*(AP82-INDEX(AP:AP,IFERROR(MATCH($B82-Annex!$B$9/60,$B:$B),2)))/(60*($B82-INDEX($B:$B,IFERROR(MATCH($B82-Annex!$B$9/60,$B:$B),2)))))/Annex!$B$8)/1000,IF(Data!$B$2="",0,"-"))</f>
        <v>0.32714170997438602</v>
      </c>
      <c r="AM82" s="50">
        <f>IFERROR((5.670373*10^-8*(AQ82+273.15)^4+((Annex!$B$5+Annex!$B$6)*(AQ82-S82)+Annex!$B$7*(AQ82-INDEX(AQ:AQ,IFERROR(MATCH($B82-Annex!$B$9/60,$B:$B),2)))/(60*($B82-INDEX($B:$B,IFERROR(MATCH($B82-Annex!$B$9/60,$B:$B),2)))))/Annex!$B$8)/1000,IF(Data!$B$2="",0,"-"))</f>
        <v>23.559481714753115</v>
      </c>
      <c r="AN82" s="20">
        <v>31.199000000000002</v>
      </c>
      <c r="AO82" s="20">
        <v>30.62</v>
      </c>
      <c r="AP82" s="20">
        <v>23.582999999999998</v>
      </c>
      <c r="AQ82" s="20">
        <v>270.43400000000003</v>
      </c>
      <c r="AR82" s="20">
        <v>63.588000000000001</v>
      </c>
      <c r="AS82" s="20">
        <v>23.722999999999999</v>
      </c>
      <c r="AT82" s="20">
        <v>22.969000000000001</v>
      </c>
      <c r="AU82" s="50">
        <f>IFERROR(AVERAGE(INDEX(BA:BA,IFERROR(MATCH($B82-Annex!$B$4/60,$B:$B),2)):BA82),IF(Data!$B$2="",0,"-"))</f>
        <v>3.4107265302726968</v>
      </c>
      <c r="AV82" s="50">
        <f>IFERROR(AVERAGE(INDEX(BB:BB,IFERROR(MATCH($B82-Annex!$B$4/60,$B:$B),2)):BB82),IF(Data!$B$2="",0,"-"))</f>
        <v>2.7307861656549406</v>
      </c>
      <c r="AW82" s="50">
        <f>IFERROR(AVERAGE(INDEX(BC:BC,IFERROR(MATCH($B82-Annex!$B$4/60,$B:$B),2)):BC82),IF(Data!$B$2="",0,"-"))</f>
        <v>0.75124128687038838</v>
      </c>
      <c r="AX82" s="50">
        <f>IFERROR(AVERAGE(INDEX(BD:BD,IFERROR(MATCH($B82-Annex!$B$4/60,$B:$B),2)):BD82),IF(Data!$B$2="",0,"-"))</f>
        <v>-4.5856841480203636</v>
      </c>
      <c r="AY82" s="50">
        <f>IFERROR(AVERAGE(INDEX(BE:BE,IFERROR(MATCH($B82-Annex!$B$4/60,$B:$B),2)):BE82),IF(Data!$B$2="",0,"-"))</f>
        <v>0.55095656516063285</v>
      </c>
      <c r="AZ82" s="50">
        <f>IFERROR(AVERAGE(INDEX(BF:BF,IFERROR(MATCH($B82-Annex!$B$4/60,$B:$B),2)):BF82),IF(Data!$B$2="",0,"-"))</f>
        <v>0.54749404916179167</v>
      </c>
      <c r="BA82" s="50">
        <f>IFERROR((5.670373*10^-8*(BG82+273.15)^4+((Annex!$B$5+Annex!$B$6)*(BG82-J82)+Annex!$B$7*(BG82-INDEX(BG:BG,IFERROR(MATCH($B82-Annex!$B$9/60,$B:$B),2)))/(60*($B82-INDEX($B:$B,IFERROR(MATCH($B82-Annex!$B$9/60,$B:$B),2)))))/Annex!$B$8)/1000,IF(Data!$B$2="",0,"-"))</f>
        <v>3.9470225078013592</v>
      </c>
      <c r="BB82" s="50">
        <f>IFERROR((5.670373*10^-8*(BH82+273.15)^4+((Annex!$B$5+Annex!$B$6)*(BH82-M82)+Annex!$B$7*(BH82-INDEX(BH:BH,IFERROR(MATCH($B82-Annex!$B$9/60,$B:$B),2)))/(60*($B82-INDEX($B:$B,IFERROR(MATCH($B82-Annex!$B$9/60,$B:$B),2)))))/Annex!$B$8)/1000,IF(Data!$B$2="",0,"-"))</f>
        <v>3.2334842659560454</v>
      </c>
      <c r="BC82" s="50">
        <f>IFERROR((5.670373*10^-8*(BI82+273.15)^4+((Annex!$B$5+Annex!$B$6)*(BI82-P82)+Annex!$B$7*(BI82-INDEX(BI:BI,IFERROR(MATCH($B82-Annex!$B$9/60,$B:$B),2)))/(60*($B82-INDEX($B:$B,IFERROR(MATCH($B82-Annex!$B$9/60,$B:$B),2)))))/Annex!$B$8)/1000,IF(Data!$B$2="",0,"-"))</f>
        <v>0.83228975888142109</v>
      </c>
      <c r="BD82" s="50">
        <f>IFERROR((5.670373*10^-8*(BJ82+273.15)^4+((Annex!$B$5+Annex!$B$6)*(BJ82-S82)+Annex!$B$7*(BJ82-INDEX(BJ:BJ,IFERROR(MATCH($B82-Annex!$B$9/60,$B:$B),2)))/(60*($B82-INDEX($B:$B,IFERROR(MATCH($B82-Annex!$B$9/60,$B:$B),2)))))/Annex!$B$8)/1000,IF(Data!$B$2="",0,"-"))</f>
        <v>-7.859689349923352</v>
      </c>
      <c r="BE82" s="50">
        <f>IFERROR((5.670373*10^-8*(BK82+273.15)^4+((Annex!$B$5+Annex!$B$6)*(BK82-V82)+Annex!$B$7*(BK82-INDEX(BK:BK,IFERROR(MATCH($B82-Annex!$B$9/60,$B:$B),2)))/(60*($B82-INDEX($B:$B,IFERROR(MATCH($B82-Annex!$B$9/60,$B:$B),2)))))/Annex!$B$8)/1000,IF(Data!$B$2="",0,"-"))</f>
        <v>0.58743297767882585</v>
      </c>
      <c r="BF82" s="50">
        <f>IFERROR((5.670373*10^-8*(BL82+273.15)^4+((Annex!$B$5+Annex!$B$6)*(BL82-Y82)+Annex!$B$7*(BL82-INDEX(BL:BL,IFERROR(MATCH($B82-Annex!$B$9/60,$B:$B),2)))/(60*($B82-INDEX($B:$B,IFERROR(MATCH($B82-Annex!$B$9/60,$B:$B),2)))))/Annex!$B$8)/1000,IF(Data!$B$2="",0,"-"))</f>
        <v>0.58819691876749658</v>
      </c>
      <c r="BG82" s="20">
        <v>79.248000000000005</v>
      </c>
      <c r="BH82" s="20">
        <v>65.349999999999994</v>
      </c>
      <c r="BI82" s="20">
        <v>29.443999999999999</v>
      </c>
      <c r="BJ82" s="20">
        <v>27.917999999999999</v>
      </c>
      <c r="BK82" s="20">
        <v>24.161999999999999</v>
      </c>
      <c r="BL82" s="20">
        <v>25.32</v>
      </c>
      <c r="BN82" s="20"/>
      <c r="BO82" s="20"/>
    </row>
    <row r="83" spans="1:67" x14ac:dyDescent="0.3">
      <c r="A83" s="5">
        <v>82</v>
      </c>
      <c r="B83" s="19">
        <v>6.8710000079590827</v>
      </c>
      <c r="C83" s="20">
        <v>130.649137</v>
      </c>
      <c r="D83" s="20">
        <v>132.296288</v>
      </c>
      <c r="E83" s="20">
        <v>151.626813</v>
      </c>
      <c r="F83" s="49">
        <f>IFERROR(SUM(C83:E83),IF(Data!$B$2="",0,"-"))</f>
        <v>414.57223799999997</v>
      </c>
      <c r="G83" s="50">
        <f>IFERROR(F83-Annex!$B$10,IF(Data!$B$2="",0,"-"))</f>
        <v>137.94423799999998</v>
      </c>
      <c r="H83" s="50">
        <f>IFERROR(-14000*(G83-INDEX(G:G,IFERROR(MATCH($B83-Annex!$B$11/60,$B:$B),2)))/(60*($B83-INDEX($B:$B,IFERROR(MATCH($B83-Annex!$B$11/60,$B:$B),2)))),IF(Data!$B$2="",0,"-"))</f>
        <v>-201.73547555515549</v>
      </c>
      <c r="I83" s="20">
        <v>0.78275209000000001</v>
      </c>
      <c r="J83" s="20">
        <v>60.459000000000003</v>
      </c>
      <c r="K83" s="20">
        <v>37.436</v>
      </c>
      <c r="L83" s="20">
        <v>84.887</v>
      </c>
      <c r="M83" s="20">
        <v>49.475999999999999</v>
      </c>
      <c r="N83" s="20">
        <v>194.94300000000001</v>
      </c>
      <c r="O83" s="20">
        <v>206.899</v>
      </c>
      <c r="P83" s="20">
        <v>33.024000000000001</v>
      </c>
      <c r="Q83" s="20">
        <v>24.338000000000001</v>
      </c>
      <c r="R83" s="20">
        <v>33.323</v>
      </c>
      <c r="S83" s="20">
        <v>458.96</v>
      </c>
      <c r="T83" s="20">
        <v>320.71199999999999</v>
      </c>
      <c r="U83" s="20">
        <v>37.957000000000001</v>
      </c>
      <c r="V83" s="20">
        <v>24.338000000000001</v>
      </c>
      <c r="W83" s="20">
        <v>315.577</v>
      </c>
      <c r="X83" s="20">
        <v>464.54399999999998</v>
      </c>
      <c r="Y83" s="20">
        <v>27.725000000000001</v>
      </c>
      <c r="Z83" s="20">
        <v>137.93100000000001</v>
      </c>
      <c r="AA83" s="20">
        <v>303.762</v>
      </c>
      <c r="AB83" s="20">
        <v>22.46</v>
      </c>
      <c r="AC83" s="20">
        <v>24.882000000000001</v>
      </c>
      <c r="AD83" s="20">
        <v>23.091999999999999</v>
      </c>
      <c r="AE83" s="20">
        <v>26.882000000000001</v>
      </c>
      <c r="AF83" s="50">
        <f>IFERROR(AVERAGE(INDEX(AJ:AJ,IFERROR(MATCH($B83-Annex!$B$4/60,$B:$B),2)):AJ83),IF(Data!$B$2="",0,"-"))</f>
        <v>0.32855673341704561</v>
      </c>
      <c r="AG83" s="50">
        <f>IFERROR(AVERAGE(INDEX(AK:AK,IFERROR(MATCH($B83-Annex!$B$4/60,$B:$B),2)):AK83),IF(Data!$B$2="",0,"-"))</f>
        <v>0.53486850965201771</v>
      </c>
      <c r="AH83" s="50">
        <f>IFERROR(AVERAGE(INDEX(AL:AL,IFERROR(MATCH($B83-Annex!$B$4/60,$B:$B),2)):AL83),IF(Data!$B$2="",0,"-"))</f>
        <v>0.34197448152398285</v>
      </c>
      <c r="AI83" s="50">
        <f>IFERROR(AVERAGE(INDEX(AM:AM,IFERROR(MATCH($B83-Annex!$B$4/60,$B:$B),2)):AM83),IF(Data!$B$2="",0,"-"))</f>
        <v>25.562991262087905</v>
      </c>
      <c r="AJ83" s="50">
        <f>IFERROR((5.670373*10^-8*(AN83+273.15)^4+((Annex!$B$5+Annex!$B$6)*(AN83-J83)+Annex!$B$7*(AN83-INDEX(AN:AN,IFERROR(MATCH($B83-Annex!$B$9/60,$B:$B),2)))/(60*($B83-INDEX($B:$B,IFERROR(MATCH($B83-Annex!$B$9/60,$B:$B),2)))))/Annex!$B$8)/1000,IF(Data!$B$2="",0,"-"))</f>
        <v>0.3694625185063537</v>
      </c>
      <c r="AK83" s="50">
        <f>IFERROR((5.670373*10^-8*(AO83+273.15)^4+((Annex!$B$5+Annex!$B$6)*(AO83-M83)+Annex!$B$7*(AO83-INDEX(AO:AO,IFERROR(MATCH($B83-Annex!$B$9/60,$B:$B),2)))/(60*($B83-INDEX($B:$B,IFERROR(MATCH($B83-Annex!$B$9/60,$B:$B),2)))))/Annex!$B$8)/1000,IF(Data!$B$2="",0,"-"))</f>
        <v>0.63086509577052485</v>
      </c>
      <c r="AL83" s="50">
        <f>IFERROR((5.670373*10^-8*(AP83+273.15)^4+((Annex!$B$5+Annex!$B$6)*(AP83-P83)+Annex!$B$7*(AP83-INDEX(AP:AP,IFERROR(MATCH($B83-Annex!$B$9/60,$B:$B),2)))/(60*($B83-INDEX($B:$B,IFERROR(MATCH($B83-Annex!$B$9/60,$B:$B),2)))))/Annex!$B$8)/1000,IF(Data!$B$2="",0,"-"))</f>
        <v>0.34834398659004856</v>
      </c>
      <c r="AM83" s="50">
        <f>IFERROR((5.670373*10^-8*(AQ83+273.15)^4+((Annex!$B$5+Annex!$B$6)*(AQ83-S83)+Annex!$B$7*(AQ83-INDEX(AQ:AQ,IFERROR(MATCH($B83-Annex!$B$9/60,$B:$B),2)))/(60*($B83-INDEX($B:$B,IFERROR(MATCH($B83-Annex!$B$9/60,$B:$B),2)))))/Annex!$B$8)/1000,IF(Data!$B$2="",0,"-"))</f>
        <v>13.723092026807215</v>
      </c>
      <c r="AN83" s="20">
        <v>31.672999999999998</v>
      </c>
      <c r="AO83" s="20">
        <v>31.216999999999999</v>
      </c>
      <c r="AP83" s="20">
        <v>23.687999999999999</v>
      </c>
      <c r="AQ83" s="20">
        <v>276.35399999999998</v>
      </c>
      <c r="AR83" s="20">
        <v>66.290000000000006</v>
      </c>
      <c r="AS83" s="20">
        <v>23.846</v>
      </c>
      <c r="AT83" s="20">
        <v>23.056000000000001</v>
      </c>
      <c r="AU83" s="50">
        <f>IFERROR(AVERAGE(INDEX(BA:BA,IFERROR(MATCH($B83-Annex!$B$4/60,$B:$B),2)):BA83),IF(Data!$B$2="",0,"-"))</f>
        <v>3.5866810246584202</v>
      </c>
      <c r="AV83" s="50">
        <f>IFERROR(AVERAGE(INDEX(BB:BB,IFERROR(MATCH($B83-Annex!$B$4/60,$B:$B),2)):BB83),IF(Data!$B$2="",0,"-"))</f>
        <v>2.9100841582597776</v>
      </c>
      <c r="AW83" s="50">
        <f>IFERROR(AVERAGE(INDEX(BC:BC,IFERROR(MATCH($B83-Annex!$B$4/60,$B:$B),2)):BC83),IF(Data!$B$2="",0,"-"))</f>
        <v>0.78605955762841451</v>
      </c>
      <c r="AX83" s="50">
        <f>IFERROR(AVERAGE(INDEX(BD:BD,IFERROR(MATCH($B83-Annex!$B$4/60,$B:$B),2)):BD83),IF(Data!$B$2="",0,"-"))</f>
        <v>-5.5564131529222154</v>
      </c>
      <c r="AY83" s="50">
        <f>IFERROR(AVERAGE(INDEX(BE:BE,IFERROR(MATCH($B83-Annex!$B$4/60,$B:$B),2)):BE83),IF(Data!$B$2="",0,"-"))</f>
        <v>0.56196120255336057</v>
      </c>
      <c r="AZ83" s="50">
        <f>IFERROR(AVERAGE(INDEX(BF:BF,IFERROR(MATCH($B83-Annex!$B$4/60,$B:$B),2)):BF83),IF(Data!$B$2="",0,"-"))</f>
        <v>0.55955035883124904</v>
      </c>
      <c r="BA83" s="50">
        <f>IFERROR((5.670373*10^-8*(BG83+273.15)^4+((Annex!$B$5+Annex!$B$6)*(BG83-J83)+Annex!$B$7*(BG83-INDEX(BG:BG,IFERROR(MATCH($B83-Annex!$B$9/60,$B:$B),2)))/(60*($B83-INDEX($B:$B,IFERROR(MATCH($B83-Annex!$B$9/60,$B:$B),2)))))/Annex!$B$8)/1000,IF(Data!$B$2="",0,"-"))</f>
        <v>4.0746858725335269</v>
      </c>
      <c r="BB83" s="50">
        <f>IFERROR((5.670373*10^-8*(BH83+273.15)^4+((Annex!$B$5+Annex!$B$6)*(BH83-M83)+Annex!$B$7*(BH83-INDEX(BH:BH,IFERROR(MATCH($B83-Annex!$B$9/60,$B:$B),2)))/(60*($B83-INDEX($B:$B,IFERROR(MATCH($B83-Annex!$B$9/60,$B:$B),2)))))/Annex!$B$8)/1000,IF(Data!$B$2="",0,"-"))</f>
        <v>3.439819393359802</v>
      </c>
      <c r="BC83" s="50">
        <f>IFERROR((5.670373*10^-8*(BI83+273.15)^4+((Annex!$B$5+Annex!$B$6)*(BI83-P83)+Annex!$B$7*(BI83-INDEX(BI:BI,IFERROR(MATCH($B83-Annex!$B$9/60,$B:$B),2)))/(60*($B83-INDEX($B:$B,IFERROR(MATCH($B83-Annex!$B$9/60,$B:$B),2)))))/Annex!$B$8)/1000,IF(Data!$B$2="",0,"-"))</f>
        <v>0.892005263822927</v>
      </c>
      <c r="BD83" s="50">
        <f>IFERROR((5.670373*10^-8*(BJ83+273.15)^4+((Annex!$B$5+Annex!$B$6)*(BJ83-S83)+Annex!$B$7*(BJ83-INDEX(BJ:BJ,IFERROR(MATCH($B83-Annex!$B$9/60,$B:$B),2)))/(60*($B83-INDEX($B:$B,IFERROR(MATCH($B83-Annex!$B$9/60,$B:$B),2)))))/Annex!$B$8)/1000,IF(Data!$B$2="",0,"-"))</f>
        <v>-9.0101023632680768</v>
      </c>
      <c r="BE83" s="50">
        <f>IFERROR((5.670373*10^-8*(BK83+273.15)^4+((Annex!$B$5+Annex!$B$6)*(BK83-V83)+Annex!$B$7*(BK83-INDEX(BK:BK,IFERROR(MATCH($B83-Annex!$B$9/60,$B:$B),2)))/(60*($B83-INDEX($B:$B,IFERROR(MATCH($B83-Annex!$B$9/60,$B:$B),2)))))/Annex!$B$8)/1000,IF(Data!$B$2="",0,"-"))</f>
        <v>0.58720106109443959</v>
      </c>
      <c r="BF83" s="50">
        <f>IFERROR((5.670373*10^-8*(BL83+273.15)^4+((Annex!$B$5+Annex!$B$6)*(BL83-Y83)+Annex!$B$7*(BL83-INDEX(BL:BL,IFERROR(MATCH($B83-Annex!$B$9/60,$B:$B),2)))/(60*($B83-INDEX($B:$B,IFERROR(MATCH($B83-Annex!$B$9/60,$B:$B),2)))))/Annex!$B$8)/1000,IF(Data!$B$2="",0,"-"))</f>
        <v>0.61128885372464548</v>
      </c>
      <c r="BG83" s="20">
        <v>81.879000000000005</v>
      </c>
      <c r="BH83" s="20">
        <v>67.555999999999997</v>
      </c>
      <c r="BI83" s="20">
        <v>29.971</v>
      </c>
      <c r="BJ83" s="20">
        <v>28.373999999999999</v>
      </c>
      <c r="BK83" s="20">
        <v>24.266999999999999</v>
      </c>
      <c r="BL83" s="20">
        <v>25.530999999999999</v>
      </c>
      <c r="BN83" s="20"/>
      <c r="BO83" s="20"/>
    </row>
    <row r="84" spans="1:67" x14ac:dyDescent="0.3">
      <c r="A84" s="5">
        <v>83</v>
      </c>
      <c r="B84" s="19">
        <v>6.9556666701100767</v>
      </c>
      <c r="C84" s="20">
        <v>130.643439</v>
      </c>
      <c r="D84" s="20">
        <v>132.44450499999999</v>
      </c>
      <c r="E84" s="20">
        <v>151.603993</v>
      </c>
      <c r="F84" s="49">
        <f>IFERROR(SUM(C84:E84),IF(Data!$B$2="",0,"-"))</f>
        <v>414.691937</v>
      </c>
      <c r="G84" s="50">
        <f>IFERROR(F84-Annex!$B$10,IF(Data!$B$2="",0,"-"))</f>
        <v>138.06393700000001</v>
      </c>
      <c r="H84" s="50">
        <f>IFERROR(-14000*(G84-INDEX(G:G,IFERROR(MATCH($B84-Annex!$B$11/60,$B:$B),2)))/(60*($B84-INDEX($B:$B,IFERROR(MATCH($B84-Annex!$B$11/60,$B:$B),2)))),IF(Data!$B$2="",0,"-"))</f>
        <v>-238.65800961450353</v>
      </c>
      <c r="I84" s="20">
        <v>0.90642712859999996</v>
      </c>
      <c r="J84" s="20">
        <v>64.375</v>
      </c>
      <c r="K84" s="20">
        <v>39.655999999999999</v>
      </c>
      <c r="L84" s="20">
        <v>91.156000000000006</v>
      </c>
      <c r="M84" s="20">
        <v>50.628</v>
      </c>
      <c r="N84" s="20">
        <v>209.22300000000001</v>
      </c>
      <c r="O84" s="20">
        <v>246.83099999999999</v>
      </c>
      <c r="P84" s="20">
        <v>33.323</v>
      </c>
      <c r="Q84" s="20">
        <v>24.478000000000002</v>
      </c>
      <c r="R84" s="20">
        <v>33.761000000000003</v>
      </c>
      <c r="S84" s="20">
        <v>485.815</v>
      </c>
      <c r="T84" s="20">
        <v>336.137</v>
      </c>
      <c r="U84" s="20">
        <v>38.979999999999997</v>
      </c>
      <c r="V84" s="20">
        <v>24.46</v>
      </c>
      <c r="W84" s="20">
        <v>318.51400000000001</v>
      </c>
      <c r="X84" s="20">
        <v>475.69299999999998</v>
      </c>
      <c r="Y84" s="20">
        <v>28.111000000000001</v>
      </c>
      <c r="Z84" s="20">
        <v>180.679</v>
      </c>
      <c r="AA84" s="20">
        <v>337.24200000000002</v>
      </c>
      <c r="AB84" s="20">
        <v>22.512</v>
      </c>
      <c r="AC84" s="20">
        <v>25.021999999999998</v>
      </c>
      <c r="AD84" s="20">
        <v>23.196999999999999</v>
      </c>
      <c r="AE84" s="20">
        <v>27.128</v>
      </c>
      <c r="AF84" s="50">
        <f>IFERROR(AVERAGE(INDEX(AJ:AJ,IFERROR(MATCH($B84-Annex!$B$4/60,$B:$B),2)):AJ84),IF(Data!$B$2="",0,"-"))</f>
        <v>0.3127555763914342</v>
      </c>
      <c r="AG84" s="50">
        <f>IFERROR(AVERAGE(INDEX(AK:AK,IFERROR(MATCH($B84-Annex!$B$4/60,$B:$B),2)):AK84),IF(Data!$B$2="",0,"-"))</f>
        <v>0.55423121783019447</v>
      </c>
      <c r="AH84" s="50">
        <f>IFERROR(AVERAGE(INDEX(AL:AL,IFERROR(MATCH($B84-Annex!$B$4/60,$B:$B),2)):AL84),IF(Data!$B$2="",0,"-"))</f>
        <v>0.33539150573371362</v>
      </c>
      <c r="AI84" s="50">
        <f>IFERROR(AVERAGE(INDEX(AM:AM,IFERROR(MATCH($B84-Annex!$B$4/60,$B:$B),2)):AM84),IF(Data!$B$2="",0,"-"))</f>
        <v>21.78283465424413</v>
      </c>
      <c r="AJ84" s="50">
        <f>IFERROR((5.670373*10^-8*(AN84+273.15)^4+((Annex!$B$5+Annex!$B$6)*(AN84-J84)+Annex!$B$7*(AN84-INDEX(AN:AN,IFERROR(MATCH($B84-Annex!$B$9/60,$B:$B),2)))/(60*($B84-INDEX($B:$B,IFERROR(MATCH($B84-Annex!$B$9/60,$B:$B),2)))))/Annex!$B$8)/1000,IF(Data!$B$2="",0,"-"))</f>
        <v>0.25830676768095734</v>
      </c>
      <c r="AK84" s="50">
        <f>IFERROR((5.670373*10^-8*(AO84+273.15)^4+((Annex!$B$5+Annex!$B$6)*(AO84-M84)+Annex!$B$7*(AO84-INDEX(AO:AO,IFERROR(MATCH($B84-Annex!$B$9/60,$B:$B),2)))/(60*($B84-INDEX($B:$B,IFERROR(MATCH($B84-Annex!$B$9/60,$B:$B),2)))))/Annex!$B$8)/1000,IF(Data!$B$2="",0,"-"))</f>
        <v>0.62739470858245705</v>
      </c>
      <c r="AL84" s="50">
        <f>IFERROR((5.670373*10^-8*(AP84+273.15)^4+((Annex!$B$5+Annex!$B$6)*(AP84-P84)+Annex!$B$7*(AP84-INDEX(AP:AP,IFERROR(MATCH($B84-Annex!$B$9/60,$B:$B),2)))/(60*($B84-INDEX($B:$B,IFERROR(MATCH($B84-Annex!$B$9/60,$B:$B),2)))))/Annex!$B$8)/1000,IF(Data!$B$2="",0,"-"))</f>
        <v>0.31604954198685048</v>
      </c>
      <c r="AM84" s="50">
        <f>IFERROR((5.670373*10^-8*(AQ84+273.15)^4+((Annex!$B$5+Annex!$B$6)*(AQ84-S84)+Annex!$B$7*(AQ84-INDEX(AQ:AQ,IFERROR(MATCH($B84-Annex!$B$9/60,$B:$B),2)))/(60*($B84-INDEX($B:$B,IFERROR(MATCH($B84-Annex!$B$9/60,$B:$B),2)))))/Annex!$B$8)/1000,IF(Data!$B$2="",0,"-"))</f>
        <v>-0.42397281397573716</v>
      </c>
      <c r="AN84" s="20">
        <v>32.146999999999998</v>
      </c>
      <c r="AO84" s="20">
        <v>31.707999999999998</v>
      </c>
      <c r="AP84" s="20">
        <v>23.757999999999999</v>
      </c>
      <c r="AQ84" s="20">
        <v>269.517</v>
      </c>
      <c r="AR84" s="20">
        <v>69.094999999999999</v>
      </c>
      <c r="AS84" s="20">
        <v>23.916</v>
      </c>
      <c r="AT84" s="20">
        <v>23.039000000000001</v>
      </c>
      <c r="AU84" s="50">
        <f>IFERROR(AVERAGE(INDEX(BA:BA,IFERROR(MATCH($B84-Annex!$B$4/60,$B:$B),2)):BA84),IF(Data!$B$2="",0,"-"))</f>
        <v>3.7615143563388038</v>
      </c>
      <c r="AV84" s="50">
        <f>IFERROR(AVERAGE(INDEX(BB:BB,IFERROR(MATCH($B84-Annex!$B$4/60,$B:$B),2)):BB84),IF(Data!$B$2="",0,"-"))</f>
        <v>3.0846656142462789</v>
      </c>
      <c r="AW84" s="50">
        <f>IFERROR(AVERAGE(INDEX(BC:BC,IFERROR(MATCH($B84-Annex!$B$4/60,$B:$B),2)):BC84),IF(Data!$B$2="",0,"-"))</f>
        <v>0.8198921807891375</v>
      </c>
      <c r="AX84" s="50">
        <f>IFERROR(AVERAGE(INDEX(BD:BD,IFERROR(MATCH($B84-Annex!$B$4/60,$B:$B),2)):BD84),IF(Data!$B$2="",0,"-"))</f>
        <v>-6.4149118735775152</v>
      </c>
      <c r="AY84" s="50">
        <f>IFERROR(AVERAGE(INDEX(BE:BE,IFERROR(MATCH($B84-Annex!$B$4/60,$B:$B),2)):BE84),IF(Data!$B$2="",0,"-"))</f>
        <v>0.5682070945548775</v>
      </c>
      <c r="AZ84" s="50">
        <f>IFERROR(AVERAGE(INDEX(BF:BF,IFERROR(MATCH($B84-Annex!$B$4/60,$B:$B),2)):BF84),IF(Data!$B$2="",0,"-"))</f>
        <v>0.57363992667057584</v>
      </c>
      <c r="BA84" s="50">
        <f>IFERROR((5.670373*10^-8*(BG84+273.15)^4+((Annex!$B$5+Annex!$B$6)*(BG84-J84)+Annex!$B$7*(BG84-INDEX(BG:BG,IFERROR(MATCH($B84-Annex!$B$9/60,$B:$B),2)))/(60*($B84-INDEX($B:$B,IFERROR(MATCH($B84-Annex!$B$9/60,$B:$B),2)))))/Annex!$B$8)/1000,IF(Data!$B$2="",0,"-"))</f>
        <v>4.1526830111443589</v>
      </c>
      <c r="BB84" s="50">
        <f>IFERROR((5.670373*10^-8*(BH84+273.15)^4+((Annex!$B$5+Annex!$B$6)*(BH84-M84)+Annex!$B$7*(BH84-INDEX(BH:BH,IFERROR(MATCH($B84-Annex!$B$9/60,$B:$B),2)))/(60*($B84-INDEX($B:$B,IFERROR(MATCH($B84-Annex!$B$9/60,$B:$B),2)))))/Annex!$B$8)/1000,IF(Data!$B$2="",0,"-"))</f>
        <v>3.6301902714247385</v>
      </c>
      <c r="BC84" s="50">
        <f>IFERROR((5.670373*10^-8*(BI84+273.15)^4+((Annex!$B$5+Annex!$B$6)*(BI84-P84)+Annex!$B$7*(BI84-INDEX(BI:BI,IFERROR(MATCH($B84-Annex!$B$9/60,$B:$B),2)))/(60*($B84-INDEX($B:$B,IFERROR(MATCH($B84-Annex!$B$9/60,$B:$B),2)))))/Annex!$B$8)/1000,IF(Data!$B$2="",0,"-"))</f>
        <v>0.9352291480522541</v>
      </c>
      <c r="BD84" s="50">
        <f>IFERROR((5.670373*10^-8*(BJ84+273.15)^4+((Annex!$B$5+Annex!$B$6)*(BJ84-S84)+Annex!$B$7*(BJ84-INDEX(BJ:BJ,IFERROR(MATCH($B84-Annex!$B$9/60,$B:$B),2)))/(60*($B84-INDEX($B:$B,IFERROR(MATCH($B84-Annex!$B$9/60,$B:$B),2)))))/Annex!$B$8)/1000,IF(Data!$B$2="",0,"-"))</f>
        <v>-9.0700890478292013</v>
      </c>
      <c r="BE84" s="50">
        <f>IFERROR((5.670373*10^-8*(BK84+273.15)^4+((Annex!$B$5+Annex!$B$6)*(BK84-V84)+Annex!$B$7*(BK84-INDEX(BK:BK,IFERROR(MATCH($B84-Annex!$B$9/60,$B:$B),2)))/(60*($B84-INDEX($B:$B,IFERROR(MATCH($B84-Annex!$B$9/60,$B:$B),2)))))/Annex!$B$8)/1000,IF(Data!$B$2="",0,"-"))</f>
        <v>0.59912776730481643</v>
      </c>
      <c r="BF84" s="50">
        <f>IFERROR((5.670373*10^-8*(BL84+273.15)^4+((Annex!$B$5+Annex!$B$6)*(BL84-Y84)+Annex!$B$7*(BL84-INDEX(BL:BL,IFERROR(MATCH($B84-Annex!$B$9/60,$B:$B),2)))/(60*($B84-INDEX($B:$B,IFERROR(MATCH($B84-Annex!$B$9/60,$B:$B),2)))))/Annex!$B$8)/1000,IF(Data!$B$2="",0,"-"))</f>
        <v>0.60790741251853664</v>
      </c>
      <c r="BG84" s="20">
        <v>84.596000000000004</v>
      </c>
      <c r="BH84" s="20">
        <v>70.001000000000005</v>
      </c>
      <c r="BI84" s="20">
        <v>30.445</v>
      </c>
      <c r="BJ84" s="20">
        <v>29.321000000000002</v>
      </c>
      <c r="BK84" s="20">
        <v>24.46</v>
      </c>
      <c r="BL84" s="20">
        <v>25.724</v>
      </c>
      <c r="BN84" s="20"/>
      <c r="BO84" s="20"/>
    </row>
    <row r="85" spans="1:67" x14ac:dyDescent="0.3">
      <c r="A85" s="5">
        <v>84</v>
      </c>
      <c r="B85" s="19">
        <v>7.0400000049266964</v>
      </c>
      <c r="C85" s="20">
        <v>130.65239399999999</v>
      </c>
      <c r="D85" s="20">
        <v>132.46160800000001</v>
      </c>
      <c r="E85" s="20">
        <v>151.598296</v>
      </c>
      <c r="F85" s="49">
        <f>IFERROR(SUM(C85:E85),IF(Data!$B$2="",0,"-"))</f>
        <v>414.71229800000003</v>
      </c>
      <c r="G85" s="50">
        <f>IFERROR(F85-Annex!$B$10,IF(Data!$B$2="",0,"-"))</f>
        <v>138.08429800000005</v>
      </c>
      <c r="H85" s="50">
        <f>IFERROR(-14000*(G85-INDEX(G:G,IFERROR(MATCH($B85-Annex!$B$11/60,$B:$B),2)))/(60*($B85-INDEX($B:$B,IFERROR(MATCH($B85-Annex!$B$11/60,$B:$B),2)))),IF(Data!$B$2="",0,"-"))</f>
        <v>-241.18011765327864</v>
      </c>
      <c r="I85" s="20">
        <v>0.90642712859999996</v>
      </c>
      <c r="J85" s="20">
        <v>67.77</v>
      </c>
      <c r="K85" s="20">
        <v>42.076999999999998</v>
      </c>
      <c r="L85" s="20">
        <v>95.998000000000005</v>
      </c>
      <c r="M85" s="20">
        <v>53.335999999999999</v>
      </c>
      <c r="N85" s="20">
        <v>213.952</v>
      </c>
      <c r="O85" s="20">
        <v>287.904</v>
      </c>
      <c r="P85" s="20">
        <v>33.472999999999999</v>
      </c>
      <c r="Q85" s="20">
        <v>24.558</v>
      </c>
      <c r="R85" s="20">
        <v>34.226999999999997</v>
      </c>
      <c r="S85" s="20">
        <v>497.60500000000002</v>
      </c>
      <c r="T85" s="20">
        <v>352.12700000000001</v>
      </c>
      <c r="U85" s="20">
        <v>40.499000000000002</v>
      </c>
      <c r="V85" s="20">
        <v>24.504999999999999</v>
      </c>
      <c r="W85" s="20">
        <v>314.08199999999999</v>
      </c>
      <c r="X85" s="20">
        <v>483.05200000000002</v>
      </c>
      <c r="Y85" s="20">
        <v>28.382999999999999</v>
      </c>
      <c r="Z85" s="20">
        <v>224.75700000000001</v>
      </c>
      <c r="AA85" s="20">
        <v>367.9</v>
      </c>
      <c r="AB85" s="20">
        <v>22.556999999999999</v>
      </c>
      <c r="AC85" s="20">
        <v>25.102</v>
      </c>
      <c r="AD85" s="20">
        <v>23.224</v>
      </c>
      <c r="AE85" s="20">
        <v>27.207999999999998</v>
      </c>
      <c r="AF85" s="50">
        <f>IFERROR(AVERAGE(INDEX(AJ:AJ,IFERROR(MATCH($B85-Annex!$B$4/60,$B:$B),2)):AJ85),IF(Data!$B$2="",0,"-"))</f>
        <v>0.30179700381446756</v>
      </c>
      <c r="AG85" s="50">
        <f>IFERROR(AVERAGE(INDEX(AK:AK,IFERROR(MATCH($B85-Annex!$B$4/60,$B:$B),2)):AK85),IF(Data!$B$2="",0,"-"))</f>
        <v>0.55616554652293038</v>
      </c>
      <c r="AH85" s="50">
        <f>IFERROR(AVERAGE(INDEX(AL:AL,IFERROR(MATCH($B85-Annex!$B$4/60,$B:$B),2)):AL85),IF(Data!$B$2="",0,"-"))</f>
        <v>0.33516586768381568</v>
      </c>
      <c r="AI85" s="50">
        <f>IFERROR(AVERAGE(INDEX(AM:AM,IFERROR(MATCH($B85-Annex!$B$4/60,$B:$B),2)):AM85),IF(Data!$B$2="",0,"-"))</f>
        <v>16.840283273773355</v>
      </c>
      <c r="AJ85" s="50">
        <f>IFERROR((5.670373*10^-8*(AN85+273.15)^4+((Annex!$B$5+Annex!$B$6)*(AN85-J85)+Annex!$B$7*(AN85-INDEX(AN:AN,IFERROR(MATCH($B85-Annex!$B$9/60,$B:$B),2)))/(60*($B85-INDEX($B:$B,IFERROR(MATCH($B85-Annex!$B$9/60,$B:$B),2)))))/Annex!$B$8)/1000,IF(Data!$B$2="",0,"-"))</f>
        <v>0.20057129238278656</v>
      </c>
      <c r="AK85" s="50">
        <f>IFERROR((5.670373*10^-8*(AO85+273.15)^4+((Annex!$B$5+Annex!$B$6)*(AO85-M85)+Annex!$B$7*(AO85-INDEX(AO:AO,IFERROR(MATCH($B85-Annex!$B$9/60,$B:$B),2)))/(60*($B85-INDEX($B:$B,IFERROR(MATCH($B85-Annex!$B$9/60,$B:$B),2)))))/Annex!$B$8)/1000,IF(Data!$B$2="",0,"-"))</f>
        <v>0.51212581631692988</v>
      </c>
      <c r="AL85" s="50">
        <f>IFERROR((5.670373*10^-8*(AP85+273.15)^4+((Annex!$B$5+Annex!$B$6)*(AP85-P85)+Annex!$B$7*(AP85-INDEX(AP:AP,IFERROR(MATCH($B85-Annex!$B$9/60,$B:$B),2)))/(60*($B85-INDEX($B:$B,IFERROR(MATCH($B85-Annex!$B$9/60,$B:$B),2)))))/Annex!$B$8)/1000,IF(Data!$B$2="",0,"-"))</f>
        <v>0.32112266188184901</v>
      </c>
      <c r="AM85" s="50">
        <f>IFERROR((5.670373*10^-8*(AQ85+273.15)^4+((Annex!$B$5+Annex!$B$6)*(AQ85-S85)+Annex!$B$7*(AQ85-INDEX(AQ:AQ,IFERROR(MATCH($B85-Annex!$B$9/60,$B:$B),2)))/(60*($B85-INDEX($B:$B,IFERROR(MATCH($B85-Annex!$B$9/60,$B:$B),2)))))/Annex!$B$8)/1000,IF(Data!$B$2="",0,"-"))</f>
        <v>-9.8006873253947475</v>
      </c>
      <c r="AN85" s="20">
        <v>32.630000000000003</v>
      </c>
      <c r="AO85" s="20">
        <v>32.173999999999999</v>
      </c>
      <c r="AP85" s="20">
        <v>23.873000000000001</v>
      </c>
      <c r="AQ85" s="20">
        <v>259.01</v>
      </c>
      <c r="AR85" s="20">
        <v>71.924999999999997</v>
      </c>
      <c r="AS85" s="20">
        <v>23.995999999999999</v>
      </c>
      <c r="AT85" s="20">
        <v>23.154</v>
      </c>
      <c r="AU85" s="50">
        <f>IFERROR(AVERAGE(INDEX(BA:BA,IFERROR(MATCH($B85-Annex!$B$4/60,$B:$B),2)):BA85),IF(Data!$B$2="",0,"-"))</f>
        <v>3.9151374513874293</v>
      </c>
      <c r="AV85" s="50">
        <f>IFERROR(AVERAGE(INDEX(BB:BB,IFERROR(MATCH($B85-Annex!$B$4/60,$B:$B),2)):BB85),IF(Data!$B$2="",0,"-"))</f>
        <v>3.2681168881235392</v>
      </c>
      <c r="AW85" s="50">
        <f>IFERROR(AVERAGE(INDEX(BC:BC,IFERROR(MATCH($B85-Annex!$B$4/60,$B:$B),2)):BC85),IF(Data!$B$2="",0,"-"))</f>
        <v>0.84616145804119403</v>
      </c>
      <c r="AX85" s="50">
        <f>IFERROR(AVERAGE(INDEX(BD:BD,IFERROR(MATCH($B85-Annex!$B$4/60,$B:$B),2)):BD85),IF(Data!$B$2="",0,"-"))</f>
        <v>-7.0878579758048676</v>
      </c>
      <c r="AY85" s="50">
        <f>IFERROR(AVERAGE(INDEX(BE:BE,IFERROR(MATCH($B85-Annex!$B$4/60,$B:$B),2)):BE85),IF(Data!$B$2="",0,"-"))</f>
        <v>0.5782344013311892</v>
      </c>
      <c r="AZ85" s="50">
        <f>IFERROR(AVERAGE(INDEX(BF:BF,IFERROR(MATCH($B85-Annex!$B$4/60,$B:$B),2)):BF85),IF(Data!$B$2="",0,"-"))</f>
        <v>0.58446344932679717</v>
      </c>
      <c r="BA85" s="50">
        <f>IFERROR((5.670373*10^-8*(BG85+273.15)^4+((Annex!$B$5+Annex!$B$6)*(BG85-J85)+Annex!$B$7*(BG85-INDEX(BG:BG,IFERROR(MATCH($B85-Annex!$B$9/60,$B:$B),2)))/(60*($B85-INDEX($B:$B,IFERROR(MATCH($B85-Annex!$B$9/60,$B:$B),2)))))/Annex!$B$8)/1000,IF(Data!$B$2="",0,"-"))</f>
        <v>4.199475589791942</v>
      </c>
      <c r="BB85" s="50">
        <f>IFERROR((5.670373*10^-8*(BH85+273.15)^4+((Annex!$B$5+Annex!$B$6)*(BH85-M85)+Annex!$B$7*(BH85-INDEX(BH:BH,IFERROR(MATCH($B85-Annex!$B$9/60,$B:$B),2)))/(60*($B85-INDEX($B:$B,IFERROR(MATCH($B85-Annex!$B$9/60,$B:$B),2)))))/Annex!$B$8)/1000,IF(Data!$B$2="",0,"-"))</f>
        <v>3.8228778405320805</v>
      </c>
      <c r="BC85" s="50">
        <f>IFERROR((5.670373*10^-8*(BI85+273.15)^4+((Annex!$B$5+Annex!$B$6)*(BI85-P85)+Annex!$B$7*(BI85-INDEX(BI:BI,IFERROR(MATCH($B85-Annex!$B$9/60,$B:$B),2)))/(60*($B85-INDEX($B:$B,IFERROR(MATCH($B85-Annex!$B$9/60,$B:$B),2)))))/Annex!$B$8)/1000,IF(Data!$B$2="",0,"-"))</f>
        <v>0.90388145103731543</v>
      </c>
      <c r="BD85" s="50">
        <f>IFERROR((5.670373*10^-8*(BJ85+273.15)^4+((Annex!$B$5+Annex!$B$6)*(BJ85-S85)+Annex!$B$7*(BJ85-INDEX(BJ:BJ,IFERROR(MATCH($B85-Annex!$B$9/60,$B:$B),2)))/(60*($B85-INDEX($B:$B,IFERROR(MATCH($B85-Annex!$B$9/60,$B:$B),2)))))/Annex!$B$8)/1000,IF(Data!$B$2="",0,"-"))</f>
        <v>-8.9904641386818689</v>
      </c>
      <c r="BE85" s="50">
        <f>IFERROR((5.670373*10^-8*(BK85+273.15)^4+((Annex!$B$5+Annex!$B$6)*(BK85-V85)+Annex!$B$7*(BK85-INDEX(BK:BK,IFERROR(MATCH($B85-Annex!$B$9/60,$B:$B),2)))/(60*($B85-INDEX($B:$B,IFERROR(MATCH($B85-Annex!$B$9/60,$B:$B),2)))))/Annex!$B$8)/1000,IF(Data!$B$2="",0,"-"))</f>
        <v>0.59728221896239486</v>
      </c>
      <c r="BF85" s="50">
        <f>IFERROR((5.670373*10^-8*(BL85+273.15)^4+((Annex!$B$5+Annex!$B$6)*(BL85-Y85)+Annex!$B$7*(BL85-INDEX(BL:BL,IFERROR(MATCH($B85-Annex!$B$9/60,$B:$B),2)))/(60*($B85-INDEX($B:$B,IFERROR(MATCH($B85-Annex!$B$9/60,$B:$B),2)))))/Annex!$B$8)/1000,IF(Data!$B$2="",0,"-"))</f>
        <v>0.59360964579884201</v>
      </c>
      <c r="BG85" s="20">
        <v>87.293000000000006</v>
      </c>
      <c r="BH85" s="20">
        <v>72.540999999999997</v>
      </c>
      <c r="BI85" s="20">
        <v>30.893000000000001</v>
      </c>
      <c r="BJ85" s="20">
        <v>30.384</v>
      </c>
      <c r="BK85" s="20">
        <v>24.558</v>
      </c>
      <c r="BL85" s="20">
        <v>25.908999999999999</v>
      </c>
      <c r="BN85" s="20"/>
      <c r="BO85" s="20"/>
    </row>
    <row r="86" spans="1:67" x14ac:dyDescent="0.3">
      <c r="A86" s="5">
        <v>85</v>
      </c>
      <c r="B86" s="19">
        <v>7.1241666655987501</v>
      </c>
      <c r="C86" s="20">
        <v>130.60194899999999</v>
      </c>
      <c r="D86" s="20">
        <v>132.55445399999999</v>
      </c>
      <c r="E86" s="20">
        <v>151.549407</v>
      </c>
      <c r="F86" s="49">
        <f>IFERROR(SUM(C86:E86),IF(Data!$B$2="",0,"-"))</f>
        <v>414.70580999999993</v>
      </c>
      <c r="G86" s="50">
        <f>IFERROR(F86-Annex!$B$10,IF(Data!$B$2="",0,"-"))</f>
        <v>138.07780999999994</v>
      </c>
      <c r="H86" s="50">
        <f>IFERROR(-14000*(G86-INDEX(G:G,IFERROR(MATCH($B86-Annex!$B$11/60,$B:$B),2)))/(60*($B86-INDEX($B:$B,IFERROR(MATCH($B86-Annex!$B$11/60,$B:$B),2)))),IF(Data!$B$2="",0,"-"))</f>
        <v>-200.45645568753579</v>
      </c>
      <c r="I86" s="20">
        <v>0.86520211599999997</v>
      </c>
      <c r="J86" s="20">
        <v>69.701999999999998</v>
      </c>
      <c r="K86" s="20">
        <v>44.8</v>
      </c>
      <c r="L86" s="20">
        <v>99.156000000000006</v>
      </c>
      <c r="M86" s="20">
        <v>56.170999999999999</v>
      </c>
      <c r="N86" s="20">
        <v>218.85300000000001</v>
      </c>
      <c r="O86" s="20">
        <v>323.959</v>
      </c>
      <c r="P86" s="20">
        <v>33.963999999999999</v>
      </c>
      <c r="Q86" s="20">
        <v>24.716000000000001</v>
      </c>
      <c r="R86" s="20">
        <v>34.665999999999997</v>
      </c>
      <c r="S86" s="20">
        <v>493.89600000000002</v>
      </c>
      <c r="T86" s="20">
        <v>367.27300000000002</v>
      </c>
      <c r="U86" s="20">
        <v>41.798999999999999</v>
      </c>
      <c r="V86" s="20">
        <v>24.716000000000001</v>
      </c>
      <c r="W86" s="20">
        <v>317.79000000000002</v>
      </c>
      <c r="X86" s="20">
        <v>485.67399999999998</v>
      </c>
      <c r="Y86" s="20">
        <v>28.611999999999998</v>
      </c>
      <c r="Z86" s="20">
        <v>282.77100000000002</v>
      </c>
      <c r="AA86" s="20">
        <v>393.47</v>
      </c>
      <c r="AB86" s="20">
        <v>22.61</v>
      </c>
      <c r="AC86" s="20">
        <v>25.26</v>
      </c>
      <c r="AD86" s="20">
        <v>23.277000000000001</v>
      </c>
      <c r="AE86" s="20">
        <v>27.366</v>
      </c>
      <c r="AF86" s="50">
        <f>IFERROR(AVERAGE(INDEX(AJ:AJ,IFERROR(MATCH($B86-Annex!$B$4/60,$B:$B),2)):AJ86),IF(Data!$B$2="",0,"-"))</f>
        <v>0.28275091792911866</v>
      </c>
      <c r="AG86" s="50">
        <f>IFERROR(AVERAGE(INDEX(AK:AK,IFERROR(MATCH($B86-Annex!$B$4/60,$B:$B),2)):AK86),IF(Data!$B$2="",0,"-"))</f>
        <v>0.54510252687669214</v>
      </c>
      <c r="AH86" s="50">
        <f>IFERROR(AVERAGE(INDEX(AL:AL,IFERROR(MATCH($B86-Annex!$B$4/60,$B:$B),2)):AL86),IF(Data!$B$2="",0,"-"))</f>
        <v>0.33648516165473991</v>
      </c>
      <c r="AI86" s="50">
        <f>IFERROR(AVERAGE(INDEX(AM:AM,IFERROR(MATCH($B86-Annex!$B$4/60,$B:$B),2)):AM86),IF(Data!$B$2="",0,"-"))</f>
        <v>12.964431888743288</v>
      </c>
      <c r="AJ86" s="50">
        <f>IFERROR((5.670373*10^-8*(AN86+273.15)^4+((Annex!$B$5+Annex!$B$6)*(AN86-J86)+Annex!$B$7*(AN86-INDEX(AN:AN,IFERROR(MATCH($B86-Annex!$B$9/60,$B:$B),2)))/(60*($B86-INDEX($B:$B,IFERROR(MATCH($B86-Annex!$B$9/60,$B:$B),2)))))/Annex!$B$8)/1000,IF(Data!$B$2="",0,"-"))</f>
        <v>0.18218701619291408</v>
      </c>
      <c r="AK86" s="50">
        <f>IFERROR((5.670373*10^-8*(AO86+273.15)^4+((Annex!$B$5+Annex!$B$6)*(AO86-M86)+Annex!$B$7*(AO86-INDEX(AO:AO,IFERROR(MATCH($B86-Annex!$B$9/60,$B:$B),2)))/(60*($B86-INDEX($B:$B,IFERROR(MATCH($B86-Annex!$B$9/60,$B:$B),2)))))/Annex!$B$8)/1000,IF(Data!$B$2="",0,"-"))</f>
        <v>0.416333919989408</v>
      </c>
      <c r="AL86" s="50">
        <f>IFERROR((5.670373*10^-8*(AP86+273.15)^4+((Annex!$B$5+Annex!$B$6)*(AP86-P86)+Annex!$B$7*(AP86-INDEX(AP:AP,IFERROR(MATCH($B86-Annex!$B$9/60,$B:$B),2)))/(60*($B86-INDEX($B:$B,IFERROR(MATCH($B86-Annex!$B$9/60,$B:$B),2)))))/Annex!$B$8)/1000,IF(Data!$B$2="",0,"-"))</f>
        <v>0.34138064829659304</v>
      </c>
      <c r="AM86" s="50">
        <f>IFERROR((5.670373*10^-8*(AQ86+273.15)^4+((Annex!$B$5+Annex!$B$6)*(AQ86-S86)+Annex!$B$7*(AQ86-INDEX(AQ:AQ,IFERROR(MATCH($B86-Annex!$B$9/60,$B:$B),2)))/(60*($B86-INDEX($B:$B,IFERROR(MATCH($B86-Annex!$B$9/60,$B:$B),2)))))/Annex!$B$8)/1000,IF(Data!$B$2="",0,"-"))</f>
        <v>-2.9523407743080869</v>
      </c>
      <c r="AN86" s="20">
        <v>33.122</v>
      </c>
      <c r="AO86" s="20">
        <v>32.578000000000003</v>
      </c>
      <c r="AP86" s="20">
        <v>23.995999999999999</v>
      </c>
      <c r="AQ86" s="20">
        <v>264.63200000000001</v>
      </c>
      <c r="AR86" s="20">
        <v>74.933999999999997</v>
      </c>
      <c r="AS86" s="20">
        <v>24.154</v>
      </c>
      <c r="AT86" s="20">
        <v>23.259</v>
      </c>
      <c r="AU86" s="50">
        <f>IFERROR(AVERAGE(INDEX(BA:BA,IFERROR(MATCH($B86-Annex!$B$4/60,$B:$B),2)):BA86),IF(Data!$B$2="",0,"-"))</f>
        <v>4.0322632623171399</v>
      </c>
      <c r="AV86" s="50">
        <f>IFERROR(AVERAGE(INDEX(BB:BB,IFERROR(MATCH($B86-Annex!$B$4/60,$B:$B),2)):BB86),IF(Data!$B$2="",0,"-"))</f>
        <v>3.4439191582895887</v>
      </c>
      <c r="AW86" s="50">
        <f>IFERROR(AVERAGE(INDEX(BC:BC,IFERROR(MATCH($B86-Annex!$B$4/60,$B:$B),2)):BC86),IF(Data!$B$2="",0,"-"))</f>
        <v>0.87192083677122845</v>
      </c>
      <c r="AX86" s="50">
        <f>IFERROR(AVERAGE(INDEX(BD:BD,IFERROR(MATCH($B86-Annex!$B$4/60,$B:$B),2)):BD86),IF(Data!$B$2="",0,"-"))</f>
        <v>-7.7964101605815221</v>
      </c>
      <c r="AY86" s="50">
        <f>IFERROR(AVERAGE(INDEX(BE:BE,IFERROR(MATCH($B86-Annex!$B$4/60,$B:$B),2)):BE86),IF(Data!$B$2="",0,"-"))</f>
        <v>0.58560107099739045</v>
      </c>
      <c r="AZ86" s="50">
        <f>IFERROR(AVERAGE(INDEX(BF:BF,IFERROR(MATCH($B86-Annex!$B$4/60,$B:$B),2)):BF86),IF(Data!$B$2="",0,"-"))</f>
        <v>0.58876762822283724</v>
      </c>
      <c r="BA86" s="50">
        <f>IFERROR((5.670373*10^-8*(BG86+273.15)^4+((Annex!$B$5+Annex!$B$6)*(BG86-J86)+Annex!$B$7*(BG86-INDEX(BG:BG,IFERROR(MATCH($B86-Annex!$B$9/60,$B:$B),2)))/(60*($B86-INDEX($B:$B,IFERROR(MATCH($B86-Annex!$B$9/60,$B:$B),2)))))/Annex!$B$8)/1000,IF(Data!$B$2="",0,"-"))</f>
        <v>4.2684585089307836</v>
      </c>
      <c r="BB86" s="50">
        <f>IFERROR((5.670373*10^-8*(BH86+273.15)^4+((Annex!$B$5+Annex!$B$6)*(BH86-M86)+Annex!$B$7*(BH86-INDEX(BH:BH,IFERROR(MATCH($B86-Annex!$B$9/60,$B:$B),2)))/(60*($B86-INDEX($B:$B,IFERROR(MATCH($B86-Annex!$B$9/60,$B:$B),2)))))/Annex!$B$8)/1000,IF(Data!$B$2="",0,"-"))</f>
        <v>3.9199006912217955</v>
      </c>
      <c r="BC86" s="50">
        <f>IFERROR((5.670373*10^-8*(BI86+273.15)^4+((Annex!$B$5+Annex!$B$6)*(BI86-P86)+Annex!$B$7*(BI86-INDEX(BI:BI,IFERROR(MATCH($B86-Annex!$B$9/60,$B:$B),2)))/(60*($B86-INDEX($B:$B,IFERROR(MATCH($B86-Annex!$B$9/60,$B:$B),2)))))/Annex!$B$8)/1000,IF(Data!$B$2="",0,"-"))</f>
        <v>0.93645037664968589</v>
      </c>
      <c r="BD86" s="50">
        <f>IFERROR((5.670373*10^-8*(BJ86+273.15)^4+((Annex!$B$5+Annex!$B$6)*(BJ86-S86)+Annex!$B$7*(BJ86-INDEX(BJ:BJ,IFERROR(MATCH($B86-Annex!$B$9/60,$B:$B),2)))/(60*($B86-INDEX($B:$B,IFERROR(MATCH($B86-Annex!$B$9/60,$B:$B),2)))))/Annex!$B$8)/1000,IF(Data!$B$2="",0,"-"))</f>
        <v>-9.0492579249767733</v>
      </c>
      <c r="BE86" s="50">
        <f>IFERROR((5.670373*10^-8*(BK86+273.15)^4+((Annex!$B$5+Annex!$B$6)*(BK86-V86)+Annex!$B$7*(BK86-INDEX(BK:BK,IFERROR(MATCH($B86-Annex!$B$9/60,$B:$B),2)))/(60*($B86-INDEX($B:$B,IFERROR(MATCH($B86-Annex!$B$9/60,$B:$B),2)))))/Annex!$B$8)/1000,IF(Data!$B$2="",0,"-"))</f>
        <v>0.57930806206603169</v>
      </c>
      <c r="BF86" s="50">
        <f>IFERROR((5.670373*10^-8*(BL86+273.15)^4+((Annex!$B$5+Annex!$B$6)*(BL86-Y86)+Annex!$B$7*(BL86-INDEX(BL:BL,IFERROR(MATCH($B86-Annex!$B$9/60,$B:$B),2)))/(60*($B86-INDEX($B:$B,IFERROR(MATCH($B86-Annex!$B$9/60,$B:$B),2)))))/Annex!$B$8)/1000,IF(Data!$B$2="",0,"-"))</f>
        <v>0.59455236887895646</v>
      </c>
      <c r="BG86" s="20">
        <v>90.034999999999997</v>
      </c>
      <c r="BH86" s="20">
        <v>75.122</v>
      </c>
      <c r="BI86" s="20">
        <v>31.419</v>
      </c>
      <c r="BJ86" s="20">
        <v>31.015999999999998</v>
      </c>
      <c r="BK86" s="20">
        <v>24.716000000000001</v>
      </c>
      <c r="BL86" s="20">
        <v>26.102</v>
      </c>
      <c r="BN86" s="20"/>
      <c r="BO86" s="20"/>
    </row>
    <row r="87" spans="1:67" x14ac:dyDescent="0.3">
      <c r="A87" s="5">
        <v>86</v>
      </c>
      <c r="B87" s="19">
        <v>7.2076666716020554</v>
      </c>
      <c r="C87" s="20">
        <v>130.61740699999999</v>
      </c>
      <c r="D87" s="20">
        <v>132.47789499999999</v>
      </c>
      <c r="E87" s="20">
        <v>151.53554600000001</v>
      </c>
      <c r="F87" s="49">
        <f>IFERROR(SUM(C87:E87),IF(Data!$B$2="",0,"-"))</f>
        <v>414.63084799999996</v>
      </c>
      <c r="G87" s="50">
        <f>IFERROR(F87-Annex!$B$10,IF(Data!$B$2="",0,"-"))</f>
        <v>138.00284799999997</v>
      </c>
      <c r="H87" s="50">
        <f>IFERROR(-14000*(G87-INDEX(G:G,IFERROR(MATCH($B87-Annex!$B$11/60,$B:$B),2)))/(60*($B87-INDEX($B:$B,IFERROR(MATCH($B87-Annex!$B$11/60,$B:$B),2)))),IF(Data!$B$2="",0,"-"))</f>
        <v>-158.3225726228797</v>
      </c>
      <c r="I87" s="20">
        <v>0.90642712859999996</v>
      </c>
      <c r="J87" s="20">
        <v>71.13</v>
      </c>
      <c r="K87" s="20">
        <v>48.152999999999999</v>
      </c>
      <c r="L87" s="20">
        <v>101.09399999999999</v>
      </c>
      <c r="M87" s="20">
        <v>57.125</v>
      </c>
      <c r="N87" s="20">
        <v>228.19399999999999</v>
      </c>
      <c r="O87" s="20">
        <v>354.39100000000002</v>
      </c>
      <c r="P87" s="20">
        <v>34.112000000000002</v>
      </c>
      <c r="Q87" s="20">
        <v>24.899000000000001</v>
      </c>
      <c r="R87" s="20">
        <v>35.164000000000001</v>
      </c>
      <c r="S87" s="20">
        <v>500.15800000000002</v>
      </c>
      <c r="T87" s="20">
        <v>392.83800000000002</v>
      </c>
      <c r="U87" s="20">
        <v>42.865000000000002</v>
      </c>
      <c r="V87" s="20">
        <v>24.776</v>
      </c>
      <c r="W87" s="20">
        <v>309.86900000000003</v>
      </c>
      <c r="X87" s="20">
        <v>494.78500000000003</v>
      </c>
      <c r="Y87" s="20">
        <v>28.882999999999999</v>
      </c>
      <c r="Z87" s="20">
        <v>336.64699999999999</v>
      </c>
      <c r="AA87" s="20">
        <v>405.55099999999999</v>
      </c>
      <c r="AB87" s="20">
        <v>22.67</v>
      </c>
      <c r="AC87" s="20">
        <v>25.408000000000001</v>
      </c>
      <c r="AD87" s="20">
        <v>23.355</v>
      </c>
      <c r="AE87" s="20">
        <v>27.619</v>
      </c>
      <c r="AF87" s="50">
        <f>IFERROR(AVERAGE(INDEX(AJ:AJ,IFERROR(MATCH($B87-Annex!$B$4/60,$B:$B),2)):AJ87),IF(Data!$B$2="",0,"-"))</f>
        <v>0.2615050506045859</v>
      </c>
      <c r="AG87" s="50">
        <f>IFERROR(AVERAGE(INDEX(AK:AK,IFERROR(MATCH($B87-Annex!$B$4/60,$B:$B),2)):AK87),IF(Data!$B$2="",0,"-"))</f>
        <v>0.5267798524454339</v>
      </c>
      <c r="AH87" s="50">
        <f>IFERROR(AVERAGE(INDEX(AL:AL,IFERROR(MATCH($B87-Annex!$B$4/60,$B:$B),2)):AL87),IF(Data!$B$2="",0,"-"))</f>
        <v>0.32881791797794652</v>
      </c>
      <c r="AI87" s="50">
        <f>IFERROR(AVERAGE(INDEX(AM:AM,IFERROR(MATCH($B87-Annex!$B$4/60,$B:$B),2)):AM87),IF(Data!$B$2="",0,"-"))</f>
        <v>7.9015527266181182</v>
      </c>
      <c r="AJ87" s="50">
        <f>IFERROR((5.670373*10^-8*(AN87+273.15)^4+((Annex!$B$5+Annex!$B$6)*(AN87-J87)+Annex!$B$7*(AN87-INDEX(AN:AN,IFERROR(MATCH($B87-Annex!$B$9/60,$B:$B),2)))/(60*($B87-INDEX($B:$B,IFERROR(MATCH($B87-Annex!$B$9/60,$B:$B),2)))))/Annex!$B$8)/1000,IF(Data!$B$2="",0,"-"))</f>
        <v>0.2046090493961546</v>
      </c>
      <c r="AK87" s="50">
        <f>IFERROR((5.670373*10^-8*(AO87+273.15)^4+((Annex!$B$5+Annex!$B$6)*(AO87-M87)+Annex!$B$7*(AO87-INDEX(AO:AO,IFERROR(MATCH($B87-Annex!$B$9/60,$B:$B),2)))/(60*($B87-INDEX($B:$B,IFERROR(MATCH($B87-Annex!$B$9/60,$B:$B),2)))))/Annex!$B$8)/1000,IF(Data!$B$2="",0,"-"))</f>
        <v>0.45800255679965879</v>
      </c>
      <c r="AL87" s="50">
        <f>IFERROR((5.670373*10^-8*(AP87+273.15)^4+((Annex!$B$5+Annex!$B$6)*(AP87-P87)+Annex!$B$7*(AP87-INDEX(AP:AP,IFERROR(MATCH($B87-Annex!$B$9/60,$B:$B),2)))/(60*($B87-INDEX($B:$B,IFERROR(MATCH($B87-Annex!$B$9/60,$B:$B),2)))))/Annex!$B$8)/1000,IF(Data!$B$2="",0,"-"))</f>
        <v>0.31221961294202688</v>
      </c>
      <c r="AM87" s="50">
        <f>IFERROR((5.670373*10^-8*(AQ87+273.15)^4+((Annex!$B$5+Annex!$B$6)*(AQ87-S87)+Annex!$B$7*(AQ87-INDEX(AQ:AQ,IFERROR(MATCH($B87-Annex!$B$9/60,$B:$B),2)))/(60*($B87-INDEX($B:$B,IFERROR(MATCH($B87-Annex!$B$9/60,$B:$B),2)))))/Annex!$B$8)/1000,IF(Data!$B$2="",0,"-"))</f>
        <v>-7.3103293913636663E-3</v>
      </c>
      <c r="AN87" s="20">
        <v>33.673999999999999</v>
      </c>
      <c r="AO87" s="20">
        <v>33.130000000000003</v>
      </c>
      <c r="AP87" s="20">
        <v>24.056999999999999</v>
      </c>
      <c r="AQ87" s="20">
        <v>260.51499999999999</v>
      </c>
      <c r="AR87" s="20">
        <v>78.102999999999994</v>
      </c>
      <c r="AS87" s="20">
        <v>24.285</v>
      </c>
      <c r="AT87" s="20">
        <v>23.285</v>
      </c>
      <c r="AU87" s="50">
        <f>IFERROR(AVERAGE(INDEX(BA:BA,IFERROR(MATCH($B87-Annex!$B$4/60,$B:$B),2)):BA87),IF(Data!$B$2="",0,"-"))</f>
        <v>4.1305175179612883</v>
      </c>
      <c r="AV87" s="50">
        <f>IFERROR(AVERAGE(INDEX(BB:BB,IFERROR(MATCH($B87-Annex!$B$4/60,$B:$B),2)):BB87),IF(Data!$B$2="",0,"-"))</f>
        <v>3.5932527035679982</v>
      </c>
      <c r="AW87" s="50">
        <f>IFERROR(AVERAGE(INDEX(BC:BC,IFERROR(MATCH($B87-Annex!$B$4/60,$B:$B),2)):BC87),IF(Data!$B$2="",0,"-"))</f>
        <v>0.89900357684803545</v>
      </c>
      <c r="AX87" s="50">
        <f>IFERROR(AVERAGE(INDEX(BD:BD,IFERROR(MATCH($B87-Annex!$B$4/60,$B:$B),2)):BD87),IF(Data!$B$2="",0,"-"))</f>
        <v>-8.5301717158686738</v>
      </c>
      <c r="AY87" s="50">
        <f>IFERROR(AVERAGE(INDEX(BE:BE,IFERROR(MATCH($B87-Annex!$B$4/60,$B:$B),2)):BE87),IF(Data!$B$2="",0,"-"))</f>
        <v>0.5936133178026729</v>
      </c>
      <c r="AZ87" s="50">
        <f>IFERROR(AVERAGE(INDEX(BF:BF,IFERROR(MATCH($B87-Annex!$B$4/60,$B:$B),2)):BF87),IF(Data!$B$2="",0,"-"))</f>
        <v>0.59348570233158526</v>
      </c>
      <c r="BA87" s="50">
        <f>IFERROR((5.670373*10^-8*(BG87+273.15)^4+((Annex!$B$5+Annex!$B$6)*(BG87-J87)+Annex!$B$7*(BG87-INDEX(BG:BG,IFERROR(MATCH($B87-Annex!$B$9/60,$B:$B),2)))/(60*($B87-INDEX($B:$B,IFERROR(MATCH($B87-Annex!$B$9/60,$B:$B),2)))))/Annex!$B$8)/1000,IF(Data!$B$2="",0,"-"))</f>
        <v>4.3984516483131655</v>
      </c>
      <c r="BB87" s="50">
        <f>IFERROR((5.670373*10^-8*(BH87+273.15)^4+((Annex!$B$5+Annex!$B$6)*(BH87-M87)+Annex!$B$7*(BH87-INDEX(BH:BH,IFERROR(MATCH($B87-Annex!$B$9/60,$B:$B),2)))/(60*($B87-INDEX($B:$B,IFERROR(MATCH($B87-Annex!$B$9/60,$B:$B),2)))))/Annex!$B$8)/1000,IF(Data!$B$2="",0,"-"))</f>
        <v>4.0105859191102464</v>
      </c>
      <c r="BC87" s="50">
        <f>IFERROR((5.670373*10^-8*(BI87+273.15)^4+((Annex!$B$5+Annex!$B$6)*(BI87-P87)+Annex!$B$7*(BI87-INDEX(BI:BI,IFERROR(MATCH($B87-Annex!$B$9/60,$B:$B),2)))/(60*($B87-INDEX($B:$B,IFERROR(MATCH($B87-Annex!$B$9/60,$B:$B),2)))))/Annex!$B$8)/1000,IF(Data!$B$2="",0,"-"))</f>
        <v>0.98659708655831002</v>
      </c>
      <c r="BD87" s="50">
        <f>IFERROR((5.670373*10^-8*(BJ87+273.15)^4+((Annex!$B$5+Annex!$B$6)*(BJ87-S87)+Annex!$B$7*(BJ87-INDEX(BJ:BJ,IFERROR(MATCH($B87-Annex!$B$9/60,$B:$B),2)))/(60*($B87-INDEX($B:$B,IFERROR(MATCH($B87-Annex!$B$9/60,$B:$B),2)))))/Annex!$B$8)/1000,IF(Data!$B$2="",0,"-"))</f>
        <v>-9.5719918526029808</v>
      </c>
      <c r="BE87" s="50">
        <f>IFERROR((5.670373*10^-8*(BK87+273.15)^4+((Annex!$B$5+Annex!$B$6)*(BK87-V87)+Annex!$B$7*(BK87-INDEX(BK:BK,IFERROR(MATCH($B87-Annex!$B$9/60,$B:$B),2)))/(60*($B87-INDEX($B:$B,IFERROR(MATCH($B87-Annex!$B$9/60,$B:$B),2)))))/Annex!$B$8)/1000,IF(Data!$B$2="",0,"-"))</f>
        <v>0.63809983081037969</v>
      </c>
      <c r="BF87" s="50">
        <f>IFERROR((5.670373*10^-8*(BL87+273.15)^4+((Annex!$B$5+Annex!$B$6)*(BL87-Y87)+Annex!$B$7*(BL87-INDEX(BL:BL,IFERROR(MATCH($B87-Annex!$B$9/60,$B:$B),2)))/(60*($B87-INDEX($B:$B,IFERROR(MATCH($B87-Annex!$B$9/60,$B:$B),2)))))/Annex!$B$8)/1000,IF(Data!$B$2="",0,"-"))</f>
        <v>0.61343411451115726</v>
      </c>
      <c r="BG87" s="20">
        <v>92.835999999999999</v>
      </c>
      <c r="BH87" s="20">
        <v>77.692999999999998</v>
      </c>
      <c r="BI87" s="20">
        <v>31.936</v>
      </c>
      <c r="BJ87" s="20">
        <v>31.321999999999999</v>
      </c>
      <c r="BK87" s="20">
        <v>24.917000000000002</v>
      </c>
      <c r="BL87" s="20">
        <v>26.321000000000002</v>
      </c>
      <c r="BN87" s="20"/>
      <c r="BO87" s="20"/>
    </row>
    <row r="88" spans="1:67" x14ac:dyDescent="0.3">
      <c r="A88" s="5">
        <v>87</v>
      </c>
      <c r="B88" s="19">
        <v>7.2926666715648025</v>
      </c>
      <c r="C88" s="20">
        <v>130.640996</v>
      </c>
      <c r="D88" s="20">
        <v>132.566667</v>
      </c>
      <c r="E88" s="20">
        <v>151.603993</v>
      </c>
      <c r="F88" s="49">
        <f>IFERROR(SUM(C88:E88),IF(Data!$B$2="",0,"-"))</f>
        <v>414.81165600000003</v>
      </c>
      <c r="G88" s="50">
        <f>IFERROR(F88-Annex!$B$10,IF(Data!$B$2="",0,"-"))</f>
        <v>138.18365600000004</v>
      </c>
      <c r="H88" s="50">
        <f>IFERROR(-14000*(G88-INDEX(G:G,IFERROR(MATCH($B88-Annex!$B$11/60,$B:$B),2)))/(60*($B88-INDEX($B:$B,IFERROR(MATCH($B88-Annex!$B$11/60,$B:$B),2)))),IF(Data!$B$2="",0,"-"))</f>
        <v>-173.39611153897255</v>
      </c>
      <c r="I88" s="20">
        <v>0.90642712859999996</v>
      </c>
      <c r="J88" s="20">
        <v>72.661000000000001</v>
      </c>
      <c r="K88" s="20">
        <v>52.183999999999997</v>
      </c>
      <c r="L88" s="20">
        <v>102.36199999999999</v>
      </c>
      <c r="M88" s="20">
        <v>56.154000000000003</v>
      </c>
      <c r="N88" s="20">
        <v>234.81899999999999</v>
      </c>
      <c r="O88" s="20">
        <v>383.161</v>
      </c>
      <c r="P88" s="20">
        <v>33.701000000000001</v>
      </c>
      <c r="Q88" s="20">
        <v>25.067</v>
      </c>
      <c r="R88" s="20">
        <v>35.728999999999999</v>
      </c>
      <c r="S88" s="20">
        <v>500.18299999999999</v>
      </c>
      <c r="T88" s="20">
        <v>406.803</v>
      </c>
      <c r="U88" s="20">
        <v>43.95</v>
      </c>
      <c r="V88" s="20">
        <v>24.786000000000001</v>
      </c>
      <c r="W88" s="20">
        <v>313.75700000000001</v>
      </c>
      <c r="X88" s="20">
        <v>493.38099999999997</v>
      </c>
      <c r="Y88" s="20">
        <v>29.12</v>
      </c>
      <c r="Z88" s="20">
        <v>378.14499999999998</v>
      </c>
      <c r="AA88" s="20">
        <v>416.53399999999999</v>
      </c>
      <c r="AB88" s="20">
        <v>22.68</v>
      </c>
      <c r="AC88" s="20">
        <v>25.4</v>
      </c>
      <c r="AD88" s="20">
        <v>23.399000000000001</v>
      </c>
      <c r="AE88" s="20">
        <v>27.734000000000002</v>
      </c>
      <c r="AF88" s="50">
        <f>IFERROR(AVERAGE(INDEX(AJ:AJ,IFERROR(MATCH($B88-Annex!$B$4/60,$B:$B),2)):AJ88),IF(Data!$B$2="",0,"-"))</f>
        <v>0.24028844661598364</v>
      </c>
      <c r="AG88" s="50">
        <f>IFERROR(AVERAGE(INDEX(AK:AK,IFERROR(MATCH($B88-Annex!$B$4/60,$B:$B),2)):AK88),IF(Data!$B$2="",0,"-"))</f>
        <v>0.53631516785650379</v>
      </c>
      <c r="AH88" s="50">
        <f>IFERROR(AVERAGE(INDEX(AL:AL,IFERROR(MATCH($B88-Annex!$B$4/60,$B:$B),2)):AL88),IF(Data!$B$2="",0,"-"))</f>
        <v>0.32521560949656536</v>
      </c>
      <c r="AI88" s="50">
        <f>IFERROR(AVERAGE(INDEX(AM:AM,IFERROR(MATCH($B88-Annex!$B$4/60,$B:$B),2)):AM88),IF(Data!$B$2="",0,"-"))</f>
        <v>2.1948660807991915</v>
      </c>
      <c r="AJ88" s="50">
        <f>IFERROR((5.670373*10^-8*(AN88+273.15)^4+((Annex!$B$5+Annex!$B$6)*(AN88-J88)+Annex!$B$7*(AN88-INDEX(AN:AN,IFERROR(MATCH($B88-Annex!$B$9/60,$B:$B),2)))/(60*($B88-INDEX($B:$B,IFERROR(MATCH($B88-Annex!$B$9/60,$B:$B),2)))))/Annex!$B$8)/1000,IF(Data!$B$2="",0,"-"))</f>
        <v>0.14776923552418203</v>
      </c>
      <c r="AK88" s="50">
        <f>IFERROR((5.670373*10^-8*(AO88+273.15)^4+((Annex!$B$5+Annex!$B$6)*(AO88-M88)+Annex!$B$7*(AO88-INDEX(AO:AO,IFERROR(MATCH($B88-Annex!$B$9/60,$B:$B),2)))/(60*($B88-INDEX($B:$B,IFERROR(MATCH($B88-Annex!$B$9/60,$B:$B),2)))))/Annex!$B$8)/1000,IF(Data!$B$2="",0,"-"))</f>
        <v>0.619066694579126</v>
      </c>
      <c r="AL88" s="50">
        <f>IFERROR((5.670373*10^-8*(AP88+273.15)^4+((Annex!$B$5+Annex!$B$6)*(AP88-P88)+Annex!$B$7*(AP88-INDEX(AP:AP,IFERROR(MATCH($B88-Annex!$B$9/60,$B:$B),2)))/(60*($B88-INDEX($B:$B,IFERROR(MATCH($B88-Annex!$B$9/60,$B:$B),2)))))/Annex!$B$8)/1000,IF(Data!$B$2="",0,"-"))</f>
        <v>0.31025110480420359</v>
      </c>
      <c r="AM88" s="50">
        <f>IFERROR((5.670373*10^-8*(AQ88+273.15)^4+((Annex!$B$5+Annex!$B$6)*(AQ88-S88)+Annex!$B$7*(AQ88-INDEX(AQ:AQ,IFERROR(MATCH($B88-Annex!$B$9/60,$B:$B),2)))/(60*($B88-INDEX($B:$B,IFERROR(MATCH($B88-Annex!$B$9/60,$B:$B),2)))))/Annex!$B$8)/1000,IF(Data!$B$2="",0,"-"))</f>
        <v>-8.7341999328960505</v>
      </c>
      <c r="AN88" s="20">
        <v>34.103999999999999</v>
      </c>
      <c r="AO88" s="20">
        <v>33.771000000000001</v>
      </c>
      <c r="AP88" s="20">
        <v>24.154</v>
      </c>
      <c r="AQ88" s="20">
        <v>250.428</v>
      </c>
      <c r="AR88" s="20">
        <v>81.308000000000007</v>
      </c>
      <c r="AS88" s="20">
        <v>24.434999999999999</v>
      </c>
      <c r="AT88" s="20">
        <v>23.382000000000001</v>
      </c>
      <c r="AU88" s="50">
        <f>IFERROR(AVERAGE(INDEX(BA:BA,IFERROR(MATCH($B88-Annex!$B$4/60,$B:$B),2)):BA88),IF(Data!$B$2="",0,"-"))</f>
        <v>4.2260818000167912</v>
      </c>
      <c r="AV88" s="50">
        <f>IFERROR(AVERAGE(INDEX(BB:BB,IFERROR(MATCH($B88-Annex!$B$4/60,$B:$B),2)):BB88),IF(Data!$B$2="",0,"-"))</f>
        <v>3.7337001928106663</v>
      </c>
      <c r="AW88" s="50">
        <f>IFERROR(AVERAGE(INDEX(BC:BC,IFERROR(MATCH($B88-Annex!$B$4/60,$B:$B),2)):BC88),IF(Data!$B$2="",0,"-"))</f>
        <v>0.93002695710483996</v>
      </c>
      <c r="AX88" s="50">
        <f>IFERROR(AVERAGE(INDEX(BD:BD,IFERROR(MATCH($B88-Annex!$B$4/60,$B:$B),2)):BD88),IF(Data!$B$2="",0,"-"))</f>
        <v>-9.0023908673206403</v>
      </c>
      <c r="AY88" s="50">
        <f>IFERROR(AVERAGE(INDEX(BE:BE,IFERROR(MATCH($B88-Annex!$B$4/60,$B:$B),2)):BE88),IF(Data!$B$2="",0,"-"))</f>
        <v>0.60090706259094862</v>
      </c>
      <c r="AZ88" s="50">
        <f>IFERROR(AVERAGE(INDEX(BF:BF,IFERROR(MATCH($B88-Annex!$B$4/60,$B:$B),2)):BF88),IF(Data!$B$2="",0,"-"))</f>
        <v>0.60104310632488844</v>
      </c>
      <c r="BA88" s="50">
        <f>IFERROR((5.670373*10^-8*(BG88+273.15)^4+((Annex!$B$5+Annex!$B$6)*(BG88-J88)+Annex!$B$7*(BG88-INDEX(BG:BG,IFERROR(MATCH($B88-Annex!$B$9/60,$B:$B),2)))/(60*($B88-INDEX($B:$B,IFERROR(MATCH($B88-Annex!$B$9/60,$B:$B),2)))))/Annex!$B$8)/1000,IF(Data!$B$2="",0,"-"))</f>
        <v>4.5417954616024057</v>
      </c>
      <c r="BB88" s="50">
        <f>IFERROR((5.670373*10^-8*(BH88+273.15)^4+((Annex!$B$5+Annex!$B$6)*(BH88-M88)+Annex!$B$7*(BH88-INDEX(BH:BH,IFERROR(MATCH($B88-Annex!$B$9/60,$B:$B),2)))/(60*($B88-INDEX($B:$B,IFERROR(MATCH($B88-Annex!$B$9/60,$B:$B),2)))))/Annex!$B$8)/1000,IF(Data!$B$2="",0,"-"))</f>
        <v>4.0790429680699605</v>
      </c>
      <c r="BC88" s="50">
        <f>IFERROR((5.670373*10^-8*(BI88+273.15)^4+((Annex!$B$5+Annex!$B$6)*(BI88-P88)+Annex!$B$7*(BI88-INDEX(BI:BI,IFERROR(MATCH($B88-Annex!$B$9/60,$B:$B),2)))/(60*($B88-INDEX($B:$B,IFERROR(MATCH($B88-Annex!$B$9/60,$B:$B),2)))))/Annex!$B$8)/1000,IF(Data!$B$2="",0,"-"))</f>
        <v>1.0237356147319661</v>
      </c>
      <c r="BD88" s="50">
        <f>IFERROR((5.670373*10^-8*(BJ88+273.15)^4+((Annex!$B$5+Annex!$B$6)*(BJ88-S88)+Annex!$B$7*(BJ88-INDEX(BJ:BJ,IFERROR(MATCH($B88-Annex!$B$9/60,$B:$B),2)))/(60*($B88-INDEX($B:$B,IFERROR(MATCH($B88-Annex!$B$9/60,$B:$B),2)))))/Annex!$B$8)/1000,IF(Data!$B$2="",0,"-"))</f>
        <v>-9.4651413939622309</v>
      </c>
      <c r="BE88" s="50">
        <f>IFERROR((5.670373*10^-8*(BK88+273.15)^4+((Annex!$B$5+Annex!$B$6)*(BK88-V88)+Annex!$B$7*(BK88-INDEX(BK:BK,IFERROR(MATCH($B88-Annex!$B$9/60,$B:$B),2)))/(60*($B88-INDEX($B:$B,IFERROR(MATCH($B88-Annex!$B$9/60,$B:$B),2)))))/Annex!$B$8)/1000,IF(Data!$B$2="",0,"-"))</f>
        <v>0.61789752021975231</v>
      </c>
      <c r="BF88" s="50">
        <f>IFERROR((5.670373*10^-8*(BL88+273.15)^4+((Annex!$B$5+Annex!$B$6)*(BL88-Y88)+Annex!$B$7*(BL88-INDEX(BL:BL,IFERROR(MATCH($B88-Annex!$B$9/60,$B:$B),2)))/(60*($B88-INDEX($B:$B,IFERROR(MATCH($B88-Annex!$B$9/60,$B:$B),2)))))/Annex!$B$8)/1000,IF(Data!$B$2="",0,"-"))</f>
        <v>0.59831243007458446</v>
      </c>
      <c r="BG88" s="20">
        <v>95.757999999999996</v>
      </c>
      <c r="BH88" s="20">
        <v>80.230999999999995</v>
      </c>
      <c r="BI88" s="20">
        <v>32.49</v>
      </c>
      <c r="BJ88" s="20">
        <v>32.121000000000002</v>
      </c>
      <c r="BK88" s="20">
        <v>25.032</v>
      </c>
      <c r="BL88" s="20">
        <v>26.488</v>
      </c>
      <c r="BN88" s="20"/>
      <c r="BO88" s="20"/>
    </row>
    <row r="89" spans="1:67" x14ac:dyDescent="0.3">
      <c r="A89" s="5">
        <v>88</v>
      </c>
      <c r="B89" s="19">
        <v>7.3775000078603625</v>
      </c>
      <c r="C89" s="20">
        <v>130.57509300000001</v>
      </c>
      <c r="D89" s="20">
        <v>132.593548</v>
      </c>
      <c r="E89" s="20">
        <v>151.549407</v>
      </c>
      <c r="F89" s="49">
        <f>IFERROR(SUM(C89:E89),IF(Data!$B$2="",0,"-"))</f>
        <v>414.71804799999995</v>
      </c>
      <c r="G89" s="50">
        <f>IFERROR(F89-Annex!$B$10,IF(Data!$B$2="",0,"-"))</f>
        <v>138.09004799999997</v>
      </c>
      <c r="H89" s="50">
        <f>IFERROR(-14000*(G89-INDEX(G:G,IFERROR(MATCH($B89-Annex!$B$11/60,$B:$B),2)))/(60*($B89-INDEX($B:$B,IFERROR(MATCH($B89-Annex!$B$11/60,$B:$B),2)))),IF(Data!$B$2="",0,"-"))</f>
        <v>-163.97961014425684</v>
      </c>
      <c r="I89" s="20">
        <v>0.86520211599999997</v>
      </c>
      <c r="J89" s="20">
        <v>73.617999999999995</v>
      </c>
      <c r="K89" s="20">
        <v>56.978999999999999</v>
      </c>
      <c r="L89" s="20">
        <v>103.413</v>
      </c>
      <c r="M89" s="20">
        <v>56.033999999999999</v>
      </c>
      <c r="N89" s="20">
        <v>240.87100000000001</v>
      </c>
      <c r="O89" s="20">
        <v>405.91300000000001</v>
      </c>
      <c r="P89" s="20">
        <v>33.823999999999998</v>
      </c>
      <c r="Q89" s="20">
        <v>25.242000000000001</v>
      </c>
      <c r="R89" s="20">
        <v>36.213999999999999</v>
      </c>
      <c r="S89" s="20">
        <v>506.76799999999997</v>
      </c>
      <c r="T89" s="20">
        <v>424.20100000000002</v>
      </c>
      <c r="U89" s="20">
        <v>44.973999999999997</v>
      </c>
      <c r="V89" s="20">
        <v>25.032</v>
      </c>
      <c r="W89" s="20">
        <v>323.41399999999999</v>
      </c>
      <c r="X89" s="20">
        <v>500.06700000000001</v>
      </c>
      <c r="Y89" s="20">
        <v>29.401</v>
      </c>
      <c r="Z89" s="20">
        <v>397.37700000000001</v>
      </c>
      <c r="AA89" s="20">
        <v>428.47800000000001</v>
      </c>
      <c r="AB89" s="20">
        <v>22.785</v>
      </c>
      <c r="AC89" s="20">
        <v>25.611000000000001</v>
      </c>
      <c r="AD89" s="20">
        <v>23.574999999999999</v>
      </c>
      <c r="AE89" s="20">
        <v>27.962</v>
      </c>
      <c r="AF89" s="50">
        <f>IFERROR(AVERAGE(INDEX(AJ:AJ,IFERROR(MATCH($B89-Annex!$B$4/60,$B:$B),2)):AJ89),IF(Data!$B$2="",0,"-"))</f>
        <v>0.22207783194929459</v>
      </c>
      <c r="AG89" s="50">
        <f>IFERROR(AVERAGE(INDEX(AK:AK,IFERROR(MATCH($B89-Annex!$B$4/60,$B:$B),2)):AK89),IF(Data!$B$2="",0,"-"))</f>
        <v>0.54649116608498272</v>
      </c>
      <c r="AH89" s="50">
        <f>IFERROR(AVERAGE(INDEX(AL:AL,IFERROR(MATCH($B89-Annex!$B$4/60,$B:$B),2)):AL89),IF(Data!$B$2="",0,"-"))</f>
        <v>0.32598071090121927</v>
      </c>
      <c r="AI89" s="50">
        <f>IFERROR(AVERAGE(INDEX(AM:AM,IFERROR(MATCH($B89-Annex!$B$4/60,$B:$B),2)):AM89),IF(Data!$B$2="",0,"-"))</f>
        <v>-4.4511399011105253</v>
      </c>
      <c r="AJ89" s="50">
        <f>IFERROR((5.670373*10^-8*(AN89+273.15)^4+((Annex!$B$5+Annex!$B$6)*(AN89-J89)+Annex!$B$7*(AN89-INDEX(AN:AN,IFERROR(MATCH($B89-Annex!$B$9/60,$B:$B),2)))/(60*($B89-INDEX($B:$B,IFERROR(MATCH($B89-Annex!$B$9/60,$B:$B),2)))))/Annex!$B$8)/1000,IF(Data!$B$2="",0,"-"))</f>
        <v>0.19163894396171388</v>
      </c>
      <c r="AK89" s="50">
        <f>IFERROR((5.670373*10^-8*(AO89+273.15)^4+((Annex!$B$5+Annex!$B$6)*(AO89-M89)+Annex!$B$7*(AO89-INDEX(AO:AO,IFERROR(MATCH($B89-Annex!$B$9/60,$B:$B),2)))/(60*($B89-INDEX($B:$B,IFERROR(MATCH($B89-Annex!$B$9/60,$B:$B),2)))))/Annex!$B$8)/1000,IF(Data!$B$2="",0,"-"))</f>
        <v>0.56164937055677455</v>
      </c>
      <c r="AL89" s="50">
        <f>IFERROR((5.670373*10^-8*(AP89+273.15)^4+((Annex!$B$5+Annex!$B$6)*(AP89-P89)+Annex!$B$7*(AP89-INDEX(AP:AP,IFERROR(MATCH($B89-Annex!$B$9/60,$B:$B),2)))/(60*($B89-INDEX($B:$B,IFERROR(MATCH($B89-Annex!$B$9/60,$B:$B),2)))))/Annex!$B$8)/1000,IF(Data!$B$2="",0,"-"))</f>
        <v>0.3324974198069634</v>
      </c>
      <c r="AM89" s="50">
        <f>IFERROR((5.670373*10^-8*(AQ89+273.15)^4+((Annex!$B$5+Annex!$B$6)*(AQ89-S89)+Annex!$B$7*(AQ89-INDEX(AQ:AQ,IFERROR(MATCH($B89-Annex!$B$9/60,$B:$B),2)))/(60*($B89-INDEX($B:$B,IFERROR(MATCH($B89-Annex!$B$9/60,$B:$B),2)))))/Annex!$B$8)/1000,IF(Data!$B$2="",0,"-"))</f>
        <v>-22.962560158614906</v>
      </c>
      <c r="AN89" s="20">
        <v>34.753999999999998</v>
      </c>
      <c r="AO89" s="20">
        <v>34.192</v>
      </c>
      <c r="AP89" s="20">
        <v>24.259</v>
      </c>
      <c r="AQ89" s="20">
        <v>221.78700000000001</v>
      </c>
      <c r="AR89" s="20">
        <v>84.742000000000004</v>
      </c>
      <c r="AS89" s="20">
        <v>24.558</v>
      </c>
      <c r="AT89" s="20">
        <v>23.452000000000002</v>
      </c>
      <c r="AU89" s="50">
        <f>IFERROR(AVERAGE(INDEX(BA:BA,IFERROR(MATCH($B89-Annex!$B$4/60,$B:$B),2)):BA89),IF(Data!$B$2="",0,"-"))</f>
        <v>4.3340269087000935</v>
      </c>
      <c r="AV89" s="50">
        <f>IFERROR(AVERAGE(INDEX(BB:BB,IFERROR(MATCH($B89-Annex!$B$4/60,$B:$B),2)):BB89),IF(Data!$B$2="",0,"-"))</f>
        <v>3.8847071630237124</v>
      </c>
      <c r="AW89" s="50">
        <f>IFERROR(AVERAGE(INDEX(BC:BC,IFERROR(MATCH($B89-Annex!$B$4/60,$B:$B),2)):BC89),IF(Data!$B$2="",0,"-"))</f>
        <v>0.95375607671277796</v>
      </c>
      <c r="AX89" s="50">
        <f>IFERROR(AVERAGE(INDEX(BD:BD,IFERROR(MATCH($B89-Annex!$B$4/60,$B:$B),2)):BD89),IF(Data!$B$2="",0,"-"))</f>
        <v>-9.2705534727328605</v>
      </c>
      <c r="AY89" s="50">
        <f>IFERROR(AVERAGE(INDEX(BE:BE,IFERROR(MATCH($B89-Annex!$B$4/60,$B:$B),2)):BE89),IF(Data!$B$2="",0,"-"))</f>
        <v>0.60580239095322153</v>
      </c>
      <c r="AZ89" s="50">
        <f>IFERROR(AVERAGE(INDEX(BF:BF,IFERROR(MATCH($B89-Annex!$B$4/60,$B:$B),2)):BF89),IF(Data!$B$2="",0,"-"))</f>
        <v>0.60707195931519775</v>
      </c>
      <c r="BA89" s="50">
        <f>IFERROR((5.670373*10^-8*(BG89+273.15)^4+((Annex!$B$5+Annex!$B$6)*(BG89-J89)+Annex!$B$7*(BG89-INDEX(BG:BG,IFERROR(MATCH($B89-Annex!$B$9/60,$B:$B),2)))/(60*($B89-INDEX($B:$B,IFERROR(MATCH($B89-Annex!$B$9/60,$B:$B),2)))))/Annex!$B$8)/1000,IF(Data!$B$2="",0,"-"))</f>
        <v>4.7026382685844679</v>
      </c>
      <c r="BB89" s="50">
        <f>IFERROR((5.670373*10^-8*(BH89+273.15)^4+((Annex!$B$5+Annex!$B$6)*(BH89-M89)+Annex!$B$7*(BH89-INDEX(BH:BH,IFERROR(MATCH($B89-Annex!$B$9/60,$B:$B),2)))/(60*($B89-INDEX($B:$B,IFERROR(MATCH($B89-Annex!$B$9/60,$B:$B),2)))))/Annex!$B$8)/1000,IF(Data!$B$2="",0,"-"))</f>
        <v>4.2905330574473668</v>
      </c>
      <c r="BC89" s="50">
        <f>IFERROR((5.670373*10^-8*(BI89+273.15)^4+((Annex!$B$5+Annex!$B$6)*(BI89-P89)+Annex!$B$7*(BI89-INDEX(BI:BI,IFERROR(MATCH($B89-Annex!$B$9/60,$B:$B),2)))/(60*($B89-INDEX($B:$B,IFERROR(MATCH($B89-Annex!$B$9/60,$B:$B),2)))))/Annex!$B$8)/1000,IF(Data!$B$2="",0,"-"))</f>
        <v>0.99839359613698708</v>
      </c>
      <c r="BD89" s="50">
        <f>IFERROR((5.670373*10^-8*(BJ89+273.15)^4+((Annex!$B$5+Annex!$B$6)*(BJ89-S89)+Annex!$B$7*(BJ89-INDEX(BJ:BJ,IFERROR(MATCH($B89-Annex!$B$9/60,$B:$B),2)))/(60*($B89-INDEX($B:$B,IFERROR(MATCH($B89-Annex!$B$9/60,$B:$B),2)))))/Annex!$B$8)/1000,IF(Data!$B$2="",0,"-"))</f>
        <v>-9.7368275878089001</v>
      </c>
      <c r="BE89" s="50">
        <f>IFERROR((5.670373*10^-8*(BK89+273.15)^4+((Annex!$B$5+Annex!$B$6)*(BK89-V89)+Annex!$B$7*(BK89-INDEX(BK:BK,IFERROR(MATCH($B89-Annex!$B$9/60,$B:$B),2)))/(60*($B89-INDEX($B:$B,IFERROR(MATCH($B89-Annex!$B$9/60,$B:$B),2)))))/Annex!$B$8)/1000,IF(Data!$B$2="",0,"-"))</f>
        <v>0.62170027621473622</v>
      </c>
      <c r="BF89" s="50">
        <f>IFERROR((5.670373*10^-8*(BL89+273.15)^4+((Annex!$B$5+Annex!$B$6)*(BL89-Y89)+Annex!$B$7*(BL89-INDEX(BL:BL,IFERROR(MATCH($B89-Annex!$B$9/60,$B:$B),2)))/(60*($B89-INDEX($B:$B,IFERROR(MATCH($B89-Annex!$B$9/60,$B:$B),2)))))/Annex!$B$8)/1000,IF(Data!$B$2="",0,"-"))</f>
        <v>0.63039888969966273</v>
      </c>
      <c r="BG89" s="20">
        <v>98.76</v>
      </c>
      <c r="BH89" s="20">
        <v>83.067999999999998</v>
      </c>
      <c r="BI89" s="20">
        <v>32.945999999999998</v>
      </c>
      <c r="BJ89" s="20">
        <v>32.192</v>
      </c>
      <c r="BK89" s="20">
        <v>25.242000000000001</v>
      </c>
      <c r="BL89" s="20">
        <v>26.768999999999998</v>
      </c>
      <c r="BN89" s="20"/>
      <c r="BO89" s="20"/>
    </row>
    <row r="90" spans="1:67" x14ac:dyDescent="0.3">
      <c r="A90" s="5">
        <v>89</v>
      </c>
      <c r="B90" s="19">
        <v>7.4616666685324162</v>
      </c>
      <c r="C90" s="20">
        <v>130.57509300000001</v>
      </c>
      <c r="D90" s="20">
        <v>132.53898100000001</v>
      </c>
      <c r="E90" s="20">
        <v>151.49644000000001</v>
      </c>
      <c r="F90" s="49">
        <f>IFERROR(SUM(C90:E90),IF(Data!$B$2="",0,"-"))</f>
        <v>414.61051400000002</v>
      </c>
      <c r="G90" s="50">
        <f>IFERROR(F90-Annex!$B$10,IF(Data!$B$2="",0,"-"))</f>
        <v>137.98251400000004</v>
      </c>
      <c r="H90" s="50">
        <f>IFERROR(-14000*(G90-INDEX(G:G,IFERROR(MATCH($B90-Annex!$B$11/60,$B:$B),2)))/(60*($B90-INDEX($B:$B,IFERROR(MATCH($B90-Annex!$B$11/60,$B:$B),2)))),IF(Data!$B$2="",0,"-"))</f>
        <v>-89.418313849293071</v>
      </c>
      <c r="I90" s="20">
        <v>0.94713682879999994</v>
      </c>
      <c r="J90" s="20">
        <v>76.003</v>
      </c>
      <c r="K90" s="20">
        <v>62.872</v>
      </c>
      <c r="L90" s="20">
        <v>104.301</v>
      </c>
      <c r="M90" s="20">
        <v>55.631</v>
      </c>
      <c r="N90" s="20">
        <v>249.26499999999999</v>
      </c>
      <c r="O90" s="20">
        <v>425.18299999999999</v>
      </c>
      <c r="P90" s="20">
        <v>34.219000000000001</v>
      </c>
      <c r="Q90" s="20">
        <v>25.391999999999999</v>
      </c>
      <c r="R90" s="20">
        <v>36.709000000000003</v>
      </c>
      <c r="S90" s="20">
        <v>508.315</v>
      </c>
      <c r="T90" s="20">
        <v>438.25099999999998</v>
      </c>
      <c r="U90" s="20">
        <v>46.718000000000004</v>
      </c>
      <c r="V90" s="20">
        <v>25.286999999999999</v>
      </c>
      <c r="W90" s="20">
        <v>332.721</v>
      </c>
      <c r="X90" s="20">
        <v>501.92200000000003</v>
      </c>
      <c r="Y90" s="20">
        <v>29.673999999999999</v>
      </c>
      <c r="Z90" s="20">
        <v>414.98</v>
      </c>
      <c r="AA90" s="20">
        <v>440.31099999999998</v>
      </c>
      <c r="AB90" s="20">
        <v>22.795000000000002</v>
      </c>
      <c r="AC90" s="20">
        <v>25.69</v>
      </c>
      <c r="AD90" s="20">
        <v>23.567</v>
      </c>
      <c r="AE90" s="20">
        <v>28.111999999999998</v>
      </c>
      <c r="AF90" s="50">
        <f>IFERROR(AVERAGE(INDEX(AJ:AJ,IFERROR(MATCH($B90-Annex!$B$4/60,$B:$B),2)):AJ90),IF(Data!$B$2="",0,"-"))</f>
        <v>0.19517463560690892</v>
      </c>
      <c r="AG90" s="50">
        <f>IFERROR(AVERAGE(INDEX(AK:AK,IFERROR(MATCH($B90-Annex!$B$4/60,$B:$B),2)):AK90),IF(Data!$B$2="",0,"-"))</f>
        <v>0.53141798710345323</v>
      </c>
      <c r="AH90" s="50">
        <f>IFERROR(AVERAGE(INDEX(AL:AL,IFERROR(MATCH($B90-Annex!$B$4/60,$B:$B),2)):AL90),IF(Data!$B$2="",0,"-"))</f>
        <v>0.32572424978343351</v>
      </c>
      <c r="AI90" s="50">
        <f>IFERROR(AVERAGE(INDEX(AM:AM,IFERROR(MATCH($B90-Annex!$B$4/60,$B:$B),2)):AM90),IF(Data!$B$2="",0,"-"))</f>
        <v>-10.334463745453315</v>
      </c>
      <c r="AJ90" s="50">
        <f>IFERROR((5.670373*10^-8*(AN90+273.15)^4+((Annex!$B$5+Annex!$B$6)*(AN90-J90)+Annex!$B$7*(AN90-INDEX(AN:AN,IFERROR(MATCH($B90-Annex!$B$9/60,$B:$B),2)))/(60*($B90-INDEX($B:$B,IFERROR(MATCH($B90-Annex!$B$9/60,$B:$B),2)))))/Annex!$B$8)/1000,IF(Data!$B$2="",0,"-"))</f>
        <v>0.18114014410965415</v>
      </c>
      <c r="AK90" s="50">
        <f>IFERROR((5.670373*10^-8*(AO90+273.15)^4+((Annex!$B$5+Annex!$B$6)*(AO90-M90)+Annex!$B$7*(AO90-INDEX(AO:AO,IFERROR(MATCH($B90-Annex!$B$9/60,$B:$B),2)))/(60*($B90-INDEX($B:$B,IFERROR(MATCH($B90-Annex!$B$9/60,$B:$B),2)))))/Annex!$B$8)/1000,IF(Data!$B$2="",0,"-"))</f>
        <v>0.52535284289981876</v>
      </c>
      <c r="AL90" s="50">
        <f>IFERROR((5.670373*10^-8*(AP90+273.15)^4+((Annex!$B$5+Annex!$B$6)*(AP90-P90)+Annex!$B$7*(AP90-INDEX(AP:AP,IFERROR(MATCH($B90-Annex!$B$9/60,$B:$B),2)))/(60*($B90-INDEX($B:$B,IFERROR(MATCH($B90-Annex!$B$9/60,$B:$B),2)))))/Annex!$B$8)/1000,IF(Data!$B$2="",0,"-"))</f>
        <v>0.34654875876554769</v>
      </c>
      <c r="AM90" s="50">
        <f>IFERROR((5.670373*10^-8*(AQ90+273.15)^4+((Annex!$B$5+Annex!$B$6)*(AQ90-S90)+Annex!$B$7*(AQ90-INDEX(AQ:AQ,IFERROR(MATCH($B90-Annex!$B$9/60,$B:$B),2)))/(60*($B90-INDEX($B:$B,IFERROR(MATCH($B90-Annex!$B$9/60,$B:$B),2)))))/Annex!$B$8)/1000,IF(Data!$B$2="",0,"-"))</f>
        <v>-27.460174883592298</v>
      </c>
      <c r="AN90" s="20">
        <v>35.234999999999999</v>
      </c>
      <c r="AO90" s="20">
        <v>34.710999999999999</v>
      </c>
      <c r="AP90" s="20">
        <v>24.391999999999999</v>
      </c>
      <c r="AQ90" s="20">
        <v>204.86</v>
      </c>
      <c r="AR90" s="20">
        <v>88.227999999999994</v>
      </c>
      <c r="AS90" s="20">
        <v>24.707999999999998</v>
      </c>
      <c r="AT90" s="20">
        <v>23.567</v>
      </c>
      <c r="AU90" s="50">
        <f>IFERROR(AVERAGE(INDEX(BA:BA,IFERROR(MATCH($B90-Annex!$B$4/60,$B:$B),2)):BA90),IF(Data!$B$2="",0,"-"))</f>
        <v>4.435220694354463</v>
      </c>
      <c r="AV90" s="50">
        <f>IFERROR(AVERAGE(INDEX(BB:BB,IFERROR(MATCH($B90-Annex!$B$4/60,$B:$B),2)):BB90),IF(Data!$B$2="",0,"-"))</f>
        <v>4.0187237951303372</v>
      </c>
      <c r="AW90" s="50">
        <f>IFERROR(AVERAGE(INDEX(BC:BC,IFERROR(MATCH($B90-Annex!$B$4/60,$B:$B),2)):BC90),IF(Data!$B$2="",0,"-"))</f>
        <v>0.97034826049739487</v>
      </c>
      <c r="AX90" s="50">
        <f>IFERROR(AVERAGE(INDEX(BD:BD,IFERROR(MATCH($B90-Annex!$B$4/60,$B:$B),2)):BD90),IF(Data!$B$2="",0,"-"))</f>
        <v>-9.4127423740986984</v>
      </c>
      <c r="AY90" s="50">
        <f>IFERROR(AVERAGE(INDEX(BE:BE,IFERROR(MATCH($B90-Annex!$B$4/60,$B:$B),2)):BE90),IF(Data!$B$2="",0,"-"))</f>
        <v>0.61596072543496416</v>
      </c>
      <c r="AZ90" s="50">
        <f>IFERROR(AVERAGE(INDEX(BF:BF,IFERROR(MATCH($B90-Annex!$B$4/60,$B:$B),2)):BF90),IF(Data!$B$2="",0,"-"))</f>
        <v>0.61531183150239099</v>
      </c>
      <c r="BA90" s="50">
        <f>IFERROR((5.670373*10^-8*(BG90+273.15)^4+((Annex!$B$5+Annex!$B$6)*(BG90-J90)+Annex!$B$7*(BG90-INDEX(BG:BG,IFERROR(MATCH($B90-Annex!$B$9/60,$B:$B),2)))/(60*($B90-INDEX($B:$B,IFERROR(MATCH($B90-Annex!$B$9/60,$B:$B),2)))))/Annex!$B$8)/1000,IF(Data!$B$2="",0,"-"))</f>
        <v>4.7830423721141182</v>
      </c>
      <c r="BB90" s="50">
        <f>IFERROR((5.670373*10^-8*(BH90+273.15)^4+((Annex!$B$5+Annex!$B$6)*(BH90-M90)+Annex!$B$7*(BH90-INDEX(BH:BH,IFERROR(MATCH($B90-Annex!$B$9/60,$B:$B),2)))/(60*($B90-INDEX($B:$B,IFERROR(MATCH($B90-Annex!$B$9/60,$B:$B),2)))))/Annex!$B$8)/1000,IF(Data!$B$2="",0,"-"))</f>
        <v>4.3779358181061703</v>
      </c>
      <c r="BC90" s="50">
        <f>IFERROR((5.670373*10^-8*(BI90+273.15)^4+((Annex!$B$5+Annex!$B$6)*(BI90-P90)+Annex!$B$7*(BI90-INDEX(BI:BI,IFERROR(MATCH($B90-Annex!$B$9/60,$B:$B),2)))/(60*($B90-INDEX($B:$B,IFERROR(MATCH($B90-Annex!$B$9/60,$B:$B),2)))))/Annex!$B$8)/1000,IF(Data!$B$2="",0,"-"))</f>
        <v>1.0081505503152464</v>
      </c>
      <c r="BD90" s="50">
        <f>IFERROR((5.670373*10^-8*(BJ90+273.15)^4+((Annex!$B$5+Annex!$B$6)*(BJ90-S90)+Annex!$B$7*(BJ90-INDEX(BJ:BJ,IFERROR(MATCH($B90-Annex!$B$9/60,$B:$B),2)))/(60*($B90-INDEX($B:$B,IFERROR(MATCH($B90-Annex!$B$9/60,$B:$B),2)))))/Annex!$B$8)/1000,IF(Data!$B$2="",0,"-"))</f>
        <v>-10.005424672828941</v>
      </c>
      <c r="BE90" s="50">
        <f>IFERROR((5.670373*10^-8*(BK90+273.15)^4+((Annex!$B$5+Annex!$B$6)*(BK90-V90)+Annex!$B$7*(BK90-INDEX(BK:BK,IFERROR(MATCH($B90-Annex!$B$9/60,$B:$B),2)))/(60*($B90-INDEX($B:$B,IFERROR(MATCH($B90-Annex!$B$9/60,$B:$B),2)))))/Annex!$B$8)/1000,IF(Data!$B$2="",0,"-"))</f>
        <v>0.65830940246663794</v>
      </c>
      <c r="BF90" s="50">
        <f>IFERROR((5.670373*10^-8*(BL90+273.15)^4+((Annex!$B$5+Annex!$B$6)*(BL90-Y90)+Annex!$B$7*(BL90-INDEX(BL:BL,IFERROR(MATCH($B90-Annex!$B$9/60,$B:$B),2)))/(60*($B90-INDEX($B:$B,IFERROR(MATCH($B90-Annex!$B$9/60,$B:$B),2)))))/Annex!$B$8)/1000,IF(Data!$B$2="",0,"-"))</f>
        <v>0.66896795903499795</v>
      </c>
      <c r="BG90" s="20">
        <v>101.71599999999999</v>
      </c>
      <c r="BH90" s="20">
        <v>85.572000000000003</v>
      </c>
      <c r="BI90" s="20">
        <v>33.5</v>
      </c>
      <c r="BJ90" s="20">
        <v>32.517000000000003</v>
      </c>
      <c r="BK90" s="20">
        <v>25.427</v>
      </c>
      <c r="BL90" s="20">
        <v>27.007000000000001</v>
      </c>
      <c r="BN90" s="20"/>
      <c r="BO90" s="20"/>
    </row>
    <row r="91" spans="1:67" x14ac:dyDescent="0.3">
      <c r="A91" s="5">
        <v>90</v>
      </c>
      <c r="B91" s="19">
        <v>7.5461666670162231</v>
      </c>
      <c r="C91" s="20">
        <v>130.55882099999999</v>
      </c>
      <c r="D91" s="20">
        <v>132.63182699999999</v>
      </c>
      <c r="E91" s="20">
        <v>151.507845</v>
      </c>
      <c r="F91" s="49">
        <f>IFERROR(SUM(C91:E91),IF(Data!$B$2="",0,"-"))</f>
        <v>414.69849299999998</v>
      </c>
      <c r="G91" s="50">
        <f>IFERROR(F91-Annex!$B$10,IF(Data!$B$2="",0,"-"))</f>
        <v>138.070493</v>
      </c>
      <c r="H91" s="50">
        <f>IFERROR(-14000*(G91-INDEX(G:G,IFERROR(MATCH($B91-Annex!$B$11/60,$B:$B),2)))/(60*($B91-INDEX($B:$B,IFERROR(MATCH($B91-Annex!$B$11/60,$B:$B),2)))),IF(Data!$B$2="",0,"-"))</f>
        <v>-84.364646435595546</v>
      </c>
      <c r="I91" s="20">
        <v>0.90642712859999996</v>
      </c>
      <c r="J91" s="20">
        <v>75.805000000000007</v>
      </c>
      <c r="K91" s="20">
        <v>70.984999999999999</v>
      </c>
      <c r="L91" s="20">
        <v>104.792</v>
      </c>
      <c r="M91" s="20">
        <v>57.323</v>
      </c>
      <c r="N91" s="20">
        <v>255.773</v>
      </c>
      <c r="O91" s="20">
        <v>438.89499999999998</v>
      </c>
      <c r="P91" s="20">
        <v>34.052</v>
      </c>
      <c r="Q91" s="20">
        <v>25.576000000000001</v>
      </c>
      <c r="R91" s="20">
        <v>37.22</v>
      </c>
      <c r="S91" s="20">
        <v>508.69</v>
      </c>
      <c r="T91" s="20">
        <v>446.64299999999997</v>
      </c>
      <c r="U91" s="20">
        <v>48.334000000000003</v>
      </c>
      <c r="V91" s="20">
        <v>25.4</v>
      </c>
      <c r="W91" s="20">
        <v>339.92099999999999</v>
      </c>
      <c r="X91" s="20">
        <v>507.654</v>
      </c>
      <c r="Y91" s="20">
        <v>29.805</v>
      </c>
      <c r="Z91" s="20">
        <v>422.75799999999998</v>
      </c>
      <c r="AA91" s="20">
        <v>445.255</v>
      </c>
      <c r="AB91" s="20">
        <v>22.890999999999998</v>
      </c>
      <c r="AC91" s="20">
        <v>25.856000000000002</v>
      </c>
      <c r="AD91" s="20">
        <v>23.715</v>
      </c>
      <c r="AE91" s="20">
        <v>28.295999999999999</v>
      </c>
      <c r="AF91" s="50">
        <f>IFERROR(AVERAGE(INDEX(AJ:AJ,IFERROR(MATCH($B91-Annex!$B$4/60,$B:$B),2)):AJ91),IF(Data!$B$2="",0,"-"))</f>
        <v>0.18492167402165771</v>
      </c>
      <c r="AG91" s="50">
        <f>IFERROR(AVERAGE(INDEX(AK:AK,IFERROR(MATCH($B91-Annex!$B$4/60,$B:$B),2)):AK91),IF(Data!$B$2="",0,"-"))</f>
        <v>0.52464134722905664</v>
      </c>
      <c r="AH91" s="50">
        <f>IFERROR(AVERAGE(INDEX(AL:AL,IFERROR(MATCH($B91-Annex!$B$4/60,$B:$B),2)):AL91),IF(Data!$B$2="",0,"-"))</f>
        <v>0.33444174649391206</v>
      </c>
      <c r="AI91" s="50">
        <f>IFERROR(AVERAGE(INDEX(AM:AM,IFERROR(MATCH($B91-Annex!$B$4/60,$B:$B),2)):AM91),IF(Data!$B$2="",0,"-"))</f>
        <v>-14.234687673756179</v>
      </c>
      <c r="AJ91" s="50">
        <f>IFERROR((5.670373*10^-8*(AN91+273.15)^4+((Annex!$B$5+Annex!$B$6)*(AN91-J91)+Annex!$B$7*(AN91-INDEX(AN:AN,IFERROR(MATCH($B91-Annex!$B$9/60,$B:$B),2)))/(60*($B91-INDEX($B:$B,IFERROR(MATCH($B91-Annex!$B$9/60,$B:$B),2)))))/Annex!$B$8)/1000,IF(Data!$B$2="",0,"-"))</f>
        <v>0.18653603658419876</v>
      </c>
      <c r="AK91" s="50">
        <f>IFERROR((5.670373*10^-8*(AO91+273.15)^4+((Annex!$B$5+Annex!$B$6)*(AO91-M91)+Annex!$B$7*(AO91-INDEX(AO:AO,IFERROR(MATCH($B91-Annex!$B$9/60,$B:$B),2)))/(60*($B91-INDEX($B:$B,IFERROR(MATCH($B91-Annex!$B$9/60,$B:$B),2)))))/Annex!$B$8)/1000,IF(Data!$B$2="",0,"-"))</f>
        <v>0.57995822946168041</v>
      </c>
      <c r="AL91" s="50">
        <f>IFERROR((5.670373*10^-8*(AP91+273.15)^4+((Annex!$B$5+Annex!$B$6)*(AP91-P91)+Annex!$B$7*(AP91-INDEX(AP:AP,IFERROR(MATCH($B91-Annex!$B$9/60,$B:$B),2)))/(60*($B91-INDEX($B:$B,IFERROR(MATCH($B91-Annex!$B$9/60,$B:$B),2)))))/Annex!$B$8)/1000,IF(Data!$B$2="",0,"-"))</f>
        <v>0.37707201896020059</v>
      </c>
      <c r="AM91" s="50">
        <f>IFERROR((5.670373*10^-8*(AQ91+273.15)^4+((Annex!$B$5+Annex!$B$6)*(AQ91-S91)+Annex!$B$7*(AQ91-INDEX(AQ:AQ,IFERROR(MATCH($B91-Annex!$B$9/60,$B:$B),2)))/(60*($B91-INDEX($B:$B,IFERROR(MATCH($B91-Annex!$B$9/60,$B:$B),2)))))/Annex!$B$8)/1000,IF(Data!$B$2="",0,"-"))</f>
        <v>-27.725540312095784</v>
      </c>
      <c r="AN91" s="20">
        <v>35.85</v>
      </c>
      <c r="AO91" s="20">
        <v>35.277000000000001</v>
      </c>
      <c r="AP91" s="20">
        <v>24.54</v>
      </c>
      <c r="AQ91" s="20">
        <v>178.14500000000001</v>
      </c>
      <c r="AR91" s="20">
        <v>91.834000000000003</v>
      </c>
      <c r="AS91" s="20">
        <v>24.908999999999999</v>
      </c>
      <c r="AT91" s="20">
        <v>23.733000000000001</v>
      </c>
      <c r="AU91" s="50">
        <f>IFERROR(AVERAGE(INDEX(BA:BA,IFERROR(MATCH($B91-Annex!$B$4/60,$B:$B),2)):BA91),IF(Data!$B$2="",0,"-"))</f>
        <v>4.5446984516634483</v>
      </c>
      <c r="AV91" s="50">
        <f>IFERROR(AVERAGE(INDEX(BB:BB,IFERROR(MATCH($B91-Annex!$B$4/60,$B:$B),2)):BB91),IF(Data!$B$2="",0,"-"))</f>
        <v>4.1070948949650452</v>
      </c>
      <c r="AW91" s="50">
        <f>IFERROR(AVERAGE(INDEX(BC:BC,IFERROR(MATCH($B91-Annex!$B$4/60,$B:$B),2)):BC91),IF(Data!$B$2="",0,"-"))</f>
        <v>0.99359534349489798</v>
      </c>
      <c r="AX91" s="50">
        <f>IFERROR(AVERAGE(INDEX(BD:BD,IFERROR(MATCH($B91-Annex!$B$4/60,$B:$B),2)):BD91),IF(Data!$B$2="",0,"-"))</f>
        <v>-9.4848463559371883</v>
      </c>
      <c r="AY91" s="50">
        <f>IFERROR(AVERAGE(INDEX(BE:BE,IFERROR(MATCH($B91-Annex!$B$4/60,$B:$B),2)):BE91),IF(Data!$B$2="",0,"-"))</f>
        <v>0.62152576104957091</v>
      </c>
      <c r="AZ91" s="50">
        <f>IFERROR(AVERAGE(INDEX(BF:BF,IFERROR(MATCH($B91-Annex!$B$4/60,$B:$B),2)):BF91),IF(Data!$B$2="",0,"-"))</f>
        <v>0.62405730635948642</v>
      </c>
      <c r="BA91" s="50">
        <f>IFERROR((5.670373*10^-8*(BG91+273.15)^4+((Annex!$B$5+Annex!$B$6)*(BG91-J91)+Annex!$B$7*(BG91-INDEX(BG:BG,IFERROR(MATCH($B91-Annex!$B$9/60,$B:$B),2)))/(60*($B91-INDEX($B:$B,IFERROR(MATCH($B91-Annex!$B$9/60,$B:$B),2)))))/Annex!$B$8)/1000,IF(Data!$B$2="",0,"-"))</f>
        <v>4.9190273123072572</v>
      </c>
      <c r="BB91" s="50">
        <f>IFERROR((5.670373*10^-8*(BH91+273.15)^4+((Annex!$B$5+Annex!$B$6)*(BH91-M91)+Annex!$B$7*(BH91-INDEX(BH:BH,IFERROR(MATCH($B91-Annex!$B$9/60,$B:$B),2)))/(60*($B91-INDEX($B:$B,IFERROR(MATCH($B91-Annex!$B$9/60,$B:$B),2)))))/Annex!$B$8)/1000,IF(Data!$B$2="",0,"-"))</f>
        <v>4.2487879702676974</v>
      </c>
      <c r="BC91" s="50">
        <f>IFERROR((5.670373*10^-8*(BI91+273.15)^4+((Annex!$B$5+Annex!$B$6)*(BI91-P91)+Annex!$B$7*(BI91-INDEX(BI:BI,IFERROR(MATCH($B91-Annex!$B$9/60,$B:$B),2)))/(60*($B91-INDEX($B:$B,IFERROR(MATCH($B91-Annex!$B$9/60,$B:$B),2)))))/Annex!$B$8)/1000,IF(Data!$B$2="",0,"-"))</f>
        <v>1.0979587290347752</v>
      </c>
      <c r="BD91" s="50">
        <f>IFERROR((5.670373*10^-8*(BJ91+273.15)^4+((Annex!$B$5+Annex!$B$6)*(BJ91-S91)+Annex!$B$7*(BJ91-INDEX(BJ:BJ,IFERROR(MATCH($B91-Annex!$B$9/60,$B:$B),2)))/(60*($B91-INDEX($B:$B,IFERROR(MATCH($B91-Annex!$B$9/60,$B:$B),2)))))/Annex!$B$8)/1000,IF(Data!$B$2="",0,"-"))</f>
        <v>-9.5748169206986198</v>
      </c>
      <c r="BE91" s="50">
        <f>IFERROR((5.670373*10^-8*(BK91+273.15)^4+((Annex!$B$5+Annex!$B$6)*(BK91-V91)+Annex!$B$7*(BK91-INDEX(BK:BK,IFERROR(MATCH($B91-Annex!$B$9/60,$B:$B),2)))/(60*($B91-INDEX($B:$B,IFERROR(MATCH($B91-Annex!$B$9/60,$B:$B),2)))))/Annex!$B$8)/1000,IF(Data!$B$2="",0,"-"))</f>
        <v>0.63808301660706412</v>
      </c>
      <c r="BF91" s="50">
        <f>IFERROR((5.670373*10^-8*(BL91+273.15)^4+((Annex!$B$5+Annex!$B$6)*(BL91-Y91)+Annex!$B$7*(BL91-INDEX(BL:BL,IFERROR(MATCH($B91-Annex!$B$9/60,$B:$B),2)))/(60*($B91-INDEX($B:$B,IFERROR(MATCH($B91-Annex!$B$9/60,$B:$B),2)))))/Annex!$B$8)/1000,IF(Data!$B$2="",0,"-"))</f>
        <v>0.66912573651820317</v>
      </c>
      <c r="BG91" s="20">
        <v>104.75700000000001</v>
      </c>
      <c r="BH91" s="20">
        <v>88.063999999999993</v>
      </c>
      <c r="BI91" s="20">
        <v>34.087000000000003</v>
      </c>
      <c r="BJ91" s="20">
        <v>33.384999999999998</v>
      </c>
      <c r="BK91" s="20">
        <v>25.593</v>
      </c>
      <c r="BL91" s="20">
        <v>27.277999999999999</v>
      </c>
      <c r="BN91" s="20"/>
      <c r="BO91" s="20"/>
    </row>
    <row r="92" spans="1:67" x14ac:dyDescent="0.3">
      <c r="A92" s="5">
        <v>91</v>
      </c>
      <c r="B92" s="19">
        <v>7.6306666655000299</v>
      </c>
      <c r="C92" s="20">
        <v>130.55637899999999</v>
      </c>
      <c r="D92" s="20">
        <v>132.63752199999999</v>
      </c>
      <c r="E92" s="20">
        <v>151.44673499999999</v>
      </c>
      <c r="F92" s="49">
        <f>IFERROR(SUM(C92:E92),IF(Data!$B$2="",0,"-"))</f>
        <v>414.64063599999997</v>
      </c>
      <c r="G92" s="50">
        <f>IFERROR(F92-Annex!$B$10,IF(Data!$B$2="",0,"-"))</f>
        <v>138.01263599999999</v>
      </c>
      <c r="H92" s="50">
        <f>IFERROR(-14000*(G92-INDEX(G:G,IFERROR(MATCH($B92-Annex!$B$11/60,$B:$B),2)))/(60*($B92-INDEX($B:$B,IFERROR(MATCH($B92-Annex!$B$11/60,$B:$B),2)))),IF(Data!$B$2="",0,"-"))</f>
        <v>-51.471673414773292</v>
      </c>
      <c r="I92" s="20">
        <v>0.94713682879999994</v>
      </c>
      <c r="J92" s="20">
        <v>75.173000000000002</v>
      </c>
      <c r="K92" s="20">
        <v>80.760999999999996</v>
      </c>
      <c r="L92" s="20">
        <v>105.41200000000001</v>
      </c>
      <c r="M92" s="20">
        <v>56.017000000000003</v>
      </c>
      <c r="N92" s="20">
        <v>262.36900000000003</v>
      </c>
      <c r="O92" s="20">
        <v>455.67599999999999</v>
      </c>
      <c r="P92" s="20">
        <v>33.735999999999997</v>
      </c>
      <c r="Q92" s="20">
        <v>25.768999999999998</v>
      </c>
      <c r="R92" s="20">
        <v>37.670999999999999</v>
      </c>
      <c r="S92" s="20">
        <v>518.46600000000001</v>
      </c>
      <c r="T92" s="20">
        <v>457.464</v>
      </c>
      <c r="U92" s="20">
        <v>49.331000000000003</v>
      </c>
      <c r="V92" s="20">
        <v>25.47</v>
      </c>
      <c r="W92" s="20">
        <v>349.87</v>
      </c>
      <c r="X92" s="20">
        <v>515.07500000000005</v>
      </c>
      <c r="Y92" s="20">
        <v>29.963000000000001</v>
      </c>
      <c r="Z92" s="20">
        <v>435.09399999999999</v>
      </c>
      <c r="AA92" s="20">
        <v>450.57400000000001</v>
      </c>
      <c r="AB92" s="20">
        <v>22.943000000000001</v>
      </c>
      <c r="AC92" s="20">
        <v>25.943999999999999</v>
      </c>
      <c r="AD92" s="20">
        <v>23.698</v>
      </c>
      <c r="AE92" s="20">
        <v>28.559000000000001</v>
      </c>
      <c r="AF92" s="50">
        <f>IFERROR(AVERAGE(INDEX(AJ:AJ,IFERROR(MATCH($B92-Annex!$B$4/60,$B:$B),2)):AJ92),IF(Data!$B$2="",0,"-"))</f>
        <v>0.19796883496900808</v>
      </c>
      <c r="AG92" s="50">
        <f>IFERROR(AVERAGE(INDEX(AK:AK,IFERROR(MATCH($B92-Annex!$B$4/60,$B:$B),2)):AK92),IF(Data!$B$2="",0,"-"))</f>
        <v>0.52982950004777474</v>
      </c>
      <c r="AH92" s="50">
        <f>IFERROR(AVERAGE(INDEX(AL:AL,IFERROR(MATCH($B92-Annex!$B$4/60,$B:$B),2)):AL92),IF(Data!$B$2="",0,"-"))</f>
        <v>0.3404388611666555</v>
      </c>
      <c r="AI92" s="50">
        <f>IFERROR(AVERAGE(INDEX(AM:AM,IFERROR(MATCH($B92-Annex!$B$4/60,$B:$B),2)):AM92),IF(Data!$B$2="",0,"-"))</f>
        <v>-16.137688308722726</v>
      </c>
      <c r="AJ92" s="50">
        <f>IFERROR((5.670373*10^-8*(AN92+273.15)^4+((Annex!$B$5+Annex!$B$6)*(AN92-J92)+Annex!$B$7*(AN92-INDEX(AN:AN,IFERROR(MATCH($B92-Annex!$B$9/60,$B:$B),2)))/(60*($B92-INDEX($B:$B,IFERROR(MATCH($B92-Annex!$B$9/60,$B:$B),2)))))/Annex!$B$8)/1000,IF(Data!$B$2="",0,"-"))</f>
        <v>0.29190141901423911</v>
      </c>
      <c r="AK92" s="50">
        <f>IFERROR((5.670373*10^-8*(AO92+273.15)^4+((Annex!$B$5+Annex!$B$6)*(AO92-M92)+Annex!$B$7*(AO92-INDEX(AO:AO,IFERROR(MATCH($B92-Annex!$B$9/60,$B:$B),2)))/(60*($B92-INDEX($B:$B,IFERROR(MATCH($B92-Annex!$B$9/60,$B:$B),2)))))/Annex!$B$8)/1000,IF(Data!$B$2="",0,"-"))</f>
        <v>0.54844288604795655</v>
      </c>
      <c r="AL92" s="50">
        <f>IFERROR((5.670373*10^-8*(AP92+273.15)^4+((Annex!$B$5+Annex!$B$6)*(AP92-P92)+Annex!$B$7*(AP92-INDEX(AP:AP,IFERROR(MATCH($B92-Annex!$B$9/60,$B:$B),2)))/(60*($B92-INDEX($B:$B,IFERROR(MATCH($B92-Annex!$B$9/60,$B:$B),2)))))/Annex!$B$8)/1000,IF(Data!$B$2="",0,"-"))</f>
        <v>0.36310246459105339</v>
      </c>
      <c r="AM92" s="50">
        <f>IFERROR((5.670373*10^-8*(AQ92+273.15)^4+((Annex!$B$5+Annex!$B$6)*(AQ92-S92)+Annex!$B$7*(AQ92-INDEX(AQ:AQ,IFERROR(MATCH($B92-Annex!$B$9/60,$B:$B),2)))/(60*($B92-INDEX($B:$B,IFERROR(MATCH($B92-Annex!$B$9/60,$B:$B),2)))))/Annex!$B$8)/1000,IF(Data!$B$2="",0,"-"))</f>
        <v>-23.121691770160584</v>
      </c>
      <c r="AN92" s="20">
        <v>36.473999999999997</v>
      </c>
      <c r="AO92" s="20">
        <v>35.658999999999999</v>
      </c>
      <c r="AP92" s="20">
        <v>24.628</v>
      </c>
      <c r="AQ92" s="20">
        <v>171.03700000000001</v>
      </c>
      <c r="AR92" s="20">
        <v>95.45</v>
      </c>
      <c r="AS92" s="20">
        <v>25.067</v>
      </c>
      <c r="AT92" s="20">
        <v>23.838000000000001</v>
      </c>
      <c r="AU92" s="50">
        <f>IFERROR(AVERAGE(INDEX(BA:BA,IFERROR(MATCH($B92-Annex!$B$4/60,$B:$B),2)):BA92),IF(Data!$B$2="",0,"-"))</f>
        <v>4.6613248843906669</v>
      </c>
      <c r="AV92" s="50">
        <f>IFERROR(AVERAGE(INDEX(BB:BB,IFERROR(MATCH($B92-Annex!$B$4/60,$B:$B),2)):BB92),IF(Data!$B$2="",0,"-"))</f>
        <v>4.1831616548764936</v>
      </c>
      <c r="AW92" s="50">
        <f>IFERROR(AVERAGE(INDEX(BC:BC,IFERROR(MATCH($B92-Annex!$B$4/60,$B:$B),2)):BC92),IF(Data!$B$2="",0,"-"))</f>
        <v>1.0222848623152452</v>
      </c>
      <c r="AX92" s="50">
        <f>IFERROR(AVERAGE(INDEX(BD:BD,IFERROR(MATCH($B92-Annex!$B$4/60,$B:$B),2)):BD92),IF(Data!$B$2="",0,"-"))</f>
        <v>-9.5759984991377429</v>
      </c>
      <c r="AY92" s="50">
        <f>IFERROR(AVERAGE(INDEX(BE:BE,IFERROR(MATCH($B92-Annex!$B$4/60,$B:$B),2)):BE92),IF(Data!$B$2="",0,"-"))</f>
        <v>0.62845710709547919</v>
      </c>
      <c r="AZ92" s="50">
        <f>IFERROR(AVERAGE(INDEX(BF:BF,IFERROR(MATCH($B92-Annex!$B$4/60,$B:$B),2)):BF92),IF(Data!$B$2="",0,"-"))</f>
        <v>0.63445682092799205</v>
      </c>
      <c r="BA92" s="50">
        <f>IFERROR((5.670373*10^-8*(BG92+273.15)^4+((Annex!$B$5+Annex!$B$6)*(BG92-J92)+Annex!$B$7*(BG92-INDEX(BG:BG,IFERROR(MATCH($B92-Annex!$B$9/60,$B:$B),2)))/(60*($B92-INDEX($B:$B,IFERROR(MATCH($B92-Annex!$B$9/60,$B:$B),2)))))/Annex!$B$8)/1000,IF(Data!$B$2="",0,"-"))</f>
        <v>5.0158606188824733</v>
      </c>
      <c r="BB92" s="50">
        <f>IFERROR((5.670373*10^-8*(BH92+273.15)^4+((Annex!$B$5+Annex!$B$6)*(BH92-M92)+Annex!$B$7*(BH92-INDEX(BH:BH,IFERROR(MATCH($B92-Annex!$B$9/60,$B:$B),2)))/(60*($B92-INDEX($B:$B,IFERROR(MATCH($B92-Annex!$B$9/60,$B:$B),2)))))/Annex!$B$8)/1000,IF(Data!$B$2="",0,"-"))</f>
        <v>4.3553451599122193</v>
      </c>
      <c r="BC92" s="50">
        <f>IFERROR((5.670373*10^-8*(BI92+273.15)^4+((Annex!$B$5+Annex!$B$6)*(BI92-P92)+Annex!$B$7*(BI92-INDEX(BI:BI,IFERROR(MATCH($B92-Annex!$B$9/60,$B:$B),2)))/(60*($B92-INDEX($B:$B,IFERROR(MATCH($B92-Annex!$B$9/60,$B:$B),2)))))/Annex!$B$8)/1000,IF(Data!$B$2="",0,"-"))</f>
        <v>1.1047080827797453</v>
      </c>
      <c r="BD92" s="50">
        <f>IFERROR((5.670373*10^-8*(BJ92+273.15)^4+((Annex!$B$5+Annex!$B$6)*(BJ92-S92)+Annex!$B$7*(BJ92-INDEX(BJ:BJ,IFERROR(MATCH($B92-Annex!$B$9/60,$B:$B),2)))/(60*($B92-INDEX($B:$B,IFERROR(MATCH($B92-Annex!$B$9/60,$B:$B),2)))))/Annex!$B$8)/1000,IF(Data!$B$2="",0,"-"))</f>
        <v>-9.6285291410857479</v>
      </c>
      <c r="BE92" s="50">
        <f>IFERROR((5.670373*10^-8*(BK92+273.15)^4+((Annex!$B$5+Annex!$B$6)*(BK92-V92)+Annex!$B$7*(BK92-INDEX(BK:BK,IFERROR(MATCH($B92-Annex!$B$9/60,$B:$B),2)))/(60*($B92-INDEX($B:$B,IFERROR(MATCH($B92-Annex!$B$9/60,$B:$B),2)))))/Annex!$B$8)/1000,IF(Data!$B$2="",0,"-"))</f>
        <v>0.6458016412837525</v>
      </c>
      <c r="BF92" s="50">
        <f>IFERROR((5.670373*10^-8*(BL92+273.15)^4+((Annex!$B$5+Annex!$B$6)*(BL92-Y92)+Annex!$B$7*(BL92-INDEX(BL:BL,IFERROR(MATCH($B92-Annex!$B$9/60,$B:$B),2)))/(60*($B92-INDEX($B:$B,IFERROR(MATCH($B92-Annex!$B$9/60,$B:$B),2)))))/Annex!$B$8)/1000,IF(Data!$B$2="",0,"-"))</f>
        <v>0.66640624777838198</v>
      </c>
      <c r="BG92" s="20">
        <v>107.687</v>
      </c>
      <c r="BH92" s="20">
        <v>90.566000000000003</v>
      </c>
      <c r="BI92" s="20">
        <v>34.613</v>
      </c>
      <c r="BJ92" s="20">
        <v>33.999000000000002</v>
      </c>
      <c r="BK92" s="20">
        <v>25.786000000000001</v>
      </c>
      <c r="BL92" s="20">
        <v>27.506</v>
      </c>
      <c r="BN92" s="20"/>
      <c r="BO92" s="20"/>
    </row>
    <row r="93" spans="1:67" x14ac:dyDescent="0.3">
      <c r="A93" s="5">
        <v>92</v>
      </c>
      <c r="B93" s="19">
        <v>7.7143333351705223</v>
      </c>
      <c r="C93" s="20">
        <v>130.57509300000001</v>
      </c>
      <c r="D93" s="20">
        <v>132.63426200000001</v>
      </c>
      <c r="E93" s="20">
        <v>151.417393</v>
      </c>
      <c r="F93" s="49">
        <f>IFERROR(SUM(C93:E93),IF(Data!$B$2="",0,"-"))</f>
        <v>414.62674800000002</v>
      </c>
      <c r="G93" s="50">
        <f>IFERROR(F93-Annex!$B$10,IF(Data!$B$2="",0,"-"))</f>
        <v>137.99874800000003</v>
      </c>
      <c r="H93" s="50">
        <f>IFERROR(-14000*(G93-INDEX(G:G,IFERROR(MATCH($B93-Annex!$B$11/60,$B:$B),2)))/(60*($B93-INDEX($B:$B,IFERROR(MATCH($B93-Annex!$B$11/60,$B:$B),2)))),IF(Data!$B$2="",0,"-"))</f>
        <v>-38.68753522620927</v>
      </c>
      <c r="I93" s="20">
        <v>0.94713682879999994</v>
      </c>
      <c r="J93" s="20">
        <v>78.608000000000004</v>
      </c>
      <c r="K93" s="20">
        <v>90.582999999999998</v>
      </c>
      <c r="L93" s="20">
        <v>105.65300000000001</v>
      </c>
      <c r="M93" s="20">
        <v>58.32</v>
      </c>
      <c r="N93" s="20">
        <v>272.053</v>
      </c>
      <c r="O93" s="20">
        <v>472.15899999999999</v>
      </c>
      <c r="P93" s="20">
        <v>33.28</v>
      </c>
      <c r="Q93" s="20">
        <v>25.890999999999998</v>
      </c>
      <c r="R93" s="20">
        <v>38.192</v>
      </c>
      <c r="S93" s="20">
        <v>531.16899999999998</v>
      </c>
      <c r="T93" s="20">
        <v>469.45100000000002</v>
      </c>
      <c r="U93" s="20">
        <v>51.100999999999999</v>
      </c>
      <c r="V93" s="20">
        <v>25.417999999999999</v>
      </c>
      <c r="W93" s="20">
        <v>357.50099999999998</v>
      </c>
      <c r="X93" s="20">
        <v>522.12199999999996</v>
      </c>
      <c r="Y93" s="20">
        <v>30.138000000000002</v>
      </c>
      <c r="Z93" s="20">
        <v>438.89499999999998</v>
      </c>
      <c r="AA93" s="20">
        <v>459.90499999999997</v>
      </c>
      <c r="AB93" s="20">
        <v>22.925999999999998</v>
      </c>
      <c r="AC93" s="20">
        <v>26.013999999999999</v>
      </c>
      <c r="AD93" s="20">
        <v>23.786000000000001</v>
      </c>
      <c r="AE93" s="20">
        <v>28.699000000000002</v>
      </c>
      <c r="AF93" s="50">
        <f>IFERROR(AVERAGE(INDEX(AJ:AJ,IFERROR(MATCH($B93-Annex!$B$4/60,$B:$B),2)):AJ93),IF(Data!$B$2="",0,"-"))</f>
        <v>0.19824525262532713</v>
      </c>
      <c r="AG93" s="50">
        <f>IFERROR(AVERAGE(INDEX(AK:AK,IFERROR(MATCH($B93-Annex!$B$4/60,$B:$B),2)):AK93),IF(Data!$B$2="",0,"-"))</f>
        <v>0.53498003952630124</v>
      </c>
      <c r="AH93" s="50">
        <f>IFERROR(AVERAGE(INDEX(AL:AL,IFERROR(MATCH($B93-Annex!$B$4/60,$B:$B),2)):AL93),IF(Data!$B$2="",0,"-"))</f>
        <v>0.34099250996400282</v>
      </c>
      <c r="AI93" s="50">
        <f>IFERROR(AVERAGE(INDEX(AM:AM,IFERROR(MATCH($B93-Annex!$B$4/60,$B:$B),2)):AM93),IF(Data!$B$2="",0,"-"))</f>
        <v>-15.827763963581004</v>
      </c>
      <c r="AJ93" s="50">
        <f>IFERROR((5.670373*10^-8*(AN93+273.15)^4+((Annex!$B$5+Annex!$B$6)*(AN93-J93)+Annex!$B$7*(AN93-INDEX(AN:AN,IFERROR(MATCH($B93-Annex!$B$9/60,$B:$B),2)))/(60*($B93-INDEX($B:$B,IFERROR(MATCH($B93-Annex!$B$9/60,$B:$B),2)))))/Annex!$B$8)/1000,IF(Data!$B$2="",0,"-"))</f>
        <v>0.18412193978714736</v>
      </c>
      <c r="AK93" s="50">
        <f>IFERROR((5.670373*10^-8*(AO93+273.15)^4+((Annex!$B$5+Annex!$B$6)*(AO93-M93)+Annex!$B$7*(AO93-INDEX(AO:AO,IFERROR(MATCH($B93-Annex!$B$9/60,$B:$B),2)))/(60*($B93-INDEX($B:$B,IFERROR(MATCH($B93-Annex!$B$9/60,$B:$B),2)))))/Annex!$B$8)/1000,IF(Data!$B$2="",0,"-"))</f>
        <v>0.45238769633909431</v>
      </c>
      <c r="AL93" s="50">
        <f>IFERROR((5.670373*10^-8*(AP93+273.15)^4+((Annex!$B$5+Annex!$B$6)*(AP93-P93)+Annex!$B$7*(AP93-INDEX(AP:AP,IFERROR(MATCH($B93-Annex!$B$9/60,$B:$B),2)))/(60*($B93-INDEX($B:$B,IFERROR(MATCH($B93-Annex!$B$9/60,$B:$B),2)))))/Annex!$B$8)/1000,IF(Data!$B$2="",0,"-"))</f>
        <v>0.34525618987802392</v>
      </c>
      <c r="AM93" s="50">
        <f>IFERROR((5.670373*10^-8*(AQ93+273.15)^4+((Annex!$B$5+Annex!$B$6)*(AQ93-S93)+Annex!$B$7*(AQ93-INDEX(AQ:AQ,IFERROR(MATCH($B93-Annex!$B$9/60,$B:$B),2)))/(60*($B93-INDEX($B:$B,IFERROR(MATCH($B93-Annex!$B$9/60,$B:$B),2)))))/Annex!$B$8)/1000,IF(Data!$B$2="",0,"-"))</f>
        <v>-0.78287035831604224</v>
      </c>
      <c r="AN93" s="20">
        <v>36.994999999999997</v>
      </c>
      <c r="AO93" s="20">
        <v>36.11</v>
      </c>
      <c r="AP93" s="20">
        <v>24.716000000000001</v>
      </c>
      <c r="AQ93" s="20">
        <v>186.666</v>
      </c>
      <c r="AR93" s="20">
        <v>99.173000000000002</v>
      </c>
      <c r="AS93" s="20">
        <v>25.154</v>
      </c>
      <c r="AT93" s="20">
        <v>23.943000000000001</v>
      </c>
      <c r="AU93" s="50">
        <f>IFERROR(AVERAGE(INDEX(BA:BA,IFERROR(MATCH($B93-Annex!$B$4/60,$B:$B),2)):BA93),IF(Data!$B$2="",0,"-"))</f>
        <v>4.7643665358960865</v>
      </c>
      <c r="AV93" s="50">
        <f>IFERROR(AVERAGE(INDEX(BB:BB,IFERROR(MATCH($B93-Annex!$B$4/60,$B:$B),2)):BB93),IF(Data!$B$2="",0,"-"))</f>
        <v>4.2457168423474769</v>
      </c>
      <c r="AW93" s="50">
        <f>IFERROR(AVERAGE(INDEX(BC:BC,IFERROR(MATCH($B93-Annex!$B$4/60,$B:$B),2)):BC93),IF(Data!$B$2="",0,"-"))</f>
        <v>1.0485187837857499</v>
      </c>
      <c r="AX93" s="50">
        <f>IFERROR(AVERAGE(INDEX(BD:BD,IFERROR(MATCH($B93-Annex!$B$4/60,$B:$B),2)):BD93),IF(Data!$B$2="",0,"-"))</f>
        <v>-9.7084605636875558</v>
      </c>
      <c r="AY93" s="50">
        <f>IFERROR(AVERAGE(INDEX(BE:BE,IFERROR(MATCH($B93-Annex!$B$4/60,$B:$B),2)):BE93),IF(Data!$B$2="",0,"-"))</f>
        <v>0.63281615645083267</v>
      </c>
      <c r="AZ93" s="50">
        <f>IFERROR(AVERAGE(INDEX(BF:BF,IFERROR(MATCH($B93-Annex!$B$4/60,$B:$B),2)):BF93),IF(Data!$B$2="",0,"-"))</f>
        <v>0.64207968581382968</v>
      </c>
      <c r="BA93" s="50">
        <f>IFERROR((5.670373*10^-8*(BG93+273.15)^4+((Annex!$B$5+Annex!$B$6)*(BG93-J93)+Annex!$B$7*(BG93-INDEX(BG:BG,IFERROR(MATCH($B93-Annex!$B$9/60,$B:$B),2)))/(60*($B93-INDEX($B:$B,IFERROR(MATCH($B93-Annex!$B$9/60,$B:$B),2)))))/Annex!$B$8)/1000,IF(Data!$B$2="",0,"-"))</f>
        <v>4.9897500694687151</v>
      </c>
      <c r="BB93" s="50">
        <f>IFERROR((5.670373*10^-8*(BH93+273.15)^4+((Annex!$B$5+Annex!$B$6)*(BH93-M93)+Annex!$B$7*(BH93-INDEX(BH:BH,IFERROR(MATCH($B93-Annex!$B$9/60,$B:$B),2)))/(60*($B93-INDEX($B:$B,IFERROR(MATCH($B93-Annex!$B$9/60,$B:$B),2)))))/Annex!$B$8)/1000,IF(Data!$B$2="",0,"-"))</f>
        <v>4.3577870035186814</v>
      </c>
      <c r="BC93" s="50">
        <f>IFERROR((5.670373*10^-8*(BI93+273.15)^4+((Annex!$B$5+Annex!$B$6)*(BI93-P93)+Annex!$B$7*(BI93-INDEX(BI:BI,IFERROR(MATCH($B93-Annex!$B$9/60,$B:$B),2)))/(60*($B93-INDEX($B:$B,IFERROR(MATCH($B93-Annex!$B$9/60,$B:$B),2)))))/Annex!$B$8)/1000,IF(Data!$B$2="",0,"-"))</f>
        <v>1.1200878269432197</v>
      </c>
      <c r="BD93" s="50">
        <f>IFERROR((5.670373*10^-8*(BJ93+273.15)^4+((Annex!$B$5+Annex!$B$6)*(BJ93-S93)+Annex!$B$7*(BJ93-INDEX(BJ:BJ,IFERROR(MATCH($B93-Annex!$B$9/60,$B:$B),2)))/(60*($B93-INDEX($B:$B,IFERROR(MATCH($B93-Annex!$B$9/60,$B:$B),2)))))/Annex!$B$8)/1000,IF(Data!$B$2="",0,"-"))</f>
        <v>-9.9764923768254814</v>
      </c>
      <c r="BE93" s="50">
        <f>IFERROR((5.670373*10^-8*(BK93+273.15)^4+((Annex!$B$5+Annex!$B$6)*(BK93-V93)+Annex!$B$7*(BK93-INDEX(BK:BK,IFERROR(MATCH($B93-Annex!$B$9/60,$B:$B),2)))/(60*($B93-INDEX($B:$B,IFERROR(MATCH($B93-Annex!$B$9/60,$B:$B),2)))))/Annex!$B$8)/1000,IF(Data!$B$2="",0,"-"))</f>
        <v>0.609821407553506</v>
      </c>
      <c r="BF93" s="50">
        <f>IFERROR((5.670373*10^-8*(BL93+273.15)^4+((Annex!$B$5+Annex!$B$6)*(BL93-Y93)+Annex!$B$7*(BL93-INDEX(BL:BL,IFERROR(MATCH($B93-Annex!$B$9/60,$B:$B),2)))/(60*($B93-INDEX($B:$B,IFERROR(MATCH($B93-Annex!$B$9/60,$B:$B),2)))))/Annex!$B$8)/1000,IF(Data!$B$2="",0,"-"))</f>
        <v>0.64791242307982055</v>
      </c>
      <c r="BG93" s="20">
        <v>110.6</v>
      </c>
      <c r="BH93" s="20">
        <v>92.981999999999999</v>
      </c>
      <c r="BI93" s="20">
        <v>35.173000000000002</v>
      </c>
      <c r="BJ93" s="20">
        <v>34.701000000000001</v>
      </c>
      <c r="BK93" s="20">
        <v>25.873999999999999</v>
      </c>
      <c r="BL93" s="20">
        <v>27.734000000000002</v>
      </c>
      <c r="BN93" s="20"/>
      <c r="BO93" s="20"/>
    </row>
    <row r="94" spans="1:67" x14ac:dyDescent="0.3">
      <c r="A94" s="5">
        <v>93</v>
      </c>
      <c r="B94" s="19">
        <v>7.7986666699871421</v>
      </c>
      <c r="C94" s="20">
        <v>130.513261</v>
      </c>
      <c r="D94" s="20">
        <v>132.57155599999999</v>
      </c>
      <c r="E94" s="20">
        <v>151.423101</v>
      </c>
      <c r="F94" s="49">
        <f>IFERROR(SUM(C94:E94),IF(Data!$B$2="",0,"-"))</f>
        <v>414.50791800000002</v>
      </c>
      <c r="G94" s="50">
        <f>IFERROR(F94-Annex!$B$10,IF(Data!$B$2="",0,"-"))</f>
        <v>137.87991800000003</v>
      </c>
      <c r="H94" s="50">
        <f>IFERROR(-14000*(G94-INDEX(G:G,IFERROR(MATCH($B94-Annex!$B$11/60,$B:$B),2)))/(60*($B94-INDEX($B:$B,IFERROR(MATCH($B94-Annex!$B$11/60,$B:$B),2)))),IF(Data!$B$2="",0,"-"))</f>
        <v>-11.8495059657906</v>
      </c>
      <c r="I94" s="20">
        <v>0.98836184170719998</v>
      </c>
      <c r="J94" s="20">
        <v>80.076999999999998</v>
      </c>
      <c r="K94" s="20">
        <v>96.323999999999998</v>
      </c>
      <c r="L94" s="20">
        <v>106.188</v>
      </c>
      <c r="M94" s="20">
        <v>58.164999999999999</v>
      </c>
      <c r="N94" s="20">
        <v>278.71800000000002</v>
      </c>
      <c r="O94" s="20">
        <v>491.25099999999998</v>
      </c>
      <c r="P94" s="20">
        <v>33.139000000000003</v>
      </c>
      <c r="Q94" s="20">
        <v>26.12</v>
      </c>
      <c r="R94" s="20">
        <v>38.764000000000003</v>
      </c>
      <c r="S94" s="20">
        <v>539.54499999999996</v>
      </c>
      <c r="T94" s="20">
        <v>481.13200000000001</v>
      </c>
      <c r="U94" s="20">
        <v>52.459000000000003</v>
      </c>
      <c r="V94" s="20">
        <v>25.576000000000001</v>
      </c>
      <c r="W94" s="20">
        <v>367.73099999999999</v>
      </c>
      <c r="X94" s="20">
        <v>524.40899999999999</v>
      </c>
      <c r="Y94" s="20">
        <v>30.437000000000001</v>
      </c>
      <c r="Z94" s="20">
        <v>424.92200000000003</v>
      </c>
      <c r="AA94" s="20">
        <v>457.26400000000001</v>
      </c>
      <c r="AB94" s="20">
        <v>23.013000000000002</v>
      </c>
      <c r="AC94" s="20">
        <v>26.155000000000001</v>
      </c>
      <c r="AD94" s="20">
        <v>23.908000000000001</v>
      </c>
      <c r="AE94" s="20">
        <v>28.91</v>
      </c>
      <c r="AF94" s="50">
        <f>IFERROR(AVERAGE(INDEX(AJ:AJ,IFERROR(MATCH($B94-Annex!$B$4/60,$B:$B),2)):AJ94),IF(Data!$B$2="",0,"-"))</f>
        <v>0.19195583906469774</v>
      </c>
      <c r="AG94" s="50">
        <f>IFERROR(AVERAGE(INDEX(AK:AK,IFERROR(MATCH($B94-Annex!$B$4/60,$B:$B),2)):AK94),IF(Data!$B$2="",0,"-"))</f>
        <v>0.55809949324967889</v>
      </c>
      <c r="AH94" s="50">
        <f>IFERROR(AVERAGE(INDEX(AL:AL,IFERROR(MATCH($B94-Annex!$B$4/60,$B:$B),2)):AL94),IF(Data!$B$2="",0,"-"))</f>
        <v>0.35336391576754639</v>
      </c>
      <c r="AI94" s="50">
        <f>IFERROR(AVERAGE(INDEX(AM:AM,IFERROR(MATCH($B94-Annex!$B$4/60,$B:$B),2)):AM94),IF(Data!$B$2="",0,"-"))</f>
        <v>-14.1566387092754</v>
      </c>
      <c r="AJ94" s="50">
        <f>IFERROR((5.670373*10^-8*(AN94+273.15)^4+((Annex!$B$5+Annex!$B$6)*(AN94-J94)+Annex!$B$7*(AN94-INDEX(AN:AN,IFERROR(MATCH($B94-Annex!$B$9/60,$B:$B),2)))/(60*($B94-INDEX($B:$B,IFERROR(MATCH($B94-Annex!$B$9/60,$B:$B),2)))))/Annex!$B$8)/1000,IF(Data!$B$2="",0,"-"))</f>
        <v>0.16058315447174881</v>
      </c>
      <c r="AK94" s="50">
        <f>IFERROR((5.670373*10^-8*(AO94+273.15)^4+((Annex!$B$5+Annex!$B$6)*(AO94-M94)+Annex!$B$7*(AO94-INDEX(AO:AO,IFERROR(MATCH($B94-Annex!$B$9/60,$B:$B),2)))/(60*($B94-INDEX($B:$B,IFERROR(MATCH($B94-Annex!$B$9/60,$B:$B),2)))))/Annex!$B$8)/1000,IF(Data!$B$2="",0,"-"))</f>
        <v>0.61983873286330204</v>
      </c>
      <c r="AL94" s="50">
        <f>IFERROR((5.670373*10^-8*(AP94+273.15)^4+((Annex!$B$5+Annex!$B$6)*(AP94-P94)+Annex!$B$7*(AP94-INDEX(AP:AP,IFERROR(MATCH($B94-Annex!$B$9/60,$B:$B),2)))/(60*($B94-INDEX($B:$B,IFERROR(MATCH($B94-Annex!$B$9/60,$B:$B),2)))))/Annex!$B$8)/1000,IF(Data!$B$2="",0,"-"))</f>
        <v>0.39881945356683218</v>
      </c>
      <c r="AM94" s="50">
        <f>IFERROR((5.670373*10^-8*(AQ94+273.15)^4+((Annex!$B$5+Annex!$B$6)*(AQ94-S94)+Annex!$B$7*(AQ94-INDEX(AQ:AQ,IFERROR(MATCH($B94-Annex!$B$9/60,$B:$B),2)))/(60*($B94-INDEX($B:$B,IFERROR(MATCH($B94-Annex!$B$9/60,$B:$B),2)))))/Annex!$B$8)/1000,IF(Data!$B$2="",0,"-"))</f>
        <v>11.69056645074787</v>
      </c>
      <c r="AN94" s="20">
        <v>37.601999999999997</v>
      </c>
      <c r="AO94" s="20">
        <v>36.768999999999998</v>
      </c>
      <c r="AP94" s="20">
        <v>24.890999999999998</v>
      </c>
      <c r="AQ94" s="20">
        <v>202.47300000000001</v>
      </c>
      <c r="AR94" s="20">
        <v>102.947</v>
      </c>
      <c r="AS94" s="20">
        <v>25.382000000000001</v>
      </c>
      <c r="AT94" s="20">
        <v>24.084</v>
      </c>
      <c r="AU94" s="50">
        <f>IFERROR(AVERAGE(INDEX(BA:BA,IFERROR(MATCH($B94-Annex!$B$4/60,$B:$B),2)):BA94),IF(Data!$B$2="",0,"-"))</f>
        <v>4.857960775625588</v>
      </c>
      <c r="AV94" s="50">
        <f>IFERROR(AVERAGE(INDEX(BB:BB,IFERROR(MATCH($B94-Annex!$B$4/60,$B:$B),2)):BB94),IF(Data!$B$2="",0,"-"))</f>
        <v>4.3082399791201054</v>
      </c>
      <c r="AW94" s="50">
        <f>IFERROR(AVERAGE(INDEX(BC:BC,IFERROR(MATCH($B94-Annex!$B$4/60,$B:$B),2)):BC94),IF(Data!$B$2="",0,"-"))</f>
        <v>1.0685065362269166</v>
      </c>
      <c r="AX94" s="50">
        <f>IFERROR(AVERAGE(INDEX(BD:BD,IFERROR(MATCH($B94-Annex!$B$4/60,$B:$B),2)):BD94),IF(Data!$B$2="",0,"-"))</f>
        <v>-9.801673266354884</v>
      </c>
      <c r="AY94" s="50">
        <f>IFERROR(AVERAGE(INDEX(BE:BE,IFERROR(MATCH($B94-Annex!$B$4/60,$B:$B),2)):BE94),IF(Data!$B$2="",0,"-"))</f>
        <v>0.62907696943285141</v>
      </c>
      <c r="AZ94" s="50">
        <f>IFERROR(AVERAGE(INDEX(BF:BF,IFERROR(MATCH($B94-Annex!$B$4/60,$B:$B),2)):BF94),IF(Data!$B$2="",0,"-"))</f>
        <v>0.64701203437793597</v>
      </c>
      <c r="BA94" s="50">
        <f>IFERROR((5.670373*10^-8*(BG94+273.15)^4+((Annex!$B$5+Annex!$B$6)*(BG94-J94)+Annex!$B$7*(BG94-INDEX(BG:BG,IFERROR(MATCH($B94-Annex!$B$9/60,$B:$B),2)))/(60*($B94-INDEX($B:$B,IFERROR(MATCH($B94-Annex!$B$9/60,$B:$B),2)))))/Annex!$B$8)/1000,IF(Data!$B$2="",0,"-"))</f>
        <v>5.0536113264196816</v>
      </c>
      <c r="BB94" s="50">
        <f>IFERROR((5.670373*10^-8*(BH94+273.15)^4+((Annex!$B$5+Annex!$B$6)*(BH94-M94)+Annex!$B$7*(BH94-INDEX(BH:BH,IFERROR(MATCH($B94-Annex!$B$9/60,$B:$B),2)))/(60*($B94-INDEX($B:$B,IFERROR(MATCH($B94-Annex!$B$9/60,$B:$B),2)))))/Annex!$B$8)/1000,IF(Data!$B$2="",0,"-"))</f>
        <v>4.4482478765186482</v>
      </c>
      <c r="BC94" s="50">
        <f>IFERROR((5.670373*10^-8*(BI94+273.15)^4+((Annex!$B$5+Annex!$B$6)*(BI94-P94)+Annex!$B$7*(BI94-INDEX(BI:BI,IFERROR(MATCH($B94-Annex!$B$9/60,$B:$B),2)))/(60*($B94-INDEX($B:$B,IFERROR(MATCH($B94-Annex!$B$9/60,$B:$B),2)))))/Annex!$B$8)/1000,IF(Data!$B$2="",0,"-"))</f>
        <v>1.1265113536464777</v>
      </c>
      <c r="BD94" s="50">
        <f>IFERROR((5.670373*10^-8*(BJ94+273.15)^4+((Annex!$B$5+Annex!$B$6)*(BJ94-S94)+Annex!$B$7*(BJ94-INDEX(BJ:BJ,IFERROR(MATCH($B94-Annex!$B$9/60,$B:$B),2)))/(60*($B94-INDEX($B:$B,IFERROR(MATCH($B94-Annex!$B$9/60,$B:$B),2)))))/Annex!$B$8)/1000,IF(Data!$B$2="",0,"-"))</f>
        <v>-10.224480771274262</v>
      </c>
      <c r="BE94" s="50">
        <f>IFERROR((5.670373*10^-8*(BK94+273.15)^4+((Annex!$B$5+Annex!$B$6)*(BK94-V94)+Annex!$B$7*(BK94-INDEX(BK:BK,IFERROR(MATCH($B94-Annex!$B$9/60,$B:$B),2)))/(60*($B94-INDEX($B:$B,IFERROR(MATCH($B94-Annex!$B$9/60,$B:$B),2)))))/Annex!$B$8)/1000,IF(Data!$B$2="",0,"-"))</f>
        <v>0.61192552168451064</v>
      </c>
      <c r="BF94" s="50">
        <f>IFERROR((5.670373*10^-8*(BL94+273.15)^4+((Annex!$B$5+Annex!$B$6)*(BL94-Y94)+Annex!$B$7*(BL94-INDEX(BL:BL,IFERROR(MATCH($B94-Annex!$B$9/60,$B:$B),2)))/(60*($B94-INDEX($B:$B,IFERROR(MATCH($B94-Annex!$B$9/60,$B:$B),2)))))/Annex!$B$8)/1000,IF(Data!$B$2="",0,"-"))</f>
        <v>0.64796055445990042</v>
      </c>
      <c r="BG94" s="20">
        <v>113.512</v>
      </c>
      <c r="BH94" s="20">
        <v>95.483999999999995</v>
      </c>
      <c r="BI94" s="20">
        <v>35.676000000000002</v>
      </c>
      <c r="BJ94" s="20">
        <v>35.173000000000002</v>
      </c>
      <c r="BK94" s="20">
        <v>26.067</v>
      </c>
      <c r="BL94" s="20">
        <v>27.962</v>
      </c>
      <c r="BN94" s="20"/>
      <c r="BO94" s="20"/>
    </row>
    <row r="95" spans="1:67" x14ac:dyDescent="0.3">
      <c r="A95" s="5">
        <v>94</v>
      </c>
      <c r="B95" s="19">
        <v>7.8828333411365747</v>
      </c>
      <c r="C95" s="20">
        <v>130.527905</v>
      </c>
      <c r="D95" s="20">
        <v>132.526768</v>
      </c>
      <c r="E95" s="20">
        <v>151.42961299999999</v>
      </c>
      <c r="F95" s="49">
        <f>IFERROR(SUM(C95:E95),IF(Data!$B$2="",0,"-"))</f>
        <v>414.484286</v>
      </c>
      <c r="G95" s="50">
        <f>IFERROR(F95-Annex!$B$10,IF(Data!$B$2="",0,"-"))</f>
        <v>137.85628600000001</v>
      </c>
      <c r="H95" s="50">
        <f>IFERROR(-14000*(G95-INDEX(G:G,IFERROR(MATCH($B95-Annex!$B$11/60,$B:$B),2)))/(60*($B95-INDEX($B:$B,IFERROR(MATCH($B95-Annex!$B$11/60,$B:$B),2)))),IF(Data!$B$2="",0,"-"))</f>
        <v>20.282128153339958</v>
      </c>
      <c r="I95" s="20">
        <v>0.94713682879999994</v>
      </c>
      <c r="J95" s="20">
        <v>81.171000000000006</v>
      </c>
      <c r="K95" s="20">
        <v>98.174999999999997</v>
      </c>
      <c r="L95" s="20">
        <v>106.56699999999999</v>
      </c>
      <c r="M95" s="20">
        <v>57.718000000000004</v>
      </c>
      <c r="N95" s="20">
        <v>283.59699999999998</v>
      </c>
      <c r="O95" s="20">
        <v>499.48500000000001</v>
      </c>
      <c r="P95" s="20">
        <v>32.787999999999997</v>
      </c>
      <c r="Q95" s="20">
        <v>26.312999999999999</v>
      </c>
      <c r="R95" s="20">
        <v>39.215000000000003</v>
      </c>
      <c r="S95" s="20">
        <v>554.07100000000003</v>
      </c>
      <c r="T95" s="20">
        <v>496.24099999999999</v>
      </c>
      <c r="U95" s="20">
        <v>55.381</v>
      </c>
      <c r="V95" s="20">
        <v>25.803999999999998</v>
      </c>
      <c r="W95" s="20">
        <v>378.399</v>
      </c>
      <c r="X95" s="20">
        <v>530.51900000000001</v>
      </c>
      <c r="Y95" s="20">
        <v>30.472000000000001</v>
      </c>
      <c r="Z95" s="20">
        <v>410.28199999999998</v>
      </c>
      <c r="AA95" s="20">
        <v>456.52800000000002</v>
      </c>
      <c r="AB95" s="20">
        <v>23.084</v>
      </c>
      <c r="AC95" s="20">
        <v>26.312999999999999</v>
      </c>
      <c r="AD95" s="20">
        <v>24.013999999999999</v>
      </c>
      <c r="AE95" s="20">
        <v>29.103000000000002</v>
      </c>
      <c r="AF95" s="50">
        <f>IFERROR(AVERAGE(INDEX(AJ:AJ,IFERROR(MATCH($B95-Annex!$B$4/60,$B:$B),2)):AJ95),IF(Data!$B$2="",0,"-"))</f>
        <v>0.19620058993405956</v>
      </c>
      <c r="AG95" s="50">
        <f>IFERROR(AVERAGE(INDEX(AK:AK,IFERROR(MATCH($B95-Annex!$B$4/60,$B:$B),2)):AK95),IF(Data!$B$2="",0,"-"))</f>
        <v>0.57492309801941466</v>
      </c>
      <c r="AH95" s="50">
        <f>IFERROR(AVERAGE(INDEX(AL:AL,IFERROR(MATCH($B95-Annex!$B$4/60,$B:$B),2)):AL95),IF(Data!$B$2="",0,"-"))</f>
        <v>0.37018405925125525</v>
      </c>
      <c r="AI95" s="50">
        <f>IFERROR(AVERAGE(INDEX(AM:AM,IFERROR(MATCH($B95-Annex!$B$4/60,$B:$B),2)):AM95),IF(Data!$B$2="",0,"-"))</f>
        <v>-12.502092677837393</v>
      </c>
      <c r="AJ95" s="50">
        <f>IFERROR((5.670373*10^-8*(AN95+273.15)^4+((Annex!$B$5+Annex!$B$6)*(AN95-J95)+Annex!$B$7*(AN95-INDEX(AN:AN,IFERROR(MATCH($B95-Annex!$B$9/60,$B:$B),2)))/(60*($B95-INDEX($B:$B,IFERROR(MATCH($B95-Annex!$B$9/60,$B:$B),2)))))/Annex!$B$8)/1000,IF(Data!$B$2="",0,"-"))</f>
        <v>0.17748249160971494</v>
      </c>
      <c r="AK95" s="50">
        <f>IFERROR((5.670373*10^-8*(AO95+273.15)^4+((Annex!$B$5+Annex!$B$6)*(AO95-M95)+Annex!$B$7*(AO95-INDEX(AO:AO,IFERROR(MATCH($B95-Annex!$B$9/60,$B:$B),2)))/(60*($B95-INDEX($B:$B,IFERROR(MATCH($B95-Annex!$B$9/60,$B:$B),2)))))/Annex!$B$8)/1000,IF(Data!$B$2="",0,"-"))</f>
        <v>0.73683192796727581</v>
      </c>
      <c r="AL95" s="50">
        <f>IFERROR((5.670373*10^-8*(AP95+273.15)^4+((Annex!$B$5+Annex!$B$6)*(AP95-P95)+Annex!$B$7*(AP95-INDEX(AP:AP,IFERROR(MATCH($B95-Annex!$B$9/60,$B:$B),2)))/(60*($B95-INDEX($B:$B,IFERROR(MATCH($B95-Annex!$B$9/60,$B:$B),2)))))/Annex!$B$8)/1000,IF(Data!$B$2="",0,"-"))</f>
        <v>0.42799210919016528</v>
      </c>
      <c r="AM95" s="50">
        <f>IFERROR((5.670373*10^-8*(AQ95+273.15)^4+((Annex!$B$5+Annex!$B$6)*(AQ95-S95)+Annex!$B$7*(AQ95-INDEX(AQ:AQ,IFERROR(MATCH($B95-Annex!$B$9/60,$B:$B),2)))/(60*($B95-INDEX($B:$B,IFERROR(MATCH($B95-Annex!$B$9/60,$B:$B),2)))))/Annex!$B$8)/1000,IF(Data!$B$2="",0,"-"))</f>
        <v>2.8476222871700161</v>
      </c>
      <c r="AN95" s="20">
        <v>38.173999999999999</v>
      </c>
      <c r="AO95" s="20">
        <v>37.393999999999998</v>
      </c>
      <c r="AP95" s="20">
        <v>25.013999999999999</v>
      </c>
      <c r="AQ95" s="20">
        <v>201.852</v>
      </c>
      <c r="AR95" s="20">
        <v>106.739</v>
      </c>
      <c r="AS95" s="20">
        <v>25.558</v>
      </c>
      <c r="AT95" s="20">
        <v>24.294</v>
      </c>
      <c r="AU95" s="50">
        <f>IFERROR(AVERAGE(INDEX(BA:BA,IFERROR(MATCH($B95-Annex!$B$4/60,$B:$B),2)):BA95),IF(Data!$B$2="",0,"-"))</f>
        <v>4.9441703781576019</v>
      </c>
      <c r="AV95" s="50">
        <f>IFERROR(AVERAGE(INDEX(BB:BB,IFERROR(MATCH($B95-Annex!$B$4/60,$B:$B),2)):BB95),IF(Data!$B$2="",0,"-"))</f>
        <v>4.3608863856515878</v>
      </c>
      <c r="AW95" s="50">
        <f>IFERROR(AVERAGE(INDEX(BC:BC,IFERROR(MATCH($B95-Annex!$B$4/60,$B:$B),2)):BC95),IF(Data!$B$2="",0,"-"))</f>
        <v>1.0846943338006567</v>
      </c>
      <c r="AX95" s="50">
        <f>IFERROR(AVERAGE(INDEX(BD:BD,IFERROR(MATCH($B95-Annex!$B$4/60,$B:$B),2)):BD95),IF(Data!$B$2="",0,"-"))</f>
        <v>-9.9765054794477557</v>
      </c>
      <c r="AY95" s="50">
        <f>IFERROR(AVERAGE(INDEX(BE:BE,IFERROR(MATCH($B95-Annex!$B$4/60,$B:$B),2)):BE95),IF(Data!$B$2="",0,"-"))</f>
        <v>0.63741511889634839</v>
      </c>
      <c r="AZ95" s="50">
        <f>IFERROR(AVERAGE(INDEX(BF:BF,IFERROR(MATCH($B95-Annex!$B$4/60,$B:$B),2)):BF95),IF(Data!$B$2="",0,"-"))</f>
        <v>0.65349538330703894</v>
      </c>
      <c r="BA95" s="50">
        <f>IFERROR((5.670373*10^-8*(BG95+273.15)^4+((Annex!$B$5+Annex!$B$6)*(BG95-J95)+Annex!$B$7*(BG95-INDEX(BG:BG,IFERROR(MATCH($B95-Annex!$B$9/60,$B:$B),2)))/(60*($B95-INDEX($B:$B,IFERROR(MATCH($B95-Annex!$B$9/60,$B:$B),2)))))/Annex!$B$8)/1000,IF(Data!$B$2="",0,"-"))</f>
        <v>5.1452626793265006</v>
      </c>
      <c r="BB95" s="50">
        <f>IFERROR((5.670373*10^-8*(BH95+273.15)^4+((Annex!$B$5+Annex!$B$6)*(BH95-M95)+Annex!$B$7*(BH95-INDEX(BH:BH,IFERROR(MATCH($B95-Annex!$B$9/60,$B:$B),2)))/(60*($B95-INDEX($B:$B,IFERROR(MATCH($B95-Annex!$B$9/60,$B:$B),2)))))/Annex!$B$8)/1000,IF(Data!$B$2="",0,"-"))</f>
        <v>4.4475678137903287</v>
      </c>
      <c r="BC95" s="50">
        <f>IFERROR((5.670373*10^-8*(BI95+273.15)^4+((Annex!$B$5+Annex!$B$6)*(BI95-P95)+Annex!$B$7*(BI95-INDEX(BI:BI,IFERROR(MATCH($B95-Annex!$B$9/60,$B:$B),2)))/(60*($B95-INDEX($B:$B,IFERROR(MATCH($B95-Annex!$B$9/60,$B:$B),2)))))/Annex!$B$8)/1000,IF(Data!$B$2="",0,"-"))</f>
        <v>1.1370501977481449</v>
      </c>
      <c r="BD95" s="50">
        <f>IFERROR((5.670373*10^-8*(BJ95+273.15)^4+((Annex!$B$5+Annex!$B$6)*(BJ95-S95)+Annex!$B$7*(BJ95-INDEX(BJ:BJ,IFERROR(MATCH($B95-Annex!$B$9/60,$B:$B),2)))/(60*($B95-INDEX($B:$B,IFERROR(MATCH($B95-Annex!$B$9/60,$B:$B),2)))))/Annex!$B$8)/1000,IF(Data!$B$2="",0,"-"))</f>
        <v>-10.68896688561234</v>
      </c>
      <c r="BE95" s="50">
        <f>IFERROR((5.670373*10^-8*(BK95+273.15)^4+((Annex!$B$5+Annex!$B$6)*(BK95-V95)+Annex!$B$7*(BK95-INDEX(BK:BK,IFERROR(MATCH($B95-Annex!$B$9/60,$B:$B),2)))/(60*($B95-INDEX($B:$B,IFERROR(MATCH($B95-Annex!$B$9/60,$B:$B),2)))))/Annex!$B$8)/1000,IF(Data!$B$2="",0,"-"))</f>
        <v>0.67626456646423094</v>
      </c>
      <c r="BF95" s="50">
        <f>IFERROR((5.670373*10^-8*(BL95+273.15)^4+((Annex!$B$5+Annex!$B$6)*(BL95-Y95)+Annex!$B$7*(BL95-INDEX(BL:BL,IFERROR(MATCH($B95-Annex!$B$9/60,$B:$B),2)))/(60*($B95-INDEX($B:$B,IFERROR(MATCH($B95-Annex!$B$9/60,$B:$B),2)))))/Annex!$B$8)/1000,IF(Data!$B$2="",0,"-"))</f>
        <v>0.64369587257830541</v>
      </c>
      <c r="BG95" s="20">
        <v>116.46299999999999</v>
      </c>
      <c r="BH95" s="20">
        <v>97.745999999999995</v>
      </c>
      <c r="BI95" s="20">
        <v>36.213999999999999</v>
      </c>
      <c r="BJ95" s="20">
        <v>35.590000000000003</v>
      </c>
      <c r="BK95" s="20">
        <v>26.277999999999999</v>
      </c>
      <c r="BL95" s="20">
        <v>28.172999999999998</v>
      </c>
      <c r="BN95" s="20"/>
      <c r="BO95" s="20"/>
    </row>
    <row r="96" spans="1:67" x14ac:dyDescent="0.3">
      <c r="A96" s="5">
        <v>95</v>
      </c>
      <c r="B96" s="19">
        <v>7.9676666669547558</v>
      </c>
      <c r="C96" s="20">
        <v>130.50349199999999</v>
      </c>
      <c r="D96" s="20">
        <v>132.43718200000001</v>
      </c>
      <c r="E96" s="20">
        <v>151.440213</v>
      </c>
      <c r="F96" s="49">
        <f>IFERROR(SUM(C96:E96),IF(Data!$B$2="",0,"-"))</f>
        <v>414.38088700000003</v>
      </c>
      <c r="G96" s="50">
        <f>IFERROR(F96-Annex!$B$10,IF(Data!$B$2="",0,"-"))</f>
        <v>137.75288700000004</v>
      </c>
      <c r="H96" s="50">
        <f>IFERROR(-14000*(G96-INDEX(G:G,IFERROR(MATCH($B96-Annex!$B$11/60,$B:$B),2)))/(60*($B96-INDEX($B:$B,IFERROR(MATCH($B96-Annex!$B$11/60,$B:$B),2)))),IF(Data!$B$2="",0,"-"))</f>
        <v>71.717720908713275</v>
      </c>
      <c r="I96" s="20">
        <v>0.90642712859999996</v>
      </c>
      <c r="J96" s="20">
        <v>83.367000000000004</v>
      </c>
      <c r="K96" s="20">
        <v>98.733999999999995</v>
      </c>
      <c r="L96" s="20">
        <v>107.16200000000001</v>
      </c>
      <c r="M96" s="20">
        <v>56.542000000000002</v>
      </c>
      <c r="N96" s="20">
        <v>287.13799999999998</v>
      </c>
      <c r="O96" s="20">
        <v>507.88</v>
      </c>
      <c r="P96" s="20">
        <v>32.85</v>
      </c>
      <c r="Q96" s="20">
        <v>26.515000000000001</v>
      </c>
      <c r="R96" s="20">
        <v>39.588999999999999</v>
      </c>
      <c r="S96" s="20">
        <v>543.07299999999998</v>
      </c>
      <c r="T96" s="20">
        <v>508.81599999999997</v>
      </c>
      <c r="U96" s="20">
        <v>57.606999999999999</v>
      </c>
      <c r="V96" s="20">
        <v>25.725000000000001</v>
      </c>
      <c r="W96" s="20">
        <v>385.80200000000002</v>
      </c>
      <c r="X96" s="20">
        <v>537.31799999999998</v>
      </c>
      <c r="Y96" s="20">
        <v>30.568999999999999</v>
      </c>
      <c r="Z96" s="20">
        <v>412.22399999999999</v>
      </c>
      <c r="AA96" s="20">
        <v>434.29899999999998</v>
      </c>
      <c r="AB96" s="20">
        <v>23.111000000000001</v>
      </c>
      <c r="AC96" s="20">
        <v>26.34</v>
      </c>
      <c r="AD96" s="20">
        <v>24.076000000000001</v>
      </c>
      <c r="AE96" s="20">
        <v>29.111999999999998</v>
      </c>
      <c r="AF96" s="50">
        <f>IFERROR(AVERAGE(INDEX(AJ:AJ,IFERROR(MATCH($B96-Annex!$B$4/60,$B:$B),2)):AJ96),IF(Data!$B$2="",0,"-"))</f>
        <v>0.18878189045774826</v>
      </c>
      <c r="AG96" s="50">
        <f>IFERROR(AVERAGE(INDEX(AK:AK,IFERROR(MATCH($B96-Annex!$B$4/60,$B:$B),2)):AK96),IF(Data!$B$2="",0,"-"))</f>
        <v>0.58932576855875429</v>
      </c>
      <c r="AH96" s="50">
        <f>IFERROR(AVERAGE(INDEX(AL:AL,IFERROR(MATCH($B96-Annex!$B$4/60,$B:$B),2)):AL96),IF(Data!$B$2="",0,"-"))</f>
        <v>0.37686072302315621</v>
      </c>
      <c r="AI96" s="50">
        <f>IFERROR(AVERAGE(INDEX(AM:AM,IFERROR(MATCH($B96-Annex!$B$4/60,$B:$B),2)):AM96),IF(Data!$B$2="",0,"-"))</f>
        <v>-8.5826052955880012</v>
      </c>
      <c r="AJ96" s="50">
        <f>IFERROR((5.670373*10^-8*(AN96+273.15)^4+((Annex!$B$5+Annex!$B$6)*(AN96-J96)+Annex!$B$7*(AN96-INDEX(AN:AN,IFERROR(MATCH($B96-Annex!$B$9/60,$B:$B),2)))/(60*($B96-INDEX($B:$B,IFERROR(MATCH($B96-Annex!$B$9/60,$B:$B),2)))))/Annex!$B$8)/1000,IF(Data!$B$2="",0,"-"))</f>
        <v>0.13970804762753472</v>
      </c>
      <c r="AK96" s="50">
        <f>IFERROR((5.670373*10^-8*(AO96+273.15)^4+((Annex!$B$5+Annex!$B$6)*(AO96-M96)+Annex!$B$7*(AO96-INDEX(AO:AO,IFERROR(MATCH($B96-Annex!$B$9/60,$B:$B),2)))/(60*($B96-INDEX($B:$B,IFERROR(MATCH($B96-Annex!$B$9/60,$B:$B),2)))))/Annex!$B$8)/1000,IF(Data!$B$2="",0,"-"))</f>
        <v>0.66246806433215188</v>
      </c>
      <c r="AL96" s="50">
        <f>IFERROR((5.670373*10^-8*(AP96+273.15)^4+((Annex!$B$5+Annex!$B$6)*(AP96-P96)+Annex!$B$7*(AP96-INDEX(AP:AP,IFERROR(MATCH($B96-Annex!$B$9/60,$B:$B),2)))/(60*($B96-INDEX($B:$B,IFERROR(MATCH($B96-Annex!$B$9/60,$B:$B),2)))))/Annex!$B$8)/1000,IF(Data!$B$2="",0,"-"))</f>
        <v>0.37923406621027028</v>
      </c>
      <c r="AM96" s="50">
        <f>IFERROR((5.670373*10^-8*(AQ96+273.15)^4+((Annex!$B$5+Annex!$B$6)*(AQ96-S96)+Annex!$B$7*(AQ96-INDEX(AQ:AQ,IFERROR(MATCH($B96-Annex!$B$9/60,$B:$B),2)))/(60*($B96-INDEX($B:$B,IFERROR(MATCH($B96-Annex!$B$9/60,$B:$B),2)))))/Annex!$B$8)/1000,IF(Data!$B$2="",0,"-"))</f>
        <v>4.4738515171308304</v>
      </c>
      <c r="AN96" s="20">
        <v>38.773000000000003</v>
      </c>
      <c r="AO96" s="20">
        <v>37.837000000000003</v>
      </c>
      <c r="AP96" s="20">
        <v>25.094000000000001</v>
      </c>
      <c r="AQ96" s="20">
        <v>218.792</v>
      </c>
      <c r="AR96" s="20">
        <v>110.764</v>
      </c>
      <c r="AS96" s="20">
        <v>25.742999999999999</v>
      </c>
      <c r="AT96" s="20">
        <v>24.338999999999999</v>
      </c>
      <c r="AU96" s="50">
        <f>IFERROR(AVERAGE(INDEX(BA:BA,IFERROR(MATCH($B96-Annex!$B$4/60,$B:$B),2)):BA96),IF(Data!$B$2="",0,"-"))</f>
        <v>5.0137438024265446</v>
      </c>
      <c r="AV96" s="50">
        <f>IFERROR(AVERAGE(INDEX(BB:BB,IFERROR(MATCH($B96-Annex!$B$4/60,$B:$B),2)):BB96),IF(Data!$B$2="",0,"-"))</f>
        <v>4.3795052293622971</v>
      </c>
      <c r="AW96" s="50">
        <f>IFERROR(AVERAGE(INDEX(BC:BC,IFERROR(MATCH($B96-Annex!$B$4/60,$B:$B),2)):BC96),IF(Data!$B$2="",0,"-"))</f>
        <v>1.108285043613993</v>
      </c>
      <c r="AX96" s="50">
        <f>IFERROR(AVERAGE(INDEX(BD:BD,IFERROR(MATCH($B96-Annex!$B$4/60,$B:$B),2)):BD96),IF(Data!$B$2="",0,"-"))</f>
        <v>-10.076339157724627</v>
      </c>
      <c r="AY96" s="50">
        <f>IFERROR(AVERAGE(INDEX(BE:BE,IFERROR(MATCH($B96-Annex!$B$4/60,$B:$B),2)):BE96),IF(Data!$B$2="",0,"-"))</f>
        <v>0.64272947505820621</v>
      </c>
      <c r="AZ96" s="50">
        <f>IFERROR(AVERAGE(INDEX(BF:BF,IFERROR(MATCH($B96-Annex!$B$4/60,$B:$B),2)):BF96),IF(Data!$B$2="",0,"-"))</f>
        <v>0.65662462761305329</v>
      </c>
      <c r="BA96" s="50">
        <f>IFERROR((5.670373*10^-8*(BG96+273.15)^4+((Annex!$B$5+Annex!$B$6)*(BG96-J96)+Annex!$B$7*(BG96-INDEX(BG:BG,IFERROR(MATCH($B96-Annex!$B$9/60,$B:$B),2)))/(60*($B96-INDEX($B:$B,IFERROR(MATCH($B96-Annex!$B$9/60,$B:$B),2)))))/Annex!$B$8)/1000,IF(Data!$B$2="",0,"-"))</f>
        <v>5.1896522384670662</v>
      </c>
      <c r="BB96" s="50">
        <f>IFERROR((5.670373*10^-8*(BH96+273.15)^4+((Annex!$B$5+Annex!$B$6)*(BH96-M96)+Annex!$B$7*(BH96-INDEX(BH:BH,IFERROR(MATCH($B96-Annex!$B$9/60,$B:$B),2)))/(60*($B96-INDEX($B:$B,IFERROR(MATCH($B96-Annex!$B$9/60,$B:$B),2)))))/Annex!$B$8)/1000,IF(Data!$B$2="",0,"-"))</f>
        <v>4.4208649634223365</v>
      </c>
      <c r="BC96" s="50">
        <f>IFERROR((5.670373*10^-8*(BI96+273.15)^4+((Annex!$B$5+Annex!$B$6)*(BI96-P96)+Annex!$B$7*(BI96-INDEX(BI:BI,IFERROR(MATCH($B96-Annex!$B$9/60,$B:$B),2)))/(60*($B96-INDEX($B:$B,IFERROR(MATCH($B96-Annex!$B$9/60,$B:$B),2)))))/Annex!$B$8)/1000,IF(Data!$B$2="",0,"-"))</f>
        <v>1.1635285648303415</v>
      </c>
      <c r="BD96" s="50">
        <f>IFERROR((5.670373*10^-8*(BJ96+273.15)^4+((Annex!$B$5+Annex!$B$6)*(BJ96-S96)+Annex!$B$7*(BJ96-INDEX(BJ:BJ,IFERROR(MATCH($B96-Annex!$B$9/60,$B:$B),2)))/(60*($B96-INDEX($B:$B,IFERROR(MATCH($B96-Annex!$B$9/60,$B:$B),2)))))/Annex!$B$8)/1000,IF(Data!$B$2="",0,"-"))</f>
        <v>-10.435663335746984</v>
      </c>
      <c r="BE96" s="50">
        <f>IFERROR((5.670373*10^-8*(BK96+273.15)^4+((Annex!$B$5+Annex!$B$6)*(BK96-V96)+Annex!$B$7*(BK96-INDEX(BK:BK,IFERROR(MATCH($B96-Annex!$B$9/60,$B:$B),2)))/(60*($B96-INDEX($B:$B,IFERROR(MATCH($B96-Annex!$B$9/60,$B:$B),2)))))/Annex!$B$8)/1000,IF(Data!$B$2="",0,"-"))</f>
        <v>0.65890076934774122</v>
      </c>
      <c r="BF96" s="50">
        <f>IFERROR((5.670373*10^-8*(BL96+273.15)^4+((Annex!$B$5+Annex!$B$6)*(BL96-Y96)+Annex!$B$7*(BL96-INDEX(BL:BL,IFERROR(MATCH($B96-Annex!$B$9/60,$B:$B),2)))/(60*($B96-INDEX($B:$B,IFERROR(MATCH($B96-Annex!$B$9/60,$B:$B),2)))))/Annex!$B$8)/1000,IF(Data!$B$2="",0,"-"))</f>
        <v>0.65230359984176411</v>
      </c>
      <c r="BG96" s="20">
        <v>119.371</v>
      </c>
      <c r="BH96" s="20">
        <v>100.01</v>
      </c>
      <c r="BI96" s="20">
        <v>36.744</v>
      </c>
      <c r="BJ96" s="20">
        <v>36.049999999999997</v>
      </c>
      <c r="BK96" s="20">
        <v>26.427</v>
      </c>
      <c r="BL96" s="20">
        <v>28.41</v>
      </c>
      <c r="BN96" s="20"/>
      <c r="BO96" s="20"/>
    </row>
    <row r="97" spans="1:67" x14ac:dyDescent="0.3">
      <c r="A97" s="5">
        <v>96</v>
      </c>
      <c r="B97" s="19">
        <v>8.0518333381041884</v>
      </c>
      <c r="C97" s="20">
        <v>130.49373299999999</v>
      </c>
      <c r="D97" s="20">
        <v>132.49907200000001</v>
      </c>
      <c r="E97" s="20">
        <v>151.42228499999999</v>
      </c>
      <c r="F97" s="49">
        <f>IFERROR(SUM(C97:E97),IF(Data!$B$2="",0,"-"))</f>
        <v>414.41508999999996</v>
      </c>
      <c r="G97" s="50">
        <f>IFERROR(F97-Annex!$B$10,IF(Data!$B$2="",0,"-"))</f>
        <v>137.78708999999998</v>
      </c>
      <c r="H97" s="50">
        <f>IFERROR(-14000*(G97-INDEX(G:G,IFERROR(MATCH($B97-Annex!$B$11/60,$B:$B),2)))/(60*($B97-INDEX($B:$B,IFERROR(MATCH($B97-Annex!$B$11/60,$B:$B),2)))),IF(Data!$B$2="",0,"-"))</f>
        <v>68.537506187478527</v>
      </c>
      <c r="I97" s="20">
        <v>0.98836184170719998</v>
      </c>
      <c r="J97" s="20">
        <v>85.325000000000003</v>
      </c>
      <c r="K97" s="20">
        <v>99.209000000000003</v>
      </c>
      <c r="L97" s="20">
        <v>108.205</v>
      </c>
      <c r="M97" s="20">
        <v>56.74</v>
      </c>
      <c r="N97" s="20">
        <v>290.29899999999998</v>
      </c>
      <c r="O97" s="20">
        <v>521.322</v>
      </c>
      <c r="P97" s="20">
        <v>33.825000000000003</v>
      </c>
      <c r="Q97" s="20">
        <v>26.734999999999999</v>
      </c>
      <c r="R97" s="20">
        <v>40.014000000000003</v>
      </c>
      <c r="S97" s="20">
        <v>546.16700000000003</v>
      </c>
      <c r="T97" s="20">
        <v>526.28099999999995</v>
      </c>
      <c r="U97" s="20">
        <v>62.454000000000001</v>
      </c>
      <c r="V97" s="20">
        <v>25.875</v>
      </c>
      <c r="W97" s="20">
        <v>402.447</v>
      </c>
      <c r="X97" s="20">
        <v>548.00199999999995</v>
      </c>
      <c r="Y97" s="20">
        <v>30.719000000000001</v>
      </c>
      <c r="Z97" s="20">
        <v>395.15499999999997</v>
      </c>
      <c r="AA97" s="20">
        <v>420.41199999999998</v>
      </c>
      <c r="AB97" s="20">
        <v>23.172999999999998</v>
      </c>
      <c r="AC97" s="20">
        <v>26.49</v>
      </c>
      <c r="AD97" s="20">
        <v>24.155999999999999</v>
      </c>
      <c r="AE97" s="20">
        <v>29.297000000000001</v>
      </c>
      <c r="AF97" s="50">
        <f>IFERROR(AVERAGE(INDEX(AJ:AJ,IFERROR(MATCH($B97-Annex!$B$4/60,$B:$B),2)):AJ97),IF(Data!$B$2="",0,"-"))</f>
        <v>0.18381846241786598</v>
      </c>
      <c r="AG97" s="50">
        <f>IFERROR(AVERAGE(INDEX(AK:AK,IFERROR(MATCH($B97-Annex!$B$4/60,$B:$B),2)):AK97),IF(Data!$B$2="",0,"-"))</f>
        <v>0.60612938988027909</v>
      </c>
      <c r="AH97" s="50">
        <f>IFERROR(AVERAGE(INDEX(AL:AL,IFERROR(MATCH($B97-Annex!$B$4/60,$B:$B),2)):AL97),IF(Data!$B$2="",0,"-"))</f>
        <v>0.3795996308295907</v>
      </c>
      <c r="AI97" s="50">
        <f>IFERROR(AVERAGE(INDEX(AM:AM,IFERROR(MATCH($B97-Annex!$B$4/60,$B:$B),2)):AM97),IF(Data!$B$2="",0,"-"))</f>
        <v>-4.3032305697746329</v>
      </c>
      <c r="AJ97" s="50">
        <f>IFERROR((5.670373*10^-8*(AN97+273.15)^4+((Annex!$B$5+Annex!$B$6)*(AN97-J97)+Annex!$B$7*(AN97-INDEX(AN:AN,IFERROR(MATCH($B97-Annex!$B$9/60,$B:$B),2)))/(60*($B97-INDEX($B:$B,IFERROR(MATCH($B97-Annex!$B$9/60,$B:$B),2)))))/Annex!$B$8)/1000,IF(Data!$B$2="",0,"-"))</f>
        <v>0.14639614783047808</v>
      </c>
      <c r="AK97" s="50">
        <f>IFERROR((5.670373*10^-8*(AO97+273.15)^4+((Annex!$B$5+Annex!$B$6)*(AO97-M97)+Annex!$B$7*(AO97-INDEX(AO:AO,IFERROR(MATCH($B97-Annex!$B$9/60,$B:$B),2)))/(60*($B97-INDEX($B:$B,IFERROR(MATCH($B97-Annex!$B$9/60,$B:$B),2)))))/Annex!$B$8)/1000,IF(Data!$B$2="",0,"-"))</f>
        <v>0.64297819215049201</v>
      </c>
      <c r="AL97" s="50">
        <f>IFERROR((5.670373*10^-8*(AP97+273.15)^4+((Annex!$B$5+Annex!$B$6)*(AP97-P97)+Annex!$B$7*(AP97-INDEX(AP:AP,IFERROR(MATCH($B97-Annex!$B$9/60,$B:$B),2)))/(60*($B97-INDEX($B:$B,IFERROR(MATCH($B97-Annex!$B$9/60,$B:$B),2)))))/Annex!$B$8)/1000,IF(Data!$B$2="",0,"-"))</f>
        <v>0.36572111341058916</v>
      </c>
      <c r="AM97" s="50">
        <f>IFERROR((5.670373*10^-8*(AQ97+273.15)^4+((Annex!$B$5+Annex!$B$6)*(AQ97-S97)+Annex!$B$7*(AQ97-INDEX(AQ:AQ,IFERROR(MATCH($B97-Annex!$B$9/60,$B:$B),2)))/(60*($B97-INDEX($B:$B,IFERROR(MATCH($B97-Annex!$B$9/60,$B:$B),2)))))/Annex!$B$8)/1000,IF(Data!$B$2="",0,"-"))</f>
        <v>2.4954481971012501</v>
      </c>
      <c r="AN97" s="20">
        <v>39.406999999999996</v>
      </c>
      <c r="AO97" s="20">
        <v>38.401000000000003</v>
      </c>
      <c r="AP97" s="20">
        <v>25.225999999999999</v>
      </c>
      <c r="AQ97" s="20">
        <v>214.858</v>
      </c>
      <c r="AR97" s="20">
        <v>114.85</v>
      </c>
      <c r="AS97" s="20">
        <v>25.928000000000001</v>
      </c>
      <c r="AT97" s="20">
        <v>24.559000000000001</v>
      </c>
      <c r="AU97" s="50">
        <f>IFERROR(AVERAGE(INDEX(BA:BA,IFERROR(MATCH($B97-Annex!$B$4/60,$B:$B),2)):BA97),IF(Data!$B$2="",0,"-"))</f>
        <v>5.066539108223286</v>
      </c>
      <c r="AV97" s="50">
        <f>IFERROR(AVERAGE(INDEX(BB:BB,IFERROR(MATCH($B97-Annex!$B$4/60,$B:$B),2)):BB97),IF(Data!$B$2="",0,"-"))</f>
        <v>4.4059772623599818</v>
      </c>
      <c r="AW97" s="50">
        <f>IFERROR(AVERAGE(INDEX(BC:BC,IFERROR(MATCH($B97-Annex!$B$4/60,$B:$B),2)):BC97),IF(Data!$B$2="",0,"-"))</f>
        <v>1.1330359332559339</v>
      </c>
      <c r="AX97" s="50">
        <f>IFERROR(AVERAGE(INDEX(BD:BD,IFERROR(MATCH($B97-Annex!$B$4/60,$B:$B),2)):BD97),IF(Data!$B$2="",0,"-"))</f>
        <v>-10.160227656756776</v>
      </c>
      <c r="AY97" s="50">
        <f>IFERROR(AVERAGE(INDEX(BE:BE,IFERROR(MATCH($B97-Annex!$B$4/60,$B:$B),2)):BE97),IF(Data!$B$2="",0,"-"))</f>
        <v>0.64530143843358445</v>
      </c>
      <c r="AZ97" s="50">
        <f>IFERROR(AVERAGE(INDEX(BF:BF,IFERROR(MATCH($B97-Annex!$B$4/60,$B:$B),2)):BF97),IF(Data!$B$2="",0,"-"))</f>
        <v>0.65267603488506931</v>
      </c>
      <c r="BA97" s="50">
        <f>IFERROR((5.670373*10^-8*(BG97+273.15)^4+((Annex!$B$5+Annex!$B$6)*(BG97-J97)+Annex!$B$7*(BG97-INDEX(BG:BG,IFERROR(MATCH($B97-Annex!$B$9/60,$B:$B),2)))/(60*($B97-INDEX($B:$B,IFERROR(MATCH($B97-Annex!$B$9/60,$B:$B),2)))))/Annex!$B$8)/1000,IF(Data!$B$2="",0,"-"))</f>
        <v>5.1526095126913098</v>
      </c>
      <c r="BB97" s="50">
        <f>IFERROR((5.670373*10^-8*(BH97+273.15)^4+((Annex!$B$5+Annex!$B$6)*(BH97-M97)+Annex!$B$7*(BH97-INDEX(BH:BH,IFERROR(MATCH($B97-Annex!$B$9/60,$B:$B),2)))/(60*($B97-INDEX($B:$B,IFERROR(MATCH($B97-Annex!$B$9/60,$B:$B),2)))))/Annex!$B$8)/1000,IF(Data!$B$2="",0,"-"))</f>
        <v>4.5632400490899574</v>
      </c>
      <c r="BC97" s="50">
        <f>IFERROR((5.670373*10^-8*(BI97+273.15)^4+((Annex!$B$5+Annex!$B$6)*(BI97-P97)+Annex!$B$7*(BI97-INDEX(BI:BI,IFERROR(MATCH($B97-Annex!$B$9/60,$B:$B),2)))/(60*($B97-INDEX($B:$B,IFERROR(MATCH($B97-Annex!$B$9/60,$B:$B),2)))))/Annex!$B$8)/1000,IF(Data!$B$2="",0,"-"))</f>
        <v>1.181406777808832</v>
      </c>
      <c r="BD97" s="50">
        <f>IFERROR((5.670373*10^-8*(BJ97+273.15)^4+((Annex!$B$5+Annex!$B$6)*(BJ97-S97)+Annex!$B$7*(BJ97-INDEX(BJ:BJ,IFERROR(MATCH($B97-Annex!$B$9/60,$B:$B),2)))/(60*($B97-INDEX($B:$B,IFERROR(MATCH($B97-Annex!$B$9/60,$B:$B),2)))))/Annex!$B$8)/1000,IF(Data!$B$2="",0,"-"))</f>
        <v>-10.592644166054002</v>
      </c>
      <c r="BE97" s="50">
        <f>IFERROR((5.670373*10^-8*(BK97+273.15)^4+((Annex!$B$5+Annex!$B$6)*(BK97-V97)+Annex!$B$7*(BK97-INDEX(BK:BK,IFERROR(MATCH($B97-Annex!$B$9/60,$B:$B),2)))/(60*($B97-INDEX($B:$B,IFERROR(MATCH($B97-Annex!$B$9/60,$B:$B),2)))))/Annex!$B$8)/1000,IF(Data!$B$2="",0,"-"))</f>
        <v>0.67631314609428617</v>
      </c>
      <c r="BF97" s="50">
        <f>IFERROR((5.670373*10^-8*(BL97+273.15)^4+((Annex!$B$5+Annex!$B$6)*(BL97-Y97)+Annex!$B$7*(BL97-INDEX(BL:BL,IFERROR(MATCH($B97-Annex!$B$9/60,$B:$B),2)))/(60*($B97-INDEX($B:$B,IFERROR(MATCH($B97-Annex!$B$9/60,$B:$B),2)))))/Annex!$B$8)/1000,IF(Data!$B$2="",0,"-"))</f>
        <v>0.64132780993910965</v>
      </c>
      <c r="BG97" s="20">
        <v>122.14100000000001</v>
      </c>
      <c r="BH97" s="20">
        <v>102.39700000000001</v>
      </c>
      <c r="BI97" s="20">
        <v>37.326000000000001</v>
      </c>
      <c r="BJ97" s="20">
        <v>36.284999999999997</v>
      </c>
      <c r="BK97" s="20">
        <v>26.664999999999999</v>
      </c>
      <c r="BL97" s="20">
        <v>28.596</v>
      </c>
      <c r="BN97" s="20"/>
      <c r="BO97" s="20"/>
    </row>
    <row r="98" spans="1:67" x14ac:dyDescent="0.3">
      <c r="A98" s="5">
        <v>97</v>
      </c>
      <c r="B98" s="19">
        <v>8.1361666729208082</v>
      </c>
      <c r="C98" s="20">
        <v>130.49373299999999</v>
      </c>
      <c r="D98" s="20">
        <v>132.54061100000001</v>
      </c>
      <c r="E98" s="20">
        <v>151.48420999999999</v>
      </c>
      <c r="F98" s="49">
        <f>IFERROR(SUM(C98:E98),IF(Data!$B$2="",0,"-"))</f>
        <v>414.51855399999999</v>
      </c>
      <c r="G98" s="50">
        <f>IFERROR(F98-Annex!$B$10,IF(Data!$B$2="",0,"-"))</f>
        <v>137.89055400000001</v>
      </c>
      <c r="H98" s="50">
        <f>IFERROR(-14000*(G98-INDEX(G:G,IFERROR(MATCH($B98-Annex!$B$11/60,$B:$B),2)))/(60*($B98-INDEX($B:$B,IFERROR(MATCH($B98-Annex!$B$11/60,$B:$B),2)))),IF(Data!$B$2="",0,"-"))</f>
        <v>43.174966749527307</v>
      </c>
      <c r="I98" s="20">
        <v>0.90642712859999996</v>
      </c>
      <c r="J98" s="20">
        <v>85.007999999999996</v>
      </c>
      <c r="K98" s="20">
        <v>99.269000000000005</v>
      </c>
      <c r="L98" s="20">
        <v>108.92</v>
      </c>
      <c r="M98" s="20">
        <v>57.109000000000002</v>
      </c>
      <c r="N98" s="20">
        <v>296.40499999999997</v>
      </c>
      <c r="O98" s="20">
        <v>529.84400000000005</v>
      </c>
      <c r="P98" s="20">
        <v>34.5</v>
      </c>
      <c r="Q98" s="20">
        <v>26.884</v>
      </c>
      <c r="R98" s="20">
        <v>40.716000000000001</v>
      </c>
      <c r="S98" s="20">
        <v>551.91200000000003</v>
      </c>
      <c r="T98" s="20">
        <v>539.03599999999994</v>
      </c>
      <c r="U98" s="20">
        <v>67.915999999999997</v>
      </c>
      <c r="V98" s="20">
        <v>25.971</v>
      </c>
      <c r="W98" s="20">
        <v>416.82900000000001</v>
      </c>
      <c r="X98" s="20">
        <v>554.88</v>
      </c>
      <c r="Y98" s="20">
        <v>30.762</v>
      </c>
      <c r="Z98" s="20">
        <v>381.66800000000001</v>
      </c>
      <c r="AA98" s="20">
        <v>428.58699999999999</v>
      </c>
      <c r="AB98" s="20">
        <v>23.163</v>
      </c>
      <c r="AC98" s="20">
        <v>26.655999999999999</v>
      </c>
      <c r="AD98" s="20">
        <v>24.181000000000001</v>
      </c>
      <c r="AE98" s="20">
        <v>29.692</v>
      </c>
      <c r="AF98" s="50">
        <f>IFERROR(AVERAGE(INDEX(AJ:AJ,IFERROR(MATCH($B98-Annex!$B$4/60,$B:$B),2)):AJ98),IF(Data!$B$2="",0,"-"))</f>
        <v>0.18314772778017824</v>
      </c>
      <c r="AG98" s="50">
        <f>IFERROR(AVERAGE(INDEX(AK:AK,IFERROR(MATCH($B98-Annex!$B$4/60,$B:$B),2)):AK98),IF(Data!$B$2="",0,"-"))</f>
        <v>0.61728023010001298</v>
      </c>
      <c r="AH98" s="50">
        <f>IFERROR(AVERAGE(INDEX(AL:AL,IFERROR(MATCH($B98-Annex!$B$4/60,$B:$B),2)):AL98),IF(Data!$B$2="",0,"-"))</f>
        <v>0.37602446813947832</v>
      </c>
      <c r="AI98" s="50">
        <f>IFERROR(AVERAGE(INDEX(AM:AM,IFERROR(MATCH($B98-Annex!$B$4/60,$B:$B),2)):AM98),IF(Data!$B$2="",0,"-"))</f>
        <v>-2.5368289095787042</v>
      </c>
      <c r="AJ98" s="50">
        <f>IFERROR((5.670373*10^-8*(AN98+273.15)^4+((Annex!$B$5+Annex!$B$6)*(AN98-J98)+Annex!$B$7*(AN98-INDEX(AN:AN,IFERROR(MATCH($B98-Annex!$B$9/60,$B:$B),2)))/(60*($B98-INDEX($B:$B,IFERROR(MATCH($B98-Annex!$B$9/60,$B:$B),2)))))/Annex!$B$8)/1000,IF(Data!$B$2="",0,"-"))</f>
        <v>0.18184089412038446</v>
      </c>
      <c r="AK98" s="50">
        <f>IFERROR((5.670373*10^-8*(AO98+273.15)^4+((Annex!$B$5+Annex!$B$6)*(AO98-M98)+Annex!$B$7*(AO98-INDEX(AO:AO,IFERROR(MATCH($B98-Annex!$B$9/60,$B:$B),2)))/(60*($B98-INDEX($B:$B,IFERROR(MATCH($B98-Annex!$B$9/60,$B:$B),2)))))/Annex!$B$8)/1000,IF(Data!$B$2="",0,"-"))</f>
        <v>0.65801411099981766</v>
      </c>
      <c r="AL98" s="50">
        <f>IFERROR((5.670373*10^-8*(AP98+273.15)^4+((Annex!$B$5+Annex!$B$6)*(AP98-P98)+Annex!$B$7*(AP98-INDEX(AP:AP,IFERROR(MATCH($B98-Annex!$B$9/60,$B:$B),2)))/(60*($B98-INDEX($B:$B,IFERROR(MATCH($B98-Annex!$B$9/60,$B:$B),2)))))/Annex!$B$8)/1000,IF(Data!$B$2="",0,"-"))</f>
        <v>0.3520458801294139</v>
      </c>
      <c r="AM98" s="50">
        <f>IFERROR((5.670373*10^-8*(AQ98+273.15)^4+((Annex!$B$5+Annex!$B$6)*(AQ98-S98)+Annex!$B$7*(AQ98-INDEX(AQ:AQ,IFERROR(MATCH($B98-Annex!$B$9/60,$B:$B),2)))/(60*($B98-INDEX($B:$B,IFERROR(MATCH($B98-Annex!$B$9/60,$B:$B),2)))))/Annex!$B$8)/1000,IF(Data!$B$2="",0,"-"))</f>
        <v>-15.360728690724267</v>
      </c>
      <c r="AN98" s="20">
        <v>40.021999999999998</v>
      </c>
      <c r="AO98" s="20">
        <v>38.86</v>
      </c>
      <c r="AP98" s="20">
        <v>25.303999999999998</v>
      </c>
      <c r="AQ98" s="20">
        <v>199.07</v>
      </c>
      <c r="AR98" s="20">
        <v>118.937</v>
      </c>
      <c r="AS98" s="20">
        <v>26.129000000000001</v>
      </c>
      <c r="AT98" s="20">
        <v>24.602</v>
      </c>
      <c r="AU98" s="50">
        <f>IFERROR(AVERAGE(INDEX(BA:BA,IFERROR(MATCH($B98-Annex!$B$4/60,$B:$B),2)):BA98),IF(Data!$B$2="",0,"-"))</f>
        <v>5.1207413937159414</v>
      </c>
      <c r="AV98" s="50">
        <f>IFERROR(AVERAGE(INDEX(BB:BB,IFERROR(MATCH($B98-Annex!$B$4/60,$B:$B),2)):BB98),IF(Data!$B$2="",0,"-"))</f>
        <v>4.473012110923249</v>
      </c>
      <c r="AW98" s="50">
        <f>IFERROR(AVERAGE(INDEX(BC:BC,IFERROR(MATCH($B98-Annex!$B$4/60,$B:$B),2)):BC98),IF(Data!$B$2="",0,"-"))</f>
        <v>1.1491690114275814</v>
      </c>
      <c r="AX98" s="50">
        <f>IFERROR(AVERAGE(INDEX(BD:BD,IFERROR(MATCH($B98-Annex!$B$4/60,$B:$B),2)):BD98),IF(Data!$B$2="",0,"-"))</f>
        <v>-10.288092048038635</v>
      </c>
      <c r="AY98" s="50">
        <f>IFERROR(AVERAGE(INDEX(BE:BE,IFERROR(MATCH($B98-Annex!$B$4/60,$B:$B),2)):BE98),IF(Data!$B$2="",0,"-"))</f>
        <v>0.65795815624912102</v>
      </c>
      <c r="AZ98" s="50">
        <f>IFERROR(AVERAGE(INDEX(BF:BF,IFERROR(MATCH($B98-Annex!$B$4/60,$B:$B),2)):BF98),IF(Data!$B$2="",0,"-"))</f>
        <v>0.65229442806042981</v>
      </c>
      <c r="BA98" s="50">
        <f>IFERROR((5.670373*10^-8*(BG98+273.15)^4+((Annex!$B$5+Annex!$B$6)*(BG98-J98)+Annex!$B$7*(BG98-INDEX(BG:BG,IFERROR(MATCH($B98-Annex!$B$9/60,$B:$B),2)))/(60*($B98-INDEX($B:$B,IFERROR(MATCH($B98-Annex!$B$9/60,$B:$B),2)))))/Annex!$B$8)/1000,IF(Data!$B$2="",0,"-"))</f>
        <v>5.2984433107558484</v>
      </c>
      <c r="BB98" s="50">
        <f>IFERROR((5.670373*10^-8*(BH98+273.15)^4+((Annex!$B$5+Annex!$B$6)*(BH98-M98)+Annex!$B$7*(BH98-INDEX(BH:BH,IFERROR(MATCH($B98-Annex!$B$9/60,$B:$B),2)))/(60*($B98-INDEX($B:$B,IFERROR(MATCH($B98-Annex!$B$9/60,$B:$B),2)))))/Annex!$B$8)/1000,IF(Data!$B$2="",0,"-"))</f>
        <v>4.7180319102105699</v>
      </c>
      <c r="BC98" s="50">
        <f>IFERROR((5.670373*10^-8*(BI98+273.15)^4+((Annex!$B$5+Annex!$B$6)*(BI98-P98)+Annex!$B$7*(BI98-INDEX(BI:BI,IFERROR(MATCH($B98-Annex!$B$9/60,$B:$B),2)))/(60*($B98-INDEX($B:$B,IFERROR(MATCH($B98-Annex!$B$9/60,$B:$B),2)))))/Annex!$B$8)/1000,IF(Data!$B$2="",0,"-"))</f>
        <v>1.2108902762363092</v>
      </c>
      <c r="BD98" s="50">
        <f>IFERROR((5.670373*10^-8*(BJ98+273.15)^4+((Annex!$B$5+Annex!$B$6)*(BJ98-S98)+Annex!$B$7*(BJ98-INDEX(BJ:BJ,IFERROR(MATCH($B98-Annex!$B$9/60,$B:$B),2)))/(60*($B98-INDEX($B:$B,IFERROR(MATCH($B98-Annex!$B$9/60,$B:$B),2)))))/Annex!$B$8)/1000,IF(Data!$B$2="",0,"-"))</f>
        <v>-10.469867659671642</v>
      </c>
      <c r="BE98" s="50">
        <f>IFERROR((5.670373*10^-8*(BK98+273.15)^4+((Annex!$B$5+Annex!$B$6)*(BK98-V98)+Annex!$B$7*(BK98-INDEX(BK:BK,IFERROR(MATCH($B98-Annex!$B$9/60,$B:$B),2)))/(60*($B98-INDEX($B:$B,IFERROR(MATCH($B98-Annex!$B$9/60,$B:$B),2)))))/Annex!$B$8)/1000,IF(Data!$B$2="",0,"-"))</f>
        <v>0.72668004131581965</v>
      </c>
      <c r="BF98" s="50">
        <f>IFERROR((5.670373*10^-8*(BL98+273.15)^4+((Annex!$B$5+Annex!$B$6)*(BL98-Y98)+Annex!$B$7*(BL98-INDEX(BL:BL,IFERROR(MATCH($B98-Annex!$B$9/60,$B:$B),2)))/(60*($B98-INDEX($B:$B,IFERROR(MATCH($B98-Annex!$B$9/60,$B:$B),2)))))/Annex!$B$8)/1000,IF(Data!$B$2="",0,"-"))</f>
        <v>0.66645448874572644</v>
      </c>
      <c r="BG98" s="20">
        <v>125.09099999999999</v>
      </c>
      <c r="BH98" s="20">
        <v>104.801</v>
      </c>
      <c r="BI98" s="20">
        <v>37.905999999999999</v>
      </c>
      <c r="BJ98" s="20">
        <v>37.177999999999997</v>
      </c>
      <c r="BK98" s="20">
        <v>26.901</v>
      </c>
      <c r="BL98" s="20">
        <v>28.867000000000001</v>
      </c>
      <c r="BN98" s="20"/>
      <c r="BO98" s="20"/>
    </row>
    <row r="99" spans="1:67" x14ac:dyDescent="0.3">
      <c r="A99" s="5">
        <v>98</v>
      </c>
      <c r="B99" s="19">
        <v>8.2195000047795475</v>
      </c>
      <c r="C99" s="20">
        <v>130.460374</v>
      </c>
      <c r="D99" s="20">
        <v>132.593548</v>
      </c>
      <c r="E99" s="20">
        <v>151.44102799999999</v>
      </c>
      <c r="F99" s="49">
        <f>IFERROR(SUM(C99:E99),IF(Data!$B$2="",0,"-"))</f>
        <v>414.49495000000002</v>
      </c>
      <c r="G99" s="50">
        <f>IFERROR(F99-Annex!$B$10,IF(Data!$B$2="",0,"-"))</f>
        <v>137.86695000000003</v>
      </c>
      <c r="H99" s="50">
        <f>IFERROR(-14000*(G99-INDEX(G:G,IFERROR(MATCH($B99-Annex!$B$11/60,$B:$B),2)))/(60*($B99-INDEX($B:$B,IFERROR(MATCH($B99-Annex!$B$11/60,$B:$B),2)))),IF(Data!$B$2="",0,"-"))</f>
        <v>31.338692147787839</v>
      </c>
      <c r="I99" s="20">
        <v>0.98836184170719998</v>
      </c>
      <c r="J99" s="20">
        <v>85.188000000000002</v>
      </c>
      <c r="K99" s="20">
        <v>99.278000000000006</v>
      </c>
      <c r="L99" s="20">
        <v>109.843</v>
      </c>
      <c r="M99" s="20">
        <v>57.892000000000003</v>
      </c>
      <c r="N99" s="20">
        <v>301.69799999999998</v>
      </c>
      <c r="O99" s="20">
        <v>541.31399999999996</v>
      </c>
      <c r="P99" s="20">
        <v>34.912999999999997</v>
      </c>
      <c r="Q99" s="20">
        <v>27.068999999999999</v>
      </c>
      <c r="R99" s="20">
        <v>41.332999999999998</v>
      </c>
      <c r="S99" s="20">
        <v>559.24300000000005</v>
      </c>
      <c r="T99" s="20">
        <v>552.27099999999996</v>
      </c>
      <c r="U99" s="20">
        <v>75.037999999999997</v>
      </c>
      <c r="V99" s="20">
        <v>26.050999999999998</v>
      </c>
      <c r="W99" s="20">
        <v>427.45600000000002</v>
      </c>
      <c r="X99" s="20">
        <v>562.94500000000005</v>
      </c>
      <c r="Y99" s="20">
        <v>31.035</v>
      </c>
      <c r="Z99" s="20">
        <v>380.834</v>
      </c>
      <c r="AA99" s="20">
        <v>439.65</v>
      </c>
      <c r="AB99" s="20">
        <v>23.207999999999998</v>
      </c>
      <c r="AC99" s="20">
        <v>26.823</v>
      </c>
      <c r="AD99" s="20">
        <v>24.295999999999999</v>
      </c>
      <c r="AE99" s="20">
        <v>29.806000000000001</v>
      </c>
      <c r="AF99" s="50">
        <f>IFERROR(AVERAGE(INDEX(AJ:AJ,IFERROR(MATCH($B99-Annex!$B$4/60,$B:$B),2)):AJ99),IF(Data!$B$2="",0,"-"))</f>
        <v>0.16722061032966956</v>
      </c>
      <c r="AG99" s="50">
        <f>IFERROR(AVERAGE(INDEX(AK:AK,IFERROR(MATCH($B99-Annex!$B$4/60,$B:$B),2)):AK99),IF(Data!$B$2="",0,"-"))</f>
        <v>0.63867609328369213</v>
      </c>
      <c r="AH99" s="50">
        <f>IFERROR(AVERAGE(INDEX(AL:AL,IFERROR(MATCH($B99-Annex!$B$4/60,$B:$B),2)):AL99),IF(Data!$B$2="",0,"-"))</f>
        <v>0.37656361959217133</v>
      </c>
      <c r="AI99" s="50">
        <f>IFERROR(AVERAGE(INDEX(AM:AM,IFERROR(MATCH($B99-Annex!$B$4/60,$B:$B),2)):AM99),IF(Data!$B$2="",0,"-"))</f>
        <v>-3.3442489378443105</v>
      </c>
      <c r="AJ99" s="50">
        <f>IFERROR((5.670373*10^-8*(AN99+273.15)^4+((Annex!$B$5+Annex!$B$6)*(AN99-J99)+Annex!$B$7*(AN99-INDEX(AN:AN,IFERROR(MATCH($B99-Annex!$B$9/60,$B:$B),2)))/(60*($B99-INDEX($B:$B,IFERROR(MATCH($B99-Annex!$B$9/60,$B:$B),2)))))/Annex!$B$8)/1000,IF(Data!$B$2="",0,"-"))</f>
        <v>0.18041159686067851</v>
      </c>
      <c r="AK99" s="50">
        <f>IFERROR((5.670373*10^-8*(AO99+273.15)^4+((Annex!$B$5+Annex!$B$6)*(AO99-M99)+Annex!$B$7*(AO99-INDEX(AO:AO,IFERROR(MATCH($B99-Annex!$B$9/60,$B:$B),2)))/(60*($B99-INDEX($B:$B,IFERROR(MATCH($B99-Annex!$B$9/60,$B:$B),2)))))/Annex!$B$8)/1000,IF(Data!$B$2="",0,"-"))</f>
        <v>0.69821392833370988</v>
      </c>
      <c r="AL99" s="50">
        <f>IFERROR((5.670373*10^-8*(AP99+273.15)^4+((Annex!$B$5+Annex!$B$6)*(AP99-P99)+Annex!$B$7*(AP99-INDEX(AP:AP,IFERROR(MATCH($B99-Annex!$B$9/60,$B:$B),2)))/(60*($B99-INDEX($B:$B,IFERROR(MATCH($B99-Annex!$B$9/60,$B:$B),2)))))/Annex!$B$8)/1000,IF(Data!$B$2="",0,"-"))</f>
        <v>0.36687652475990479</v>
      </c>
      <c r="AM99" s="50">
        <f>IFERROR((5.670373*10^-8*(AQ99+273.15)^4+((Annex!$B$5+Annex!$B$6)*(AQ99-S99)+Annex!$B$7*(AQ99-INDEX(AQ:AQ,IFERROR(MATCH($B99-Annex!$B$9/60,$B:$B),2)))/(60*($B99-INDEX($B:$B,IFERROR(MATCH($B99-Annex!$B$9/60,$B:$B),2)))))/Annex!$B$8)/1000,IF(Data!$B$2="",0,"-"))</f>
        <v>-28.773631968019831</v>
      </c>
      <c r="AN99" s="20">
        <v>40.621000000000002</v>
      </c>
      <c r="AO99" s="20">
        <v>39.494</v>
      </c>
      <c r="AP99" s="20">
        <v>25.472000000000001</v>
      </c>
      <c r="AQ99" s="20">
        <v>172.14</v>
      </c>
      <c r="AR99" s="20">
        <v>123.199</v>
      </c>
      <c r="AS99" s="20">
        <v>26.367000000000001</v>
      </c>
      <c r="AT99" s="20">
        <v>24.805</v>
      </c>
      <c r="AU99" s="50">
        <f>IFERROR(AVERAGE(INDEX(BA:BA,IFERROR(MATCH($B99-Annex!$B$4/60,$B:$B),2)):BA99),IF(Data!$B$2="",0,"-"))</f>
        <v>5.2025878802590286</v>
      </c>
      <c r="AV99" s="50">
        <f>IFERROR(AVERAGE(INDEX(BB:BB,IFERROR(MATCH($B99-Annex!$B$4/60,$B:$B),2)):BB99),IF(Data!$B$2="",0,"-"))</f>
        <v>4.5264163038384941</v>
      </c>
      <c r="AW99" s="50">
        <f>IFERROR(AVERAGE(INDEX(BC:BC,IFERROR(MATCH($B99-Annex!$B$4/60,$B:$B),2)):BC99),IF(Data!$B$2="",0,"-"))</f>
        <v>1.1631225456391412</v>
      </c>
      <c r="AX99" s="50">
        <f>IFERROR(AVERAGE(INDEX(BD:BD,IFERROR(MATCH($B99-Annex!$B$4/60,$B:$B),2)):BD99),IF(Data!$B$2="",0,"-"))</f>
        <v>-10.384070074504441</v>
      </c>
      <c r="AY99" s="50">
        <f>IFERROR(AVERAGE(INDEX(BE:BE,IFERROR(MATCH($B99-Annex!$B$4/60,$B:$B),2)):BE99),IF(Data!$B$2="",0,"-"))</f>
        <v>0.65939328526350949</v>
      </c>
      <c r="AZ99" s="50">
        <f>IFERROR(AVERAGE(INDEX(BF:BF,IFERROR(MATCH($B99-Annex!$B$4/60,$B:$B),2)):BF99),IF(Data!$B$2="",0,"-"))</f>
        <v>0.65636809344492397</v>
      </c>
      <c r="BA99" s="50">
        <f>IFERROR((5.670373*10^-8*(BG99+273.15)^4+((Annex!$B$5+Annex!$B$6)*(BG99-J99)+Annex!$B$7*(BG99-INDEX(BG:BG,IFERROR(MATCH($B99-Annex!$B$9/60,$B:$B),2)))/(60*($B99-INDEX($B:$B,IFERROR(MATCH($B99-Annex!$B$9/60,$B:$B),2)))))/Annex!$B$8)/1000,IF(Data!$B$2="",0,"-"))</f>
        <v>5.5887860246840759</v>
      </c>
      <c r="BB99" s="50">
        <f>IFERROR((5.670373*10^-8*(BH99+273.15)^4+((Annex!$B$5+Annex!$B$6)*(BH99-M99)+Annex!$B$7*(BH99-INDEX(BH:BH,IFERROR(MATCH($B99-Annex!$B$9/60,$B:$B),2)))/(60*($B99-INDEX($B:$B,IFERROR(MATCH($B99-Annex!$B$9/60,$B:$B),2)))))/Annex!$B$8)/1000,IF(Data!$B$2="",0,"-"))</f>
        <v>4.7291745103189378</v>
      </c>
      <c r="BC99" s="50">
        <f>IFERROR((5.670373*10^-8*(BI99+273.15)^4+((Annex!$B$5+Annex!$B$6)*(BI99-P99)+Annex!$B$7*(BI99-INDEX(BI:BI,IFERROR(MATCH($B99-Annex!$B$9/60,$B:$B),2)))/(60*($B99-INDEX($B:$B,IFERROR(MATCH($B99-Annex!$B$9/60,$B:$B),2)))))/Annex!$B$8)/1000,IF(Data!$B$2="",0,"-"))</f>
        <v>1.2023828222606632</v>
      </c>
      <c r="BD99" s="50">
        <f>IFERROR((5.670373*10^-8*(BJ99+273.15)^4+((Annex!$B$5+Annex!$B$6)*(BJ99-S99)+Annex!$B$7*(BJ99-INDEX(BJ:BJ,IFERROR(MATCH($B99-Annex!$B$9/60,$B:$B),2)))/(60*($B99-INDEX($B:$B,IFERROR(MATCH($B99-Annex!$B$9/60,$B:$B),2)))))/Annex!$B$8)/1000,IF(Data!$B$2="",0,"-"))</f>
        <v>-10.300375326346389</v>
      </c>
      <c r="BE99" s="50">
        <f>IFERROR((5.670373*10^-8*(BK99+273.15)^4+((Annex!$B$5+Annex!$B$6)*(BK99-V99)+Annex!$B$7*(BK99-INDEX(BK:BK,IFERROR(MATCH($B99-Annex!$B$9/60,$B:$B),2)))/(60*($B99-INDEX($B:$B,IFERROR(MATCH($B99-Annex!$B$9/60,$B:$B),2)))))/Annex!$B$8)/1000,IF(Data!$B$2="",0,"-"))</f>
        <v>0.65584754438447224</v>
      </c>
      <c r="BF99" s="50">
        <f>IFERROR((5.670373*10^-8*(BL99+273.15)^4+((Annex!$B$5+Annex!$B$6)*(BL99-Y99)+Annex!$B$7*(BL99-INDEX(BL:BL,IFERROR(MATCH($B99-Annex!$B$9/60,$B:$B),2)))/(60*($B99-INDEX($B:$B,IFERROR(MATCH($B99-Annex!$B$9/60,$B:$B),2)))))/Annex!$B$8)/1000,IF(Data!$B$2="",0,"-"))</f>
        <v>0.69492190546984123</v>
      </c>
      <c r="BG99" s="20">
        <v>128.178</v>
      </c>
      <c r="BH99" s="20">
        <v>107.068</v>
      </c>
      <c r="BI99" s="20">
        <v>38.453000000000003</v>
      </c>
      <c r="BJ99" s="20">
        <v>38.002000000000002</v>
      </c>
      <c r="BK99" s="20">
        <v>26.998999999999999</v>
      </c>
      <c r="BL99" s="20">
        <v>29.103999999999999</v>
      </c>
      <c r="BN99" s="20"/>
      <c r="BO99" s="20"/>
    </row>
    <row r="100" spans="1:67" x14ac:dyDescent="0.3">
      <c r="A100" s="5">
        <v>99</v>
      </c>
      <c r="B100" s="19">
        <v>8.3043333410751075</v>
      </c>
      <c r="C100" s="20">
        <v>130.48966200000001</v>
      </c>
      <c r="D100" s="20">
        <v>132.64159599999999</v>
      </c>
      <c r="E100" s="20">
        <v>151.42065500000001</v>
      </c>
      <c r="F100" s="49">
        <f>IFERROR(SUM(C100:E100),IF(Data!$B$2="",0,"-"))</f>
        <v>414.55191300000001</v>
      </c>
      <c r="G100" s="50">
        <f>IFERROR(F100-Annex!$B$10,IF(Data!$B$2="",0,"-"))</f>
        <v>137.92391300000003</v>
      </c>
      <c r="H100" s="50">
        <f>IFERROR(-14000*(G100-INDEX(G:G,IFERROR(MATCH($B100-Annex!$B$11/60,$B:$B),2)))/(60*($B100-INDEX($B:$B,IFERROR(MATCH($B100-Annex!$B$11/60,$B:$B),2)))),IF(Data!$B$2="",0,"-"))</f>
        <v>59.90777577889358</v>
      </c>
      <c r="I100" s="20">
        <v>0.98836184170719998</v>
      </c>
      <c r="J100" s="20">
        <v>81.875</v>
      </c>
      <c r="K100" s="20">
        <v>99.468999999999994</v>
      </c>
      <c r="L100" s="20">
        <v>110.482</v>
      </c>
      <c r="M100" s="20">
        <v>58.426000000000002</v>
      </c>
      <c r="N100" s="20">
        <v>303.67200000000003</v>
      </c>
      <c r="O100" s="20">
        <v>545.86900000000003</v>
      </c>
      <c r="P100" s="20">
        <v>35.835999999999999</v>
      </c>
      <c r="Q100" s="20">
        <v>27.385999999999999</v>
      </c>
      <c r="R100" s="20">
        <v>41.698</v>
      </c>
      <c r="S100" s="20">
        <v>565.74900000000002</v>
      </c>
      <c r="T100" s="20">
        <v>571.80499999999995</v>
      </c>
      <c r="U100" s="20">
        <v>83.992999999999995</v>
      </c>
      <c r="V100" s="20">
        <v>26.474</v>
      </c>
      <c r="W100" s="20">
        <v>434.42700000000002</v>
      </c>
      <c r="X100" s="20">
        <v>575.90899999999999</v>
      </c>
      <c r="Y100" s="20">
        <v>31.387</v>
      </c>
      <c r="Z100" s="20">
        <v>368.98500000000001</v>
      </c>
      <c r="AA100" s="20">
        <v>446.54599999999999</v>
      </c>
      <c r="AB100" s="20">
        <v>23.332000000000001</v>
      </c>
      <c r="AC100" s="20">
        <v>27.07</v>
      </c>
      <c r="AD100" s="20">
        <v>24.456</v>
      </c>
      <c r="AE100" s="20">
        <v>29.983000000000001</v>
      </c>
      <c r="AF100" s="50">
        <f>IFERROR(AVERAGE(INDEX(AJ:AJ,IFERROR(MATCH($B100-Annex!$B$4/60,$B:$B),2)):AJ100),IF(Data!$B$2="",0,"-"))</f>
        <v>0.19144750268594635</v>
      </c>
      <c r="AG100" s="50">
        <f>IFERROR(AVERAGE(INDEX(AK:AK,IFERROR(MATCH($B100-Annex!$B$4/60,$B:$B),2)):AK100),IF(Data!$B$2="",0,"-"))</f>
        <v>0.69371571719553693</v>
      </c>
      <c r="AH100" s="50">
        <f>IFERROR(AVERAGE(INDEX(AL:AL,IFERROR(MATCH($B100-Annex!$B$4/60,$B:$B),2)):AL100),IF(Data!$B$2="",0,"-"))</f>
        <v>0.38330011185108809</v>
      </c>
      <c r="AI100" s="50">
        <f>IFERROR(AVERAGE(INDEX(AM:AM,IFERROR(MATCH($B100-Annex!$B$4/60,$B:$B),2)):AM100),IF(Data!$B$2="",0,"-"))</f>
        <v>-6.1964325738972592</v>
      </c>
      <c r="AJ100" s="50">
        <f>IFERROR((5.670373*10^-8*(AN100+273.15)^4+((Annex!$B$5+Annex!$B$6)*(AN100-J100)+Annex!$B$7*(AN100-INDEX(AN:AN,IFERROR(MATCH($B100-Annex!$B$9/60,$B:$B),2)))/(60*($B100-INDEX($B:$B,IFERROR(MATCH($B100-Annex!$B$9/60,$B:$B),2)))))/Annex!$B$8)/1000,IF(Data!$B$2="",0,"-"))</f>
        <v>0.35371018628108492</v>
      </c>
      <c r="AK100" s="50">
        <f>IFERROR((5.670373*10^-8*(AO100+273.15)^4+((Annex!$B$5+Annex!$B$6)*(AO100-M100)+Annex!$B$7*(AO100-INDEX(AO:AO,IFERROR(MATCH($B100-Annex!$B$9/60,$B:$B),2)))/(60*($B100-INDEX($B:$B,IFERROR(MATCH($B100-Annex!$B$9/60,$B:$B),2)))))/Annex!$B$8)/1000,IF(Data!$B$2="",0,"-"))</f>
        <v>0.83766506372200888</v>
      </c>
      <c r="AL100" s="50">
        <f>IFERROR((5.670373*10^-8*(AP100+273.15)^4+((Annex!$B$5+Annex!$B$6)*(AP100-P100)+Annex!$B$7*(AP100-INDEX(AP:AP,IFERROR(MATCH($B100-Annex!$B$9/60,$B:$B),2)))/(60*($B100-INDEX($B:$B,IFERROR(MATCH($B100-Annex!$B$9/60,$B:$B),2)))))/Annex!$B$8)/1000,IF(Data!$B$2="",0,"-"))</f>
        <v>0.39241163569044124</v>
      </c>
      <c r="AM100" s="50">
        <f>IFERROR((5.670373*10^-8*(AQ100+273.15)^4+((Annex!$B$5+Annex!$B$6)*(AQ100-S100)+Annex!$B$7*(AQ100-INDEX(AQ:AQ,IFERROR(MATCH($B100-Annex!$B$9/60,$B:$B),2)))/(60*($B100-INDEX($B:$B,IFERROR(MATCH($B100-Annex!$B$9/60,$B:$B),2)))))/Annex!$B$8)/1000,IF(Data!$B$2="",0,"-"))</f>
        <v>-20.748155810686679</v>
      </c>
      <c r="AN100" s="20">
        <v>41.386000000000003</v>
      </c>
      <c r="AO100" s="20">
        <v>40.207000000000001</v>
      </c>
      <c r="AP100" s="20">
        <v>25.631</v>
      </c>
      <c r="AQ100" s="20">
        <v>171.946</v>
      </c>
      <c r="AR100" s="20">
        <v>127.83</v>
      </c>
      <c r="AS100" s="20">
        <v>26.684000000000001</v>
      </c>
      <c r="AT100" s="20">
        <v>24.928999999999998</v>
      </c>
      <c r="AU100" s="50">
        <f>IFERROR(AVERAGE(INDEX(BA:BA,IFERROR(MATCH($B100-Annex!$B$4/60,$B:$B),2)):BA100),IF(Data!$B$2="",0,"-"))</f>
        <v>5.3220497241714577</v>
      </c>
      <c r="AV100" s="50">
        <f>IFERROR(AVERAGE(INDEX(BB:BB,IFERROR(MATCH($B100-Annex!$B$4/60,$B:$B),2)):BB100),IF(Data!$B$2="",0,"-"))</f>
        <v>4.5882138409000914</v>
      </c>
      <c r="AW100" s="50">
        <f>IFERROR(AVERAGE(INDEX(BC:BC,IFERROR(MATCH($B100-Annex!$B$4/60,$B:$B),2)):BC100),IF(Data!$B$2="",0,"-"))</f>
        <v>1.1832065228351552</v>
      </c>
      <c r="AX100" s="50">
        <f>IFERROR(AVERAGE(INDEX(BD:BD,IFERROR(MATCH($B100-Annex!$B$4/60,$B:$B),2)):BD100),IF(Data!$B$2="",0,"-"))</f>
        <v>-10.365267410737767</v>
      </c>
      <c r="AY100" s="50">
        <f>IFERROR(AVERAGE(INDEX(BE:BE,IFERROR(MATCH($B100-Annex!$B$4/60,$B:$B),2)):BE100),IF(Data!$B$2="",0,"-"))</f>
        <v>0.67326433177084066</v>
      </c>
      <c r="AZ100" s="50">
        <f>IFERROR(AVERAGE(INDEX(BF:BF,IFERROR(MATCH($B100-Annex!$B$4/60,$B:$B),2)):BF100),IF(Data!$B$2="",0,"-"))</f>
        <v>0.66522840283331364</v>
      </c>
      <c r="BA100" s="50">
        <f>IFERROR((5.670373*10^-8*(BG100+273.15)^4+((Annex!$B$5+Annex!$B$6)*(BG100-J100)+Annex!$B$7*(BG100-INDEX(BG:BG,IFERROR(MATCH($B100-Annex!$B$9/60,$B:$B),2)))/(60*($B100-INDEX($B:$B,IFERROR(MATCH($B100-Annex!$B$9/60,$B:$B),2)))))/Annex!$B$8)/1000,IF(Data!$B$2="",0,"-"))</f>
        <v>5.8259829768557179</v>
      </c>
      <c r="BB100" s="50">
        <f>IFERROR((5.670373*10^-8*(BH100+273.15)^4+((Annex!$B$5+Annex!$B$6)*(BH100-M100)+Annex!$B$7*(BH100-INDEX(BH:BH,IFERROR(MATCH($B100-Annex!$B$9/60,$B:$B),2)))/(60*($B100-INDEX($B:$B,IFERROR(MATCH($B100-Annex!$B$9/60,$B:$B),2)))))/Annex!$B$8)/1000,IF(Data!$B$2="",0,"-"))</f>
        <v>4.7903697629498607</v>
      </c>
      <c r="BC100" s="50">
        <f>IFERROR((5.670373*10^-8*(BI100+273.15)^4+((Annex!$B$5+Annex!$B$6)*(BI100-P100)+Annex!$B$7*(BI100-INDEX(BI:BI,IFERROR(MATCH($B100-Annex!$B$9/60,$B:$B),2)))/(60*($B100-INDEX($B:$B,IFERROR(MATCH($B100-Annex!$B$9/60,$B:$B),2)))))/Annex!$B$8)/1000,IF(Data!$B$2="",0,"-"))</f>
        <v>1.2606756673153183</v>
      </c>
      <c r="BD100" s="50">
        <f>IFERROR((5.670373*10^-8*(BJ100+273.15)^4+((Annex!$B$5+Annex!$B$6)*(BJ100-S100)+Annex!$B$7*(BJ100-INDEX(BJ:BJ,IFERROR(MATCH($B100-Annex!$B$9/60,$B:$B),2)))/(60*($B100-INDEX($B:$B,IFERROR(MATCH($B100-Annex!$B$9/60,$B:$B),2)))))/Annex!$B$8)/1000,IF(Data!$B$2="",0,"-"))</f>
        <v>-9.844873730458735</v>
      </c>
      <c r="BE100" s="50">
        <f>IFERROR((5.670373*10^-8*(BK100+273.15)^4+((Annex!$B$5+Annex!$B$6)*(BK100-V100)+Annex!$B$7*(BK100-INDEX(BK:BK,IFERROR(MATCH($B100-Annex!$B$9/60,$B:$B),2)))/(60*($B100-INDEX($B:$B,IFERROR(MATCH($B100-Annex!$B$9/60,$B:$B),2)))))/Annex!$B$8)/1000,IF(Data!$B$2="",0,"-"))</f>
        <v>0.706918733104824</v>
      </c>
      <c r="BF100" s="50">
        <f>IFERROR((5.670373*10^-8*(BL100+273.15)^4+((Annex!$B$5+Annex!$B$6)*(BL100-Y100)+Annex!$B$7*(BL100-INDEX(BL:BL,IFERROR(MATCH($B100-Annex!$B$9/60,$B:$B),2)))/(60*($B100-INDEX($B:$B,IFERROR(MATCH($B100-Annex!$B$9/60,$B:$B),2)))))/Annex!$B$8)/1000,IF(Data!$B$2="",0,"-"))</f>
        <v>0.70993458879854843</v>
      </c>
      <c r="BG100" s="20">
        <v>131.239</v>
      </c>
      <c r="BH100" s="20">
        <v>109.465</v>
      </c>
      <c r="BI100" s="20">
        <v>39.149000000000001</v>
      </c>
      <c r="BJ100" s="20">
        <v>39.947000000000003</v>
      </c>
      <c r="BK100" s="20">
        <v>27.334</v>
      </c>
      <c r="BL100" s="20">
        <v>29.404</v>
      </c>
      <c r="BN100" s="20"/>
      <c r="BO100" s="20"/>
    </row>
    <row r="101" spans="1:67" x14ac:dyDescent="0.3">
      <c r="A101" s="5">
        <v>100</v>
      </c>
      <c r="B101" s="19">
        <v>8.3888333395589143</v>
      </c>
      <c r="C101" s="20">
        <v>130.430272</v>
      </c>
      <c r="D101" s="20">
        <v>132.574816</v>
      </c>
      <c r="E101" s="20">
        <v>151.47688199999999</v>
      </c>
      <c r="F101" s="49">
        <f>IFERROR(SUM(C101:E101),IF(Data!$B$2="",0,"-"))</f>
        <v>414.48196999999999</v>
      </c>
      <c r="G101" s="50">
        <f>IFERROR(F101-Annex!$B$10,IF(Data!$B$2="",0,"-"))</f>
        <v>137.85397</v>
      </c>
      <c r="H101" s="50">
        <f>IFERROR(-14000*(G101-INDEX(G:G,IFERROR(MATCH($B101-Annex!$B$11/60,$B:$B),2)))/(60*($B101-INDEX($B:$B,IFERROR(MATCH($B101-Annex!$B$11/60,$B:$B),2)))),IF(Data!$B$2="",0,"-"))</f>
        <v>54.467567655603901</v>
      </c>
      <c r="I101" s="20">
        <v>1.0295868546</v>
      </c>
      <c r="J101" s="20">
        <v>88.266000000000005</v>
      </c>
      <c r="K101" s="20">
        <v>99.341999999999999</v>
      </c>
      <c r="L101" s="20">
        <v>111.35599999999999</v>
      </c>
      <c r="M101" s="20">
        <v>62.944000000000003</v>
      </c>
      <c r="N101" s="20">
        <v>308.37</v>
      </c>
      <c r="O101" s="20">
        <v>545.428</v>
      </c>
      <c r="P101" s="20">
        <v>35.863</v>
      </c>
      <c r="Q101" s="20">
        <v>27.466999999999999</v>
      </c>
      <c r="R101" s="20">
        <v>42.280999999999999</v>
      </c>
      <c r="S101" s="20">
        <v>578.55600000000004</v>
      </c>
      <c r="T101" s="20">
        <v>574.75099999999998</v>
      </c>
      <c r="U101" s="20">
        <v>92.001999999999995</v>
      </c>
      <c r="V101" s="20">
        <v>26.449000000000002</v>
      </c>
      <c r="W101" s="20">
        <v>443.83</v>
      </c>
      <c r="X101" s="20">
        <v>582.47900000000004</v>
      </c>
      <c r="Y101" s="20">
        <v>31.678999999999998</v>
      </c>
      <c r="Z101" s="20">
        <v>373.89800000000002</v>
      </c>
      <c r="AA101" s="20">
        <v>460.57100000000003</v>
      </c>
      <c r="AB101" s="20">
        <v>23.324999999999999</v>
      </c>
      <c r="AC101" s="20">
        <v>27.151</v>
      </c>
      <c r="AD101" s="20">
        <v>24.449000000000002</v>
      </c>
      <c r="AE101" s="20">
        <v>30.134</v>
      </c>
      <c r="AF101" s="50">
        <f>IFERROR(AVERAGE(INDEX(AJ:AJ,IFERROR(MATCH($B101-Annex!$B$4/60,$B:$B),2)):AJ101),IF(Data!$B$2="",0,"-"))</f>
        <v>0.20180999123984192</v>
      </c>
      <c r="AG101" s="50">
        <f>IFERROR(AVERAGE(INDEX(AK:AK,IFERROR(MATCH($B101-Annex!$B$4/60,$B:$B),2)):AK101),IF(Data!$B$2="",0,"-"))</f>
        <v>0.70558258176946698</v>
      </c>
      <c r="AH101" s="50">
        <f>IFERROR(AVERAGE(INDEX(AL:AL,IFERROR(MATCH($B101-Annex!$B$4/60,$B:$B),2)):AL101),IF(Data!$B$2="",0,"-"))</f>
        <v>0.3760386040301224</v>
      </c>
      <c r="AI101" s="50">
        <f>IFERROR(AVERAGE(INDEX(AM:AM,IFERROR(MATCH($B101-Annex!$B$4/60,$B:$B),2)):AM101),IF(Data!$B$2="",0,"-"))</f>
        <v>-9.0208258376869388</v>
      </c>
      <c r="AJ101" s="50">
        <f>IFERROR((5.670373*10^-8*(AN101+273.15)^4+((Annex!$B$5+Annex!$B$6)*(AN101-J101)+Annex!$B$7*(AN101-INDEX(AN:AN,IFERROR(MATCH($B101-Annex!$B$9/60,$B:$B),2)))/(60*($B101-INDEX($B:$B,IFERROR(MATCH($B101-Annex!$B$9/60,$B:$B),2)))))/Annex!$B$8)/1000,IF(Data!$B$2="",0,"-"))</f>
        <v>0.23312057434901773</v>
      </c>
      <c r="AK101" s="50">
        <f>IFERROR((5.670373*10^-8*(AO101+273.15)^4+((Annex!$B$5+Annex!$B$6)*(AO101-M101)+Annex!$B$7*(AO101-INDEX(AO:AO,IFERROR(MATCH($B101-Annex!$B$9/60,$B:$B),2)))/(60*($B101-INDEX($B:$B,IFERROR(MATCH($B101-Annex!$B$9/60,$B:$B),2)))))/Annex!$B$8)/1000,IF(Data!$B$2="",0,"-"))</f>
        <v>0.70290678488081226</v>
      </c>
      <c r="AL101" s="50">
        <f>IFERROR((5.670373*10^-8*(AP101+273.15)^4+((Annex!$B$5+Annex!$B$6)*(AP101-P101)+Annex!$B$7*(AP101-INDEX(AP:AP,IFERROR(MATCH($B101-Annex!$B$9/60,$B:$B),2)))/(60*($B101-INDEX($B:$B,IFERROR(MATCH($B101-Annex!$B$9/60,$B:$B),2)))))/Annex!$B$8)/1000,IF(Data!$B$2="",0,"-"))</f>
        <v>0.34798889882007195</v>
      </c>
      <c r="AM101" s="50">
        <f>IFERROR((5.670373*10^-8*(AQ101+273.15)^4+((Annex!$B$5+Annex!$B$6)*(AQ101-S101)+Annex!$B$7*(AQ101-INDEX(AQ:AQ,IFERROR(MATCH($B101-Annex!$B$9/60,$B:$B),2)))/(60*($B101-INDEX($B:$B,IFERROR(MATCH($B101-Annex!$B$9/60,$B:$B),2)))))/Annex!$B$8)/1000,IF(Data!$B$2="",0,"-"))</f>
        <v>-8.0801863957798954</v>
      </c>
      <c r="AN101" s="20">
        <v>42.003999999999998</v>
      </c>
      <c r="AO101" s="20">
        <v>40.755000000000003</v>
      </c>
      <c r="AP101" s="20">
        <v>25.712</v>
      </c>
      <c r="AQ101" s="20">
        <v>170.05600000000001</v>
      </c>
      <c r="AR101" s="20">
        <v>132.49100000000001</v>
      </c>
      <c r="AS101" s="20">
        <v>26.888000000000002</v>
      </c>
      <c r="AT101" s="20">
        <v>25.08</v>
      </c>
      <c r="AU101" s="50">
        <f>IFERROR(AVERAGE(INDEX(BA:BA,IFERROR(MATCH($B101-Annex!$B$4/60,$B:$B),2)):BA101),IF(Data!$B$2="",0,"-"))</f>
        <v>5.4281629210223388</v>
      </c>
      <c r="AV101" s="50">
        <f>IFERROR(AVERAGE(INDEX(BB:BB,IFERROR(MATCH($B101-Annex!$B$4/60,$B:$B),2)):BB101),IF(Data!$B$2="",0,"-"))</f>
        <v>4.6512573585663617</v>
      </c>
      <c r="AW101" s="50">
        <f>IFERROR(AVERAGE(INDEX(BC:BC,IFERROR(MATCH($B101-Annex!$B$4/60,$B:$B),2)):BC101),IF(Data!$B$2="",0,"-"))</f>
        <v>1.2026225535168504</v>
      </c>
      <c r="AX101" s="50">
        <f>IFERROR(AVERAGE(INDEX(BD:BD,IFERROR(MATCH($B101-Annex!$B$4/60,$B:$B),2)):BD101),IF(Data!$B$2="",0,"-"))</f>
        <v>-9.5008553746897473</v>
      </c>
      <c r="AY101" s="50">
        <f>IFERROR(AVERAGE(INDEX(BE:BE,IFERROR(MATCH($B101-Annex!$B$4/60,$B:$B),2)):BE101),IF(Data!$B$2="",0,"-"))</f>
        <v>0.68709459219257574</v>
      </c>
      <c r="AZ101" s="50">
        <f>IFERROR(AVERAGE(INDEX(BF:BF,IFERROR(MATCH($B101-Annex!$B$4/60,$B:$B),2)):BF101),IF(Data!$B$2="",0,"-"))</f>
        <v>0.66714079444671814</v>
      </c>
      <c r="BA101" s="50">
        <f>IFERROR((5.670373*10^-8*(BG101+273.15)^4+((Annex!$B$5+Annex!$B$6)*(BG101-J101)+Annex!$B$7*(BG101-INDEX(BG:BG,IFERROR(MATCH($B101-Annex!$B$9/60,$B:$B),2)))/(60*($B101-INDEX($B:$B,IFERROR(MATCH($B101-Annex!$B$9/60,$B:$B),2)))))/Annex!$B$8)/1000,IF(Data!$B$2="",0,"-"))</f>
        <v>5.7964037043758516</v>
      </c>
      <c r="BB101" s="50">
        <f>IFERROR((5.670373*10^-8*(BH101+273.15)^4+((Annex!$B$5+Annex!$B$6)*(BH101-M101)+Annex!$B$7*(BH101-INDEX(BH:BH,IFERROR(MATCH($B101-Annex!$B$9/60,$B:$B),2)))/(60*($B101-INDEX($B:$B,IFERROR(MATCH($B101-Annex!$B$9/60,$B:$B),2)))))/Annex!$B$8)/1000,IF(Data!$B$2="",0,"-"))</f>
        <v>4.8895525001825373</v>
      </c>
      <c r="BC101" s="50">
        <f>IFERROR((5.670373*10^-8*(BI101+273.15)^4+((Annex!$B$5+Annex!$B$6)*(BI101-P101)+Annex!$B$7*(BI101-INDEX(BI:BI,IFERROR(MATCH($B101-Annex!$B$9/60,$B:$B),2)))/(60*($B101-INDEX($B:$B,IFERROR(MATCH($B101-Annex!$B$9/60,$B:$B),2)))))/Annex!$B$8)/1000,IF(Data!$B$2="",0,"-"))</f>
        <v>1.2624235684183454</v>
      </c>
      <c r="BD101" s="50">
        <f>IFERROR((5.670373*10^-8*(BJ101+273.15)^4+((Annex!$B$5+Annex!$B$6)*(BJ101-S101)+Annex!$B$7*(BJ101-INDEX(BJ:BJ,IFERROR(MATCH($B101-Annex!$B$9/60,$B:$B),2)))/(60*($B101-INDEX($B:$B,IFERROR(MATCH($B101-Annex!$B$9/60,$B:$B),2)))))/Annex!$B$8)/1000,IF(Data!$B$2="",0,"-"))</f>
        <v>-4.1735965189381377</v>
      </c>
      <c r="BE101" s="50">
        <f>IFERROR((5.670373*10^-8*(BK101+273.15)^4+((Annex!$B$5+Annex!$B$6)*(BK101-V101)+Annex!$B$7*(BK101-INDEX(BK:BK,IFERROR(MATCH($B101-Annex!$B$9/60,$B:$B),2)))/(60*($B101-INDEX($B:$B,IFERROR(MATCH($B101-Annex!$B$9/60,$B:$B),2)))))/Annex!$B$8)/1000,IF(Data!$B$2="",0,"-"))</f>
        <v>0.7087373446366555</v>
      </c>
      <c r="BF101" s="50">
        <f>IFERROR((5.670373*10^-8*(BL101+273.15)^4+((Annex!$B$5+Annex!$B$6)*(BL101-Y101)+Annex!$B$7*(BL101-INDEX(BL:BL,IFERROR(MATCH($B101-Annex!$B$9/60,$B:$B),2)))/(60*($B101-INDEX($B:$B,IFERROR(MATCH($B101-Annex!$B$9/60,$B:$B),2)))))/Annex!$B$8)/1000,IF(Data!$B$2="",0,"-"))</f>
        <v>0.66134729575373208</v>
      </c>
      <c r="BG101" s="20">
        <v>134.36199999999999</v>
      </c>
      <c r="BH101" s="20">
        <v>111.98099999999999</v>
      </c>
      <c r="BI101" s="20">
        <v>39.679000000000002</v>
      </c>
      <c r="BJ101" s="20">
        <v>51.646999999999998</v>
      </c>
      <c r="BK101" s="20">
        <v>27.431999999999999</v>
      </c>
      <c r="BL101" s="20">
        <v>29.555</v>
      </c>
      <c r="BN101" s="20"/>
      <c r="BO101" s="20"/>
    </row>
    <row r="102" spans="1:67" x14ac:dyDescent="0.3">
      <c r="A102" s="5">
        <v>101</v>
      </c>
      <c r="B102" s="19">
        <v>8.473000000230968</v>
      </c>
      <c r="C102" s="20">
        <v>130.42864399999999</v>
      </c>
      <c r="D102" s="20">
        <v>132.636707</v>
      </c>
      <c r="E102" s="20">
        <v>151.42228499999999</v>
      </c>
      <c r="F102" s="49">
        <f>IFERROR(SUM(C102:E102),IF(Data!$B$2="",0,"-"))</f>
        <v>414.48763599999995</v>
      </c>
      <c r="G102" s="50">
        <f>IFERROR(F102-Annex!$B$10,IF(Data!$B$2="",0,"-"))</f>
        <v>137.85963599999997</v>
      </c>
      <c r="H102" s="50">
        <f>IFERROR(-14000*(G102-INDEX(G:G,IFERROR(MATCH($B102-Annex!$B$11/60,$B:$B),2)))/(60*($B102-INDEX($B:$B,IFERROR(MATCH($B102-Annex!$B$11/60,$B:$B),2)))),IF(Data!$B$2="",0,"-"))</f>
        <v>28.350230764366867</v>
      </c>
      <c r="I102" s="20">
        <v>1.0295868546</v>
      </c>
      <c r="J102" s="20">
        <v>90.537000000000006</v>
      </c>
      <c r="K102" s="20">
        <v>99.436999999999998</v>
      </c>
      <c r="L102" s="20">
        <v>112.858</v>
      </c>
      <c r="M102" s="20">
        <v>63.244</v>
      </c>
      <c r="N102" s="20">
        <v>317.52300000000002</v>
      </c>
      <c r="O102" s="20">
        <v>545.85400000000004</v>
      </c>
      <c r="P102" s="20">
        <v>35.820999999999998</v>
      </c>
      <c r="Q102" s="20">
        <v>27.74</v>
      </c>
      <c r="R102" s="20">
        <v>43.122999999999998</v>
      </c>
      <c r="S102" s="20">
        <v>590.18499999999995</v>
      </c>
      <c r="T102" s="20">
        <v>579.29999999999995</v>
      </c>
      <c r="U102" s="20">
        <v>100.592</v>
      </c>
      <c r="V102" s="20">
        <v>26.529</v>
      </c>
      <c r="W102" s="20">
        <v>461.53300000000002</v>
      </c>
      <c r="X102" s="20">
        <v>590.85299999999995</v>
      </c>
      <c r="Y102" s="20">
        <v>31.986999999999998</v>
      </c>
      <c r="Z102" s="20">
        <v>374.61700000000002</v>
      </c>
      <c r="AA102" s="20">
        <v>468.22</v>
      </c>
      <c r="AB102" s="20">
        <v>23.475000000000001</v>
      </c>
      <c r="AC102" s="20">
        <v>27.300999999999998</v>
      </c>
      <c r="AD102" s="20">
        <v>24.545999999999999</v>
      </c>
      <c r="AE102" s="20">
        <v>30.46</v>
      </c>
      <c r="AF102" s="50">
        <f>IFERROR(AVERAGE(INDEX(AJ:AJ,IFERROR(MATCH($B102-Annex!$B$4/60,$B:$B),2)):AJ102),IF(Data!$B$2="",0,"-"))</f>
        <v>0.19442629249307056</v>
      </c>
      <c r="AG102" s="50">
        <f>IFERROR(AVERAGE(INDEX(AK:AK,IFERROR(MATCH($B102-Annex!$B$4/60,$B:$B),2)):AK102),IF(Data!$B$2="",0,"-"))</f>
        <v>0.6888136270239118</v>
      </c>
      <c r="AH102" s="50">
        <f>IFERROR(AVERAGE(INDEX(AL:AL,IFERROR(MATCH($B102-Annex!$B$4/60,$B:$B),2)):AL102),IF(Data!$B$2="",0,"-"))</f>
        <v>0.37023299167975915</v>
      </c>
      <c r="AI102" s="50">
        <f>IFERROR(AVERAGE(INDEX(AM:AM,IFERROR(MATCH($B102-Annex!$B$4/60,$B:$B),2)):AM102),IF(Data!$B$2="",0,"-"))</f>
        <v>-11.680302482198652</v>
      </c>
      <c r="AJ102" s="50">
        <f>IFERROR((5.670373*10^-8*(AN102+273.15)^4+((Annex!$B$5+Annex!$B$6)*(AN102-J102)+Annex!$B$7*(AN102-INDEX(AN:AN,IFERROR(MATCH($B102-Annex!$B$9/60,$B:$B),2)))/(60*($B102-INDEX($B:$B,IFERROR(MATCH($B102-Annex!$B$9/60,$B:$B),2)))))/Annex!$B$8)/1000,IF(Data!$B$2="",0,"-"))</f>
        <v>0.12579660038231544</v>
      </c>
      <c r="AK102" s="50">
        <f>IFERROR((5.670373*10^-8*(AO102+273.15)^4+((Annex!$B$5+Annex!$B$6)*(AO102-M102)+Annex!$B$7*(AO102-INDEX(AO:AO,IFERROR(MATCH($B102-Annex!$B$9/60,$B:$B),2)))/(60*($B102-INDEX($B:$B,IFERROR(MATCH($B102-Annex!$B$9/60,$B:$B),2)))))/Annex!$B$8)/1000,IF(Data!$B$2="",0,"-"))</f>
        <v>0.61944924474839036</v>
      </c>
      <c r="AL102" s="50">
        <f>IFERROR((5.670373*10^-8*(AP102+273.15)^4+((Annex!$B$5+Annex!$B$6)*(AP102-P102)+Annex!$B$7*(AP102-INDEX(AP:AP,IFERROR(MATCH($B102-Annex!$B$9/60,$B:$B),2)))/(60*($B102-INDEX($B:$B,IFERROR(MATCH($B102-Annex!$B$9/60,$B:$B),2)))))/Annex!$B$8)/1000,IF(Data!$B$2="",0,"-"))</f>
        <v>0.38735282273762256</v>
      </c>
      <c r="AM102" s="50">
        <f>IFERROR((5.670373*10^-8*(AQ102+273.15)^4+((Annex!$B$5+Annex!$B$6)*(AQ102-S102)+Annex!$B$7*(AQ102-INDEX(AQ:AQ,IFERROR(MATCH($B102-Annex!$B$9/60,$B:$B),2)))/(60*($B102-INDEX($B:$B,IFERROR(MATCH($B102-Annex!$B$9/60,$B:$B),2)))))/Annex!$B$8)/1000,IF(Data!$B$2="",0,"-"))</f>
        <v>-15.768714224411966</v>
      </c>
      <c r="AN102" s="20">
        <v>42.62</v>
      </c>
      <c r="AO102" s="20">
        <v>41.284999999999997</v>
      </c>
      <c r="AP102" s="20">
        <v>25.931999999999999</v>
      </c>
      <c r="AQ102" s="20">
        <v>156.625</v>
      </c>
      <c r="AR102" s="20">
        <v>137.33000000000001</v>
      </c>
      <c r="AS102" s="20">
        <v>27.196000000000002</v>
      </c>
      <c r="AT102" s="20">
        <v>25.3</v>
      </c>
      <c r="AU102" s="50">
        <f>IFERROR(AVERAGE(INDEX(BA:BA,IFERROR(MATCH($B102-Annex!$B$4/60,$B:$B),2)):BA102),IF(Data!$B$2="",0,"-"))</f>
        <v>5.5697929336069789</v>
      </c>
      <c r="AV102" s="50">
        <f>IFERROR(AVERAGE(INDEX(BB:BB,IFERROR(MATCH($B102-Annex!$B$4/60,$B:$B),2)):BB102),IF(Data!$B$2="",0,"-"))</f>
        <v>4.7579435418835656</v>
      </c>
      <c r="AW102" s="50">
        <f>IFERROR(AVERAGE(INDEX(BC:BC,IFERROR(MATCH($B102-Annex!$B$4/60,$B:$B),2)):BC102),IF(Data!$B$2="",0,"-"))</f>
        <v>1.2286550410212003</v>
      </c>
      <c r="AX102" s="50">
        <f>IFERROR(AVERAGE(INDEX(BD:BD,IFERROR(MATCH($B102-Annex!$B$4/60,$B:$B),2)):BD102),IF(Data!$B$2="",0,"-"))</f>
        <v>-5.550986267195813</v>
      </c>
      <c r="AY102" s="50">
        <f>IFERROR(AVERAGE(INDEX(BE:BE,IFERROR(MATCH($B102-Annex!$B$4/60,$B:$B),2)):BE102),IF(Data!$B$2="",0,"-"))</f>
        <v>0.68812595206544458</v>
      </c>
      <c r="AZ102" s="50">
        <f>IFERROR(AVERAGE(INDEX(BF:BF,IFERROR(MATCH($B102-Annex!$B$4/60,$B:$B),2)):BF102),IF(Data!$B$2="",0,"-"))</f>
        <v>0.6693342890583196</v>
      </c>
      <c r="BA102" s="50">
        <f>IFERROR((5.670373*10^-8*(BG102+273.15)^4+((Annex!$B$5+Annex!$B$6)*(BG102-J102)+Annex!$B$7*(BG102-INDEX(BG:BG,IFERROR(MATCH($B102-Annex!$B$9/60,$B:$B),2)))/(60*($B102-INDEX($B:$B,IFERROR(MATCH($B102-Annex!$B$9/60,$B:$B),2)))))/Annex!$B$8)/1000,IF(Data!$B$2="",0,"-"))</f>
        <v>6.1366727674189798</v>
      </c>
      <c r="BB102" s="50">
        <f>IFERROR((5.670373*10^-8*(BH102+273.15)^4+((Annex!$B$5+Annex!$B$6)*(BH102-M102)+Annex!$B$7*(BH102-INDEX(BH:BH,IFERROR(MATCH($B102-Annex!$B$9/60,$B:$B),2)))/(60*($B102-INDEX($B:$B,IFERROR(MATCH($B102-Annex!$B$9/60,$B:$B),2)))))/Annex!$B$8)/1000,IF(Data!$B$2="",0,"-"))</f>
        <v>5.1943710970107579</v>
      </c>
      <c r="BC102" s="50">
        <f>IFERROR((5.670373*10^-8*(BI102+273.15)^4+((Annex!$B$5+Annex!$B$6)*(BI102-P102)+Annex!$B$7*(BI102-INDEX(BI:BI,IFERROR(MATCH($B102-Annex!$B$9/60,$B:$B),2)))/(60*($B102-INDEX($B:$B,IFERROR(MATCH($B102-Annex!$B$9/60,$B:$B),2)))))/Annex!$B$8)/1000,IF(Data!$B$2="",0,"-"))</f>
        <v>1.3192776102785917</v>
      </c>
      <c r="BD102" s="50">
        <f>IFERROR((5.670373*10^-8*(BJ102+273.15)^4+((Annex!$B$5+Annex!$B$6)*(BJ102-S102)+Annex!$B$7*(BJ102-INDEX(BJ:BJ,IFERROR(MATCH($B102-Annex!$B$9/60,$B:$B),2)))/(60*($B102-INDEX($B:$B,IFERROR(MATCH($B102-Annex!$B$9/60,$B:$B),2)))))/Annex!$B$8)/1000,IF(Data!$B$2="",0,"-"))</f>
        <v>16.960116866845205</v>
      </c>
      <c r="BE102" s="50">
        <f>IFERROR((5.670373*10^-8*(BK102+273.15)^4+((Annex!$B$5+Annex!$B$6)*(BK102-V102)+Annex!$B$7*(BK102-INDEX(BK:BK,IFERROR(MATCH($B102-Annex!$B$9/60,$B:$B),2)))/(60*($B102-INDEX($B:$B,IFERROR(MATCH($B102-Annex!$B$9/60,$B:$B),2)))))/Annex!$B$8)/1000,IF(Data!$B$2="",0,"-"))</f>
        <v>0.68348408557431284</v>
      </c>
      <c r="BF102" s="50">
        <f>IFERROR((5.670373*10^-8*(BL102+273.15)^4+((Annex!$B$5+Annex!$B$6)*(BL102-Y102)+Annex!$B$7*(BL102-INDEX(BL:BL,IFERROR(MATCH($B102-Annex!$B$9/60,$B:$B),2)))/(60*($B102-INDEX($B:$B,IFERROR(MATCH($B102-Annex!$B$9/60,$B:$B),2)))))/Annex!$B$8)/1000,IF(Data!$B$2="",0,"-"))</f>
        <v>0.65905033485951614</v>
      </c>
      <c r="BG102" s="20">
        <v>137.89400000000001</v>
      </c>
      <c r="BH102" s="20">
        <v>114.768</v>
      </c>
      <c r="BI102" s="20">
        <v>40.435000000000002</v>
      </c>
      <c r="BJ102" s="20">
        <v>92.284999999999997</v>
      </c>
      <c r="BK102" s="20">
        <v>27.704999999999998</v>
      </c>
      <c r="BL102" s="20">
        <v>29.846</v>
      </c>
      <c r="BN102" s="20"/>
      <c r="BO102" s="20"/>
    </row>
    <row r="103" spans="1:67" x14ac:dyDescent="0.3">
      <c r="A103" s="5">
        <v>102</v>
      </c>
      <c r="B103" s="19">
        <v>8.557833336526528</v>
      </c>
      <c r="C103" s="20">
        <v>130.35215700000001</v>
      </c>
      <c r="D103" s="20">
        <v>132.68232</v>
      </c>
      <c r="E103" s="20">
        <v>151.383985</v>
      </c>
      <c r="F103" s="49">
        <f>IFERROR(SUM(C103:E103),IF(Data!$B$2="",0,"-"))</f>
        <v>414.41846200000003</v>
      </c>
      <c r="G103" s="50">
        <f>IFERROR(F103-Annex!$B$10,IF(Data!$B$2="",0,"-"))</f>
        <v>137.79046200000005</v>
      </c>
      <c r="H103" s="50">
        <f>IFERROR(-14000*(G103-INDEX(G:G,IFERROR(MATCH($B103-Annex!$B$11/60,$B:$B),2)))/(60*($B103-INDEX($B:$B,IFERROR(MATCH($B103-Annex!$B$11/60,$B:$B),2)))),IF(Data!$B$2="",0,"-"))</f>
        <v>64.587050889284768</v>
      </c>
      <c r="I103" s="20">
        <v>1.0708118674</v>
      </c>
      <c r="J103" s="20">
        <v>94.081999999999994</v>
      </c>
      <c r="K103" s="20">
        <v>99.366</v>
      </c>
      <c r="L103" s="20">
        <v>115.164</v>
      </c>
      <c r="M103" s="20">
        <v>65.174000000000007</v>
      </c>
      <c r="N103" s="20">
        <v>323.19499999999999</v>
      </c>
      <c r="O103" s="20">
        <v>541.96600000000001</v>
      </c>
      <c r="P103" s="20">
        <v>36.286999999999999</v>
      </c>
      <c r="Q103" s="20">
        <v>28.018000000000001</v>
      </c>
      <c r="R103" s="20">
        <v>43.918999999999997</v>
      </c>
      <c r="S103" s="20">
        <v>601.99699999999996</v>
      </c>
      <c r="T103" s="20">
        <v>587.42700000000002</v>
      </c>
      <c r="U103" s="20">
        <v>112.613</v>
      </c>
      <c r="V103" s="20">
        <v>26.754000000000001</v>
      </c>
      <c r="W103" s="20">
        <v>488.61599999999999</v>
      </c>
      <c r="X103" s="20">
        <v>598.42100000000005</v>
      </c>
      <c r="Y103" s="20">
        <v>32.317</v>
      </c>
      <c r="Z103" s="20">
        <v>381.67899999999997</v>
      </c>
      <c r="AA103" s="20">
        <v>478.19499999999999</v>
      </c>
      <c r="AB103" s="20">
        <v>23.524999999999999</v>
      </c>
      <c r="AC103" s="20">
        <v>27.509</v>
      </c>
      <c r="AD103" s="20">
        <v>24.701000000000001</v>
      </c>
      <c r="AE103" s="20">
        <v>30.861000000000001</v>
      </c>
      <c r="AF103" s="50">
        <f>IFERROR(AVERAGE(INDEX(AJ:AJ,IFERROR(MATCH($B103-Annex!$B$4/60,$B:$B),2)):AJ103),IF(Data!$B$2="",0,"-"))</f>
        <v>0.20006236069201666</v>
      </c>
      <c r="AG103" s="50">
        <f>IFERROR(AVERAGE(INDEX(AK:AK,IFERROR(MATCH($B103-Annex!$B$4/60,$B:$B),2)):AK103),IF(Data!$B$2="",0,"-"))</f>
        <v>0.6857372696448919</v>
      </c>
      <c r="AH103" s="50">
        <f>IFERROR(AVERAGE(INDEX(AL:AL,IFERROR(MATCH($B103-Annex!$B$4/60,$B:$B),2)):AL103),IF(Data!$B$2="",0,"-"))</f>
        <v>0.38696172241665211</v>
      </c>
      <c r="AI103" s="50">
        <f>IFERROR(AVERAGE(INDEX(AM:AM,IFERROR(MATCH($B103-Annex!$B$4/60,$B:$B),2)):AM103),IF(Data!$B$2="",0,"-"))</f>
        <v>-14.57408515412904</v>
      </c>
      <c r="AJ103" s="50">
        <f>IFERROR((5.670373*10^-8*(AN103+273.15)^4+((Annex!$B$5+Annex!$B$6)*(AN103-J103)+Annex!$B$7*(AN103-INDEX(AN:AN,IFERROR(MATCH($B103-Annex!$B$9/60,$B:$B),2)))/(60*($B103-INDEX($B:$B,IFERROR(MATCH($B103-Annex!$B$9/60,$B:$B),2)))))/Annex!$B$8)/1000,IF(Data!$B$2="",0,"-"))</f>
        <v>0.17916052502015747</v>
      </c>
      <c r="AK103" s="50">
        <f>IFERROR((5.670373*10^-8*(AO103+273.15)^4+((Annex!$B$5+Annex!$B$6)*(AO103-M103)+Annex!$B$7*(AO103-INDEX(AO:AO,IFERROR(MATCH($B103-Annex!$B$9/60,$B:$B),2)))/(60*($B103-INDEX($B:$B,IFERROR(MATCH($B103-Annex!$B$9/60,$B:$B),2)))))/Annex!$B$8)/1000,IF(Data!$B$2="",0,"-"))</f>
        <v>0.64093356267901236</v>
      </c>
      <c r="AL103" s="50">
        <f>IFERROR((5.670373*10^-8*(AP103+273.15)^4+((Annex!$B$5+Annex!$B$6)*(AP103-P103)+Annex!$B$7*(AP103-INDEX(AP:AP,IFERROR(MATCH($B103-Annex!$B$9/60,$B:$B),2)))/(60*($B103-INDEX($B:$B,IFERROR(MATCH($B103-Annex!$B$9/60,$B:$B),2)))))/Annex!$B$8)/1000,IF(Data!$B$2="",0,"-"))</f>
        <v>0.49633518136852134</v>
      </c>
      <c r="AM103" s="50">
        <f>IFERROR((5.670373*10^-8*(AQ103+273.15)^4+((Annex!$B$5+Annex!$B$6)*(AQ103-S103)+Annex!$B$7*(AQ103-INDEX(AQ:AQ,IFERROR(MATCH($B103-Annex!$B$9/60,$B:$B),2)))/(60*($B103-INDEX($B:$B,IFERROR(MATCH($B103-Annex!$B$9/60,$B:$B),2)))))/Annex!$B$8)/1000,IF(Data!$B$2="",0,"-"))</f>
        <v>-15.782627186381905</v>
      </c>
      <c r="AN103" s="20">
        <v>43.45</v>
      </c>
      <c r="AO103" s="20">
        <v>41.923999999999999</v>
      </c>
      <c r="AP103" s="20">
        <v>26.228000000000002</v>
      </c>
      <c r="AQ103" s="20">
        <v>155.29499999999999</v>
      </c>
      <c r="AR103" s="20">
        <v>142.767</v>
      </c>
      <c r="AS103" s="20">
        <v>27.474</v>
      </c>
      <c r="AT103" s="20">
        <v>25.544</v>
      </c>
      <c r="AU103" s="50">
        <f>IFERROR(AVERAGE(INDEX(BA:BA,IFERROR(MATCH($B103-Annex!$B$4/60,$B:$B),2)):BA103),IF(Data!$B$2="",0,"-"))</f>
        <v>5.7664550285644358</v>
      </c>
      <c r="AV103" s="50">
        <f>IFERROR(AVERAGE(INDEX(BB:BB,IFERROR(MATCH($B103-Annex!$B$4/60,$B:$B),2)):BB103),IF(Data!$B$2="",0,"-"))</f>
        <v>4.912647840108944</v>
      </c>
      <c r="AW103" s="50">
        <f>IFERROR(AVERAGE(INDEX(BC:BC,IFERROR(MATCH($B103-Annex!$B$4/60,$B:$B),2)):BC103),IF(Data!$B$2="",0,"-"))</f>
        <v>1.2721723793083446</v>
      </c>
      <c r="AX103" s="50">
        <f>IFERROR(AVERAGE(INDEX(BD:BD,IFERROR(MATCH($B103-Annex!$B$4/60,$B:$B),2)):BD103),IF(Data!$B$2="",0,"-"))</f>
        <v>2.8879825155324772</v>
      </c>
      <c r="AY103" s="50">
        <f>IFERROR(AVERAGE(INDEX(BE:BE,IFERROR(MATCH($B103-Annex!$B$4/60,$B:$B),2)):BE103),IF(Data!$B$2="",0,"-"))</f>
        <v>0.70664030792070232</v>
      </c>
      <c r="AZ103" s="50">
        <f>IFERROR(AVERAGE(INDEX(BF:BF,IFERROR(MATCH($B103-Annex!$B$4/60,$B:$B),2)):BF103),IF(Data!$B$2="",0,"-"))</f>
        <v>0.67830527633959625</v>
      </c>
      <c r="BA103" s="50">
        <f>IFERROR((5.670373*10^-8*(BG103+273.15)^4+((Annex!$B$5+Annex!$B$6)*(BG103-J103)+Annex!$B$7*(BG103-INDEX(BG:BG,IFERROR(MATCH($B103-Annex!$B$9/60,$B:$B),2)))/(60*($B103-INDEX($B:$B,IFERROR(MATCH($B103-Annex!$B$9/60,$B:$B),2)))))/Annex!$B$8)/1000,IF(Data!$B$2="",0,"-"))</f>
        <v>6.5662869031692646</v>
      </c>
      <c r="BB103" s="50">
        <f>IFERROR((5.670373*10^-8*(BH103+273.15)^4+((Annex!$B$5+Annex!$B$6)*(BH103-M103)+Annex!$B$7*(BH103-INDEX(BH:BH,IFERROR(MATCH($B103-Annex!$B$9/60,$B:$B),2)))/(60*($B103-INDEX($B:$B,IFERROR(MATCH($B103-Annex!$B$9/60,$B:$B),2)))))/Annex!$B$8)/1000,IF(Data!$B$2="",0,"-"))</f>
        <v>5.5037950509999867</v>
      </c>
      <c r="BC103" s="50">
        <f>IFERROR((5.670373*10^-8*(BI103+273.15)^4+((Annex!$B$5+Annex!$B$6)*(BI103-P103)+Annex!$B$7*(BI103-INDEX(BI:BI,IFERROR(MATCH($B103-Annex!$B$9/60,$B:$B),2)))/(60*($B103-INDEX($B:$B,IFERROR(MATCH($B103-Annex!$B$9/60,$B:$B),2)))))/Annex!$B$8)/1000,IF(Data!$B$2="",0,"-"))</f>
        <v>1.4681499328403531</v>
      </c>
      <c r="BD103" s="50">
        <f>IFERROR((5.670373*10^-8*(BJ103+273.15)^4+((Annex!$B$5+Annex!$B$6)*(BJ103-S103)+Annex!$B$7*(BJ103-INDEX(BJ:BJ,IFERROR(MATCH($B103-Annex!$B$9/60,$B:$B),2)))/(60*($B103-INDEX($B:$B,IFERROR(MATCH($B103-Annex!$B$9/60,$B:$B),2)))))/Annex!$B$8)/1000,IF(Data!$B$2="",0,"-"))</f>
        <v>48.637118143351046</v>
      </c>
      <c r="BE103" s="50">
        <f>IFERROR((5.670373*10^-8*(BK103+273.15)^4+((Annex!$B$5+Annex!$B$6)*(BK103-V103)+Annex!$B$7*(BK103-INDEX(BK:BK,IFERROR(MATCH($B103-Annex!$B$9/60,$B:$B),2)))/(60*($B103-INDEX($B:$B,IFERROR(MATCH($B103-Annex!$B$9/60,$B:$B),2)))))/Annex!$B$8)/1000,IF(Data!$B$2="",0,"-"))</f>
        <v>0.78850126033454604</v>
      </c>
      <c r="BF103" s="50">
        <f>IFERROR((5.670373*10^-8*(BL103+273.15)^4+((Annex!$B$5+Annex!$B$6)*(BL103-Y103)+Annex!$B$7*(BL103-INDEX(BL:BL,IFERROR(MATCH($B103-Annex!$B$9/60,$B:$B),2)))/(60*($B103-INDEX($B:$B,IFERROR(MATCH($B103-Annex!$B$9/60,$B:$B),2)))))/Annex!$B$8)/1000,IF(Data!$B$2="",0,"-"))</f>
        <v>0.71510051081070047</v>
      </c>
      <c r="BG103" s="20">
        <v>141.72900000000001</v>
      </c>
      <c r="BH103" s="20">
        <v>117.768</v>
      </c>
      <c r="BI103" s="20">
        <v>41.23</v>
      </c>
      <c r="BJ103" s="20">
        <v>160.87</v>
      </c>
      <c r="BK103" s="20">
        <v>28</v>
      </c>
      <c r="BL103" s="20">
        <v>30.106000000000002</v>
      </c>
      <c r="BN103" s="20"/>
      <c r="BO103" s="20"/>
    </row>
    <row r="104" spans="1:67" x14ac:dyDescent="0.3">
      <c r="A104" s="5">
        <v>103</v>
      </c>
      <c r="B104" s="19">
        <v>8.6420000076759607</v>
      </c>
      <c r="C104" s="20">
        <v>130.317171</v>
      </c>
      <c r="D104" s="20">
        <v>132.701042</v>
      </c>
      <c r="E104" s="20">
        <v>151.41088099999999</v>
      </c>
      <c r="F104" s="49">
        <f>IFERROR(SUM(C104:E104),IF(Data!$B$2="",0,"-"))</f>
        <v>414.42909399999996</v>
      </c>
      <c r="G104" s="50">
        <f>IFERROR(F104-Annex!$B$10,IF(Data!$B$2="",0,"-"))</f>
        <v>137.80109399999998</v>
      </c>
      <c r="H104" s="50">
        <f>IFERROR(-14000*(G104-INDEX(G:G,IFERROR(MATCH($B104-Annex!$B$11/60,$B:$B),2)))/(60*($B104-INDEX($B:$B,IFERROR(MATCH($B104-Annex!$B$11/60,$B:$B),2)))),IF(Data!$B$2="",0,"-"))</f>
        <v>48.806657450650334</v>
      </c>
      <c r="I104" s="20">
        <v>1.153261893</v>
      </c>
      <c r="J104" s="20">
        <v>99.676000000000002</v>
      </c>
      <c r="K104" s="20">
        <v>99.227999999999994</v>
      </c>
      <c r="L104" s="20">
        <v>116.848</v>
      </c>
      <c r="M104" s="20">
        <v>65.977999999999994</v>
      </c>
      <c r="N104" s="20">
        <v>327.62599999999998</v>
      </c>
      <c r="O104" s="20">
        <v>548.00300000000004</v>
      </c>
      <c r="P104" s="20">
        <v>36.911000000000001</v>
      </c>
      <c r="Q104" s="20">
        <v>28.175999999999998</v>
      </c>
      <c r="R104" s="20">
        <v>44.734000000000002</v>
      </c>
      <c r="S104" s="20">
        <v>612.62</v>
      </c>
      <c r="T104" s="20">
        <v>600.17499999999995</v>
      </c>
      <c r="U104" s="20">
        <v>131.554</v>
      </c>
      <c r="V104" s="20">
        <v>26.806999999999999</v>
      </c>
      <c r="W104" s="20">
        <v>513.02200000000005</v>
      </c>
      <c r="X104" s="20">
        <v>607.38400000000001</v>
      </c>
      <c r="Y104" s="20">
        <v>32.597999999999999</v>
      </c>
      <c r="Z104" s="20">
        <v>393.08600000000001</v>
      </c>
      <c r="AA104" s="20">
        <v>485.71</v>
      </c>
      <c r="AB104" s="20">
        <v>23.596</v>
      </c>
      <c r="AC104" s="20">
        <v>27.649000000000001</v>
      </c>
      <c r="AD104" s="20">
        <v>24.736000000000001</v>
      </c>
      <c r="AE104" s="20">
        <v>31.177</v>
      </c>
      <c r="AF104" s="50">
        <f>IFERROR(AVERAGE(INDEX(AJ:AJ,IFERROR(MATCH($B104-Annex!$B$4/60,$B:$B),2)):AJ104),IF(Data!$B$2="",0,"-"))</f>
        <v>0.20095316939767832</v>
      </c>
      <c r="AG104" s="50">
        <f>IFERROR(AVERAGE(INDEX(AK:AK,IFERROR(MATCH($B104-Annex!$B$4/60,$B:$B),2)):AK104),IF(Data!$B$2="",0,"-"))</f>
        <v>0.69519049823944357</v>
      </c>
      <c r="AH104" s="50">
        <f>IFERROR(AVERAGE(INDEX(AL:AL,IFERROR(MATCH($B104-Annex!$B$4/60,$B:$B),2)):AL104),IF(Data!$B$2="",0,"-"))</f>
        <v>0.42566569052883585</v>
      </c>
      <c r="AI104" s="50">
        <f>IFERROR(AVERAGE(INDEX(AM:AM,IFERROR(MATCH($B104-Annex!$B$4/60,$B:$B),2)):AM104),IF(Data!$B$2="",0,"-"))</f>
        <v>-17.717010453825896</v>
      </c>
      <c r="AJ104" s="50">
        <f>IFERROR((5.670373*10^-8*(AN104+273.15)^4+((Annex!$B$5+Annex!$B$6)*(AN104-J104)+Annex!$B$7*(AN104-INDEX(AN:AN,IFERROR(MATCH($B104-Annex!$B$9/60,$B:$B),2)))/(60*($B104-INDEX($B:$B,IFERROR(MATCH($B104-Annex!$B$9/60,$B:$B),2)))))/Annex!$B$8)/1000,IF(Data!$B$2="",0,"-"))</f>
        <v>0.15263180877010984</v>
      </c>
      <c r="AK104" s="50">
        <f>IFERROR((5.670373*10^-8*(AO104+273.15)^4+((Annex!$B$5+Annex!$B$6)*(AO104-M104)+Annex!$B$7*(AO104-INDEX(AO:AO,IFERROR(MATCH($B104-Annex!$B$9/60,$B:$B),2)))/(60*($B104-INDEX($B:$B,IFERROR(MATCH($B104-Annex!$B$9/60,$B:$B),2)))))/Annex!$B$8)/1000,IF(Data!$B$2="",0,"-"))</f>
        <v>0.70915079231235323</v>
      </c>
      <c r="AL104" s="50">
        <f>IFERROR((5.670373*10^-8*(AP104+273.15)^4+((Annex!$B$5+Annex!$B$6)*(AP104-P104)+Annex!$B$7*(AP104-INDEX(AP:AP,IFERROR(MATCH($B104-Annex!$B$9/60,$B:$B),2)))/(60*($B104-INDEX($B:$B,IFERROR(MATCH($B104-Annex!$B$9/60,$B:$B),2)))))/Annex!$B$8)/1000,IF(Data!$B$2="",0,"-"))</f>
        <v>0.63664889019587545</v>
      </c>
      <c r="AM104" s="50">
        <f>IFERROR((5.670373*10^-8*(AQ104+273.15)^4+((Annex!$B$5+Annex!$B$6)*(AQ104-S104)+Annex!$B$7*(AQ104-INDEX(AQ:AQ,IFERROR(MATCH($B104-Annex!$B$9/60,$B:$B),2)))/(60*($B104-INDEX($B:$B,IFERROR(MATCH($B104-Annex!$B$9/60,$B:$B),2)))))/Annex!$B$8)/1000,IF(Data!$B$2="",0,"-"))</f>
        <v>-19.50502890077674</v>
      </c>
      <c r="AN104" s="20">
        <v>44.213999999999999</v>
      </c>
      <c r="AO104" s="20">
        <v>42.582999999999998</v>
      </c>
      <c r="AP104" s="20">
        <v>26.719000000000001</v>
      </c>
      <c r="AQ104" s="20">
        <v>136.55500000000001</v>
      </c>
      <c r="AR104" s="20">
        <v>148.541</v>
      </c>
      <c r="AS104" s="20">
        <v>27.771999999999998</v>
      </c>
      <c r="AT104" s="20">
        <v>25.754000000000001</v>
      </c>
      <c r="AU104" s="50">
        <f>IFERROR(AVERAGE(INDEX(BA:BA,IFERROR(MATCH($B104-Annex!$B$4/60,$B:$B),2)):BA104),IF(Data!$B$2="",0,"-"))</f>
        <v>6.0083251772489774</v>
      </c>
      <c r="AV104" s="50">
        <f>IFERROR(AVERAGE(INDEX(BB:BB,IFERROR(MATCH($B104-Annex!$B$4/60,$B:$B),2)):BB104),IF(Data!$B$2="",0,"-"))</f>
        <v>5.0677049939970837</v>
      </c>
      <c r="AW104" s="50">
        <f>IFERROR(AVERAGE(INDEX(BC:BC,IFERROR(MATCH($B104-Annex!$B$4/60,$B:$B),2)):BC104),IF(Data!$B$2="",0,"-"))</f>
        <v>1.3148711980485446</v>
      </c>
      <c r="AX104" s="50">
        <f>IFERROR(AVERAGE(INDEX(BD:BD,IFERROR(MATCH($B104-Annex!$B$4/60,$B:$B),2)):BD104),IF(Data!$B$2="",0,"-"))</f>
        <v>14.913686195835298</v>
      </c>
      <c r="AY104" s="50">
        <f>IFERROR(AVERAGE(INDEX(BE:BE,IFERROR(MATCH($B104-Annex!$B$4/60,$B:$B),2)):BE104),IF(Data!$B$2="",0,"-"))</f>
        <v>0.72424077306434953</v>
      </c>
      <c r="AZ104" s="50">
        <f>IFERROR(AVERAGE(INDEX(BF:BF,IFERROR(MATCH($B104-Annex!$B$4/60,$B:$B),2)):BF104),IF(Data!$B$2="",0,"-"))</f>
        <v>0.69109184447486005</v>
      </c>
      <c r="BA104" s="50">
        <f>IFERROR((5.670373*10^-8*(BG104+273.15)^4+((Annex!$B$5+Annex!$B$6)*(BG104-J104)+Annex!$B$7*(BG104-INDEX(BG:BG,IFERROR(MATCH($B104-Annex!$B$9/60,$B:$B),2)))/(60*($B104-INDEX($B:$B,IFERROR(MATCH($B104-Annex!$B$9/60,$B:$B),2)))))/Annex!$B$8)/1000,IF(Data!$B$2="",0,"-"))</f>
        <v>6.8457005534831037</v>
      </c>
      <c r="BB104" s="50">
        <f>IFERROR((5.670373*10^-8*(BH104+273.15)^4+((Annex!$B$5+Annex!$B$6)*(BH104-M104)+Annex!$B$7*(BH104-INDEX(BH:BH,IFERROR(MATCH($B104-Annex!$B$9/60,$B:$B),2)))/(60*($B104-INDEX($B:$B,IFERROR(MATCH($B104-Annex!$B$9/60,$B:$B),2)))))/Annex!$B$8)/1000,IF(Data!$B$2="",0,"-"))</f>
        <v>5.6486401263069324</v>
      </c>
      <c r="BC104" s="50">
        <f>IFERROR((5.670373*10^-8*(BI104+273.15)^4+((Annex!$B$5+Annex!$B$6)*(BI104-P104)+Annex!$B$7*(BI104-INDEX(BI:BI,IFERROR(MATCH($B104-Annex!$B$9/60,$B:$B),2)))/(60*($B104-INDEX($B:$B,IFERROR(MATCH($B104-Annex!$B$9/60,$B:$B),2)))))/Annex!$B$8)/1000,IF(Data!$B$2="",0,"-"))</f>
        <v>1.4802985089902303</v>
      </c>
      <c r="BD104" s="50">
        <f>IFERROR((5.670373*10^-8*(BJ104+273.15)^4+((Annex!$B$5+Annex!$B$6)*(BJ104-S104)+Annex!$B$7*(BJ104-INDEX(BJ:BJ,IFERROR(MATCH($B104-Annex!$B$9/60,$B:$B),2)))/(60*($B104-INDEX($B:$B,IFERROR(MATCH($B104-Annex!$B$9/60,$B:$B),2)))))/Annex!$B$8)/1000,IF(Data!$B$2="",0,"-"))</f>
        <v>73.58728159606575</v>
      </c>
      <c r="BE104" s="50">
        <f>IFERROR((5.670373*10^-8*(BK104+273.15)^4+((Annex!$B$5+Annex!$B$6)*(BK104-V104)+Annex!$B$7*(BK104-INDEX(BK:BK,IFERROR(MATCH($B104-Annex!$B$9/60,$B:$B),2)))/(60*($B104-INDEX($B:$B,IFERROR(MATCH($B104-Annex!$B$9/60,$B:$B),2)))))/Annex!$B$8)/1000,IF(Data!$B$2="",0,"-"))</f>
        <v>0.799516402099817</v>
      </c>
      <c r="BF104" s="50">
        <f>IFERROR((5.670373*10^-8*(BL104+273.15)^4+((Annex!$B$5+Annex!$B$6)*(BL104-Y104)+Annex!$B$7*(BL104-INDEX(BL:BL,IFERROR(MATCH($B104-Annex!$B$9/60,$B:$B),2)))/(60*($B104-INDEX($B:$B,IFERROR(MATCH($B104-Annex!$B$9/60,$B:$B),2)))))/Annex!$B$8)/1000,IF(Data!$B$2="",0,"-"))</f>
        <v>0.73083378688595579</v>
      </c>
      <c r="BG104" s="20">
        <v>145.74199999999999</v>
      </c>
      <c r="BH104" s="20">
        <v>120.667</v>
      </c>
      <c r="BI104" s="20">
        <v>41.993000000000002</v>
      </c>
      <c r="BJ104" s="20">
        <v>242.73099999999999</v>
      </c>
      <c r="BK104" s="20">
        <v>28.280999999999999</v>
      </c>
      <c r="BL104" s="20">
        <v>30.422000000000001</v>
      </c>
      <c r="BN104" s="20"/>
      <c r="BO104" s="20"/>
    </row>
    <row r="105" spans="1:67" x14ac:dyDescent="0.3">
      <c r="A105" s="5">
        <v>104</v>
      </c>
      <c r="B105" s="19">
        <v>8.7258333410136402</v>
      </c>
      <c r="C105" s="20">
        <v>130.169093</v>
      </c>
      <c r="D105" s="20">
        <v>132.65869799999999</v>
      </c>
      <c r="E105" s="20">
        <v>151.33591100000001</v>
      </c>
      <c r="F105" s="49">
        <f>IFERROR(SUM(C105:E105),IF(Data!$B$2="",0,"-"))</f>
        <v>414.163702</v>
      </c>
      <c r="G105" s="50">
        <f>IFERROR(F105-Annex!$B$10,IF(Data!$B$2="",0,"-"))</f>
        <v>137.53570200000001</v>
      </c>
      <c r="H105" s="50">
        <f>IFERROR(-14000*(G105-INDEX(G:G,IFERROR(MATCH($B105-Annex!$B$11/60,$B:$B),2)))/(60*($B105-INDEX($B:$B,IFERROR(MATCH($B105-Annex!$B$11/60,$B:$B),2)))),IF(Data!$B$2="",0,"-"))</f>
        <v>106.81568565747371</v>
      </c>
      <c r="I105" s="20">
        <v>1.153261893</v>
      </c>
      <c r="J105" s="20">
        <v>99.822000000000003</v>
      </c>
      <c r="K105" s="20">
        <v>99.442999999999998</v>
      </c>
      <c r="L105" s="20">
        <v>118.765</v>
      </c>
      <c r="M105" s="20">
        <v>68.328000000000003</v>
      </c>
      <c r="N105" s="20">
        <v>332.38299999999998</v>
      </c>
      <c r="O105" s="20">
        <v>547.41</v>
      </c>
      <c r="P105" s="20">
        <v>37.578000000000003</v>
      </c>
      <c r="Q105" s="20">
        <v>28.5</v>
      </c>
      <c r="R105" s="20">
        <v>45.591999999999999</v>
      </c>
      <c r="S105" s="20">
        <v>626.73199999999997</v>
      </c>
      <c r="T105" s="20">
        <v>611.92499999999995</v>
      </c>
      <c r="U105" s="20">
        <v>145.416</v>
      </c>
      <c r="V105" s="20">
        <v>26.954999999999998</v>
      </c>
      <c r="W105" s="20">
        <v>527.17499999999995</v>
      </c>
      <c r="X105" s="20">
        <v>616.99800000000005</v>
      </c>
      <c r="Y105" s="20">
        <v>32.781999999999996</v>
      </c>
      <c r="Z105" s="20">
        <v>400.13200000000001</v>
      </c>
      <c r="AA105" s="20">
        <v>496.601</v>
      </c>
      <c r="AB105" s="20">
        <v>23.725999999999999</v>
      </c>
      <c r="AC105" s="20">
        <v>27.85</v>
      </c>
      <c r="AD105" s="20">
        <v>24.937000000000001</v>
      </c>
      <c r="AE105" s="20">
        <v>31.536000000000001</v>
      </c>
      <c r="AF105" s="50">
        <f>IFERROR(AVERAGE(INDEX(AJ:AJ,IFERROR(MATCH($B105-Annex!$B$4/60,$B:$B),2)):AJ105),IF(Data!$B$2="",0,"-"))</f>
        <v>0.20542095289565829</v>
      </c>
      <c r="AG105" s="50">
        <f>IFERROR(AVERAGE(INDEX(AK:AK,IFERROR(MATCH($B105-Annex!$B$4/60,$B:$B),2)):AK105),IF(Data!$B$2="",0,"-"))</f>
        <v>0.6976707065906389</v>
      </c>
      <c r="AH105" s="50">
        <f>IFERROR(AVERAGE(INDEX(AL:AL,IFERROR(MATCH($B105-Annex!$B$4/60,$B:$B),2)):AL105),IF(Data!$B$2="",0,"-"))</f>
        <v>0.47484177401513827</v>
      </c>
      <c r="AI105" s="50">
        <f>IFERROR(AVERAGE(INDEX(AM:AM,IFERROR(MATCH($B105-Annex!$B$4/60,$B:$B),2)):AM105),IF(Data!$B$2="",0,"-"))</f>
        <v>-18.080998200497408</v>
      </c>
      <c r="AJ105" s="50">
        <f>IFERROR((5.670373*10^-8*(AN105+273.15)^4+((Annex!$B$5+Annex!$B$6)*(AN105-J105)+Annex!$B$7*(AN105-INDEX(AN:AN,IFERROR(MATCH($B105-Annex!$B$9/60,$B:$B),2)))/(60*($B105-INDEX($B:$B,IFERROR(MATCH($B105-Annex!$B$9/60,$B:$B),2)))))/Annex!$B$8)/1000,IF(Data!$B$2="",0,"-"))</f>
        <v>0.21311537860624388</v>
      </c>
      <c r="AK105" s="50">
        <f>IFERROR((5.670373*10^-8*(AO105+273.15)^4+((Annex!$B$5+Annex!$B$6)*(AO105-M105)+Annex!$B$7*(AO105-INDEX(AO:AO,IFERROR(MATCH($B105-Annex!$B$9/60,$B:$B),2)))/(60*($B105-INDEX($B:$B,IFERROR(MATCH($B105-Annex!$B$9/60,$B:$B),2)))))/Annex!$B$8)/1000,IF(Data!$B$2="",0,"-"))</f>
        <v>0.67537556945818522</v>
      </c>
      <c r="AL105" s="50">
        <f>IFERROR((5.670373*10^-8*(AP105+273.15)^4+((Annex!$B$5+Annex!$B$6)*(AP105-P105)+Annex!$B$7*(AP105-INDEX(AP:AP,IFERROR(MATCH($B105-Annex!$B$9/60,$B:$B),2)))/(60*($B105-INDEX($B:$B,IFERROR(MATCH($B105-Annex!$B$9/60,$B:$B),2)))))/Annex!$B$8)/1000,IF(Data!$B$2="",0,"-"))</f>
        <v>0.69627846453353059</v>
      </c>
      <c r="AM105" s="50">
        <f>IFERROR((5.670373*10^-8*(AQ105+273.15)^4+((Annex!$B$5+Annex!$B$6)*(AQ105-S105)+Annex!$B$7*(AQ105-INDEX(AQ:AQ,IFERROR(MATCH($B105-Annex!$B$9/60,$B:$B),2)))/(60*($B105-INDEX($B:$B,IFERROR(MATCH($B105-Annex!$B$9/60,$B:$B),2)))))/Annex!$B$8)/1000,IF(Data!$B$2="",0,"-"))</f>
        <v>-17.908642917424842</v>
      </c>
      <c r="AN105" s="20">
        <v>45.106000000000002</v>
      </c>
      <c r="AO105" s="20">
        <v>43.215000000000003</v>
      </c>
      <c r="AP105" s="20">
        <v>27.131</v>
      </c>
      <c r="AQ105" s="20">
        <v>138.85</v>
      </c>
      <c r="AR105" s="20">
        <v>155.79900000000001</v>
      </c>
      <c r="AS105" s="20">
        <v>28.079000000000001</v>
      </c>
      <c r="AT105" s="20">
        <v>26.042999999999999</v>
      </c>
      <c r="AU105" s="50">
        <f>IFERROR(AVERAGE(INDEX(BA:BA,IFERROR(MATCH($B105-Annex!$B$4/60,$B:$B),2)):BA105),IF(Data!$B$2="",0,"-"))</f>
        <v>6.2830799353668363</v>
      </c>
      <c r="AV105" s="50">
        <f>IFERROR(AVERAGE(INDEX(BB:BB,IFERROR(MATCH($B105-Annex!$B$4/60,$B:$B),2)):BB105),IF(Data!$B$2="",0,"-"))</f>
        <v>5.2177123225016135</v>
      </c>
      <c r="AW105" s="50">
        <f>IFERROR(AVERAGE(INDEX(BC:BC,IFERROR(MATCH($B105-Annex!$B$4/60,$B:$B),2)):BC105),IF(Data!$B$2="",0,"-"))</f>
        <v>1.3574666947608149</v>
      </c>
      <c r="AX105" s="50">
        <f>IFERROR(AVERAGE(INDEX(BD:BD,IFERROR(MATCH($B105-Annex!$B$4/60,$B:$B),2)):BD105),IF(Data!$B$2="",0,"-"))</f>
        <v>28.947419574928979</v>
      </c>
      <c r="AY105" s="50">
        <f>IFERROR(AVERAGE(INDEX(BE:BE,IFERROR(MATCH($B105-Annex!$B$4/60,$B:$B),2)):BE105),IF(Data!$B$2="",0,"-"))</f>
        <v>0.73657634882796508</v>
      </c>
      <c r="AZ105" s="50">
        <f>IFERROR(AVERAGE(INDEX(BF:BF,IFERROR(MATCH($B105-Annex!$B$4/60,$B:$B),2)):BF105),IF(Data!$B$2="",0,"-"))</f>
        <v>0.70604855537465583</v>
      </c>
      <c r="BA105" s="50">
        <f>IFERROR((5.670373*10^-8*(BG105+273.15)^4+((Annex!$B$5+Annex!$B$6)*(BG105-J105)+Annex!$B$7*(BG105-INDEX(BG:BG,IFERROR(MATCH($B105-Annex!$B$9/60,$B:$B),2)))/(60*($B105-INDEX($B:$B,IFERROR(MATCH($B105-Annex!$B$9/60,$B:$B),2)))))/Annex!$B$8)/1000,IF(Data!$B$2="",0,"-"))</f>
        <v>7.2217266175808614</v>
      </c>
      <c r="BB105" s="50">
        <f>IFERROR((5.670373*10^-8*(BH105+273.15)^4+((Annex!$B$5+Annex!$B$6)*(BH105-M105)+Annex!$B$7*(BH105-INDEX(BH:BH,IFERROR(MATCH($B105-Annex!$B$9/60,$B:$B),2)))/(60*($B105-INDEX($B:$B,IFERROR(MATCH($B105-Annex!$B$9/60,$B:$B),2)))))/Annex!$B$8)/1000,IF(Data!$B$2="",0,"-"))</f>
        <v>5.7680832097422847</v>
      </c>
      <c r="BC105" s="50">
        <f>IFERROR((5.670373*10^-8*(BI105+273.15)^4+((Annex!$B$5+Annex!$B$6)*(BI105-P105)+Annex!$B$7*(BI105-INDEX(BI:BI,IFERROR(MATCH($B105-Annex!$B$9/60,$B:$B),2)))/(60*($B105-INDEX($B:$B,IFERROR(MATCH($B105-Annex!$B$9/60,$B:$B),2)))))/Annex!$B$8)/1000,IF(Data!$B$2="",0,"-"))</f>
        <v>1.5090587532222033</v>
      </c>
      <c r="BD105" s="50">
        <f>IFERROR((5.670373*10^-8*(BJ105+273.15)^4+((Annex!$B$5+Annex!$B$6)*(BJ105-S105)+Annex!$B$7*(BJ105-INDEX(BJ:BJ,IFERROR(MATCH($B105-Annex!$B$9/60,$B:$B),2)))/(60*($B105-INDEX($B:$B,IFERROR(MATCH($B105-Annex!$B$9/60,$B:$B),2)))))/Annex!$B$8)/1000,IF(Data!$B$2="",0,"-"))</f>
        <v>87.766265993984135</v>
      </c>
      <c r="BE105" s="50">
        <f>IFERROR((5.670373*10^-8*(BK105+273.15)^4+((Annex!$B$5+Annex!$B$6)*(BK105-V105)+Annex!$B$7*(BK105-INDEX(BK:BK,IFERROR(MATCH($B105-Annex!$B$9/60,$B:$B),2)))/(60*($B105-INDEX($B:$B,IFERROR(MATCH($B105-Annex!$B$9/60,$B:$B),2)))))/Annex!$B$8)/1000,IF(Data!$B$2="",0,"-"))</f>
        <v>0.81302907166112781</v>
      </c>
      <c r="BF105" s="50">
        <f>IFERROR((5.670373*10^-8*(BL105+273.15)^4+((Annex!$B$5+Annex!$B$6)*(BL105-Y105)+Annex!$B$7*(BL105-INDEX(BL:BL,IFERROR(MATCH($B105-Annex!$B$9/60,$B:$B),2)))/(60*($B105-INDEX($B:$B,IFERROR(MATCH($B105-Annex!$B$9/60,$B:$B),2)))))/Annex!$B$8)/1000,IF(Data!$B$2="",0,"-"))</f>
        <v>0.77115146504429666</v>
      </c>
      <c r="BG105" s="20">
        <v>149.941</v>
      </c>
      <c r="BH105" s="20">
        <v>123.747</v>
      </c>
      <c r="BI105" s="20">
        <v>42.816000000000003</v>
      </c>
      <c r="BJ105" s="20">
        <v>328.06</v>
      </c>
      <c r="BK105" s="20">
        <v>28.588000000000001</v>
      </c>
      <c r="BL105" s="20">
        <v>30.745999999999999</v>
      </c>
      <c r="BN105" s="20"/>
      <c r="BO105" s="20"/>
    </row>
    <row r="106" spans="1:67" x14ac:dyDescent="0.3">
      <c r="A106" s="5">
        <v>105</v>
      </c>
      <c r="B106" s="19">
        <v>8.8105000031646341</v>
      </c>
      <c r="C106" s="20">
        <v>130.189436</v>
      </c>
      <c r="D106" s="20">
        <v>132.64567</v>
      </c>
      <c r="E106" s="20">
        <v>151.23976200000001</v>
      </c>
      <c r="F106" s="49">
        <f>IFERROR(SUM(C106:E106),IF(Data!$B$2="",0,"-"))</f>
        <v>414.07486800000004</v>
      </c>
      <c r="G106" s="50">
        <f>IFERROR(F106-Annex!$B$10,IF(Data!$B$2="",0,"-"))</f>
        <v>137.44686800000005</v>
      </c>
      <c r="H106" s="50">
        <f>IFERROR(-14000*(G106-INDEX(G:G,IFERROR(MATCH($B106-Annex!$B$11/60,$B:$B),2)))/(60*($B106-INDEX($B:$B,IFERROR(MATCH($B106-Annex!$B$11/60,$B:$B),2)))),IF(Data!$B$2="",0,"-"))</f>
        <v>99.863284482515098</v>
      </c>
      <c r="I106" s="20">
        <v>1.153261893</v>
      </c>
      <c r="J106" s="20">
        <v>96.533000000000001</v>
      </c>
      <c r="K106" s="20">
        <v>100.038</v>
      </c>
      <c r="L106" s="20">
        <v>121.13500000000001</v>
      </c>
      <c r="M106" s="20">
        <v>71.415999999999997</v>
      </c>
      <c r="N106" s="20">
        <v>337.98599999999999</v>
      </c>
      <c r="O106" s="20">
        <v>550.23800000000006</v>
      </c>
      <c r="P106" s="20">
        <v>38.212000000000003</v>
      </c>
      <c r="Q106" s="20">
        <v>28.72</v>
      </c>
      <c r="R106" s="20">
        <v>46.555</v>
      </c>
      <c r="S106" s="20">
        <v>634.10699999999997</v>
      </c>
      <c r="T106" s="20">
        <v>616.83900000000006</v>
      </c>
      <c r="U106" s="20">
        <v>138.45400000000001</v>
      </c>
      <c r="V106" s="20">
        <v>27.228000000000002</v>
      </c>
      <c r="W106" s="20">
        <v>541.28200000000004</v>
      </c>
      <c r="X106" s="20">
        <v>620.71</v>
      </c>
      <c r="Y106" s="20">
        <v>33.018999999999998</v>
      </c>
      <c r="Z106" s="20">
        <v>404.233</v>
      </c>
      <c r="AA106" s="20">
        <v>506.62</v>
      </c>
      <c r="AB106" s="20">
        <v>23.736000000000001</v>
      </c>
      <c r="AC106" s="20">
        <v>28.106000000000002</v>
      </c>
      <c r="AD106" s="20">
        <v>25</v>
      </c>
      <c r="AE106" s="20">
        <v>31.861000000000001</v>
      </c>
      <c r="AF106" s="50">
        <f>IFERROR(AVERAGE(INDEX(AJ:AJ,IFERROR(MATCH($B106-Annex!$B$4/60,$B:$B),2)):AJ106),IF(Data!$B$2="",0,"-"))</f>
        <v>0.23375429560086444</v>
      </c>
      <c r="AG106" s="50">
        <f>IFERROR(AVERAGE(INDEX(AK:AK,IFERROR(MATCH($B106-Annex!$B$4/60,$B:$B),2)):AK106),IF(Data!$B$2="",0,"-"))</f>
        <v>0.69185651129478476</v>
      </c>
      <c r="AH106" s="50">
        <f>IFERROR(AVERAGE(INDEX(AL:AL,IFERROR(MATCH($B106-Annex!$B$4/60,$B:$B),2)):AL106),IF(Data!$B$2="",0,"-"))</f>
        <v>0.49497907363559918</v>
      </c>
      <c r="AI106" s="50">
        <f>IFERROR(AVERAGE(INDEX(AM:AM,IFERROR(MATCH($B106-Annex!$B$4/60,$B:$B),2)):AM106),IF(Data!$B$2="",0,"-"))</f>
        <v>-12.951335407760501</v>
      </c>
      <c r="AJ106" s="50">
        <f>IFERROR((5.670373*10^-8*(AN106+273.15)^4+((Annex!$B$5+Annex!$B$6)*(AN106-J106)+Annex!$B$7*(AN106-INDEX(AN:AN,IFERROR(MATCH($B106-Annex!$B$9/60,$B:$B),2)))/(60*($B106-INDEX($B:$B,IFERROR(MATCH($B106-Annex!$B$9/60,$B:$B),2)))))/Annex!$B$8)/1000,IF(Data!$B$2="",0,"-"))</f>
        <v>0.37874499579712179</v>
      </c>
      <c r="AK106" s="50">
        <f>IFERROR((5.670373*10^-8*(AO106+273.15)^4+((Annex!$B$5+Annex!$B$6)*(AO106-M106)+Annex!$B$7*(AO106-INDEX(AO:AO,IFERROR(MATCH($B106-Annex!$B$9/60,$B:$B),2)))/(60*($B106-INDEX($B:$B,IFERROR(MATCH($B106-Annex!$B$9/60,$B:$B),2)))))/Annex!$B$8)/1000,IF(Data!$B$2="",0,"-"))</f>
        <v>0.65751456126273133</v>
      </c>
      <c r="AL106" s="50">
        <f>IFERROR((5.670373*10^-8*(AP106+273.15)^4+((Annex!$B$5+Annex!$B$6)*(AP106-P106)+Annex!$B$7*(AP106-INDEX(AP:AP,IFERROR(MATCH($B106-Annex!$B$9/60,$B:$B),2)))/(60*($B106-INDEX($B:$B,IFERROR(MATCH($B106-Annex!$B$9/60,$B:$B),2)))))/Annex!$B$8)/1000,IF(Data!$B$2="",0,"-"))</f>
        <v>0.5078376221031311</v>
      </c>
      <c r="AM106" s="50">
        <f>IFERROR((5.670373*10^-8*(AQ106+273.15)^4+((Annex!$B$5+Annex!$B$6)*(AQ106-S106)+Annex!$B$7*(AQ106-INDEX(AQ:AQ,IFERROR(MATCH($B106-Annex!$B$9/60,$B:$B),2)))/(60*($B106-INDEX($B:$B,IFERROR(MATCH($B106-Annex!$B$9/60,$B:$B),2)))))/Annex!$B$8)/1000,IF(Data!$B$2="",0,"-"))</f>
        <v>7.1340075811385004</v>
      </c>
      <c r="AN106" s="20">
        <v>46</v>
      </c>
      <c r="AO106" s="20">
        <v>43.936</v>
      </c>
      <c r="AP106" s="20">
        <v>27.280999999999999</v>
      </c>
      <c r="AQ106" s="20">
        <v>166.476</v>
      </c>
      <c r="AR106" s="20">
        <v>162.05600000000001</v>
      </c>
      <c r="AS106" s="20">
        <v>28.422000000000001</v>
      </c>
      <c r="AT106" s="20">
        <v>26.14</v>
      </c>
      <c r="AU106" s="50">
        <f>IFERROR(AVERAGE(INDEX(BA:BA,IFERROR(MATCH($B106-Annex!$B$4/60,$B:$B),2)):BA106),IF(Data!$B$2="",0,"-"))</f>
        <v>6.5547972259464116</v>
      </c>
      <c r="AV106" s="50">
        <f>IFERROR(AVERAGE(INDEX(BB:BB,IFERROR(MATCH($B106-Annex!$B$4/60,$B:$B),2)):BB106),IF(Data!$B$2="",0,"-"))</f>
        <v>5.3891313863560182</v>
      </c>
      <c r="AW106" s="50">
        <f>IFERROR(AVERAGE(INDEX(BC:BC,IFERROR(MATCH($B106-Annex!$B$4/60,$B:$B),2)):BC106),IF(Data!$B$2="",0,"-"))</f>
        <v>1.4097322605587606</v>
      </c>
      <c r="AX106" s="50">
        <f>IFERROR(AVERAGE(INDEX(BD:BD,IFERROR(MATCH($B106-Annex!$B$4/60,$B:$B),2)):BD106),IF(Data!$B$2="",0,"-"))</f>
        <v>42.14038582728822</v>
      </c>
      <c r="AY106" s="50">
        <f>IFERROR(AVERAGE(INDEX(BE:BE,IFERROR(MATCH($B106-Annex!$B$4/60,$B:$B),2)):BE106),IF(Data!$B$2="",0,"-"))</f>
        <v>0.75847261162327073</v>
      </c>
      <c r="AZ106" s="50">
        <f>IFERROR(AVERAGE(INDEX(BF:BF,IFERROR(MATCH($B106-Annex!$B$4/60,$B:$B),2)):BF106),IF(Data!$B$2="",0,"-"))</f>
        <v>0.71256201226705707</v>
      </c>
      <c r="BA106" s="50">
        <f>IFERROR((5.670373*10^-8*(BG106+273.15)^4+((Annex!$B$5+Annex!$B$6)*(BG106-J106)+Annex!$B$7*(BG106-INDEX(BG:BG,IFERROR(MATCH($B106-Annex!$B$9/60,$B:$B),2)))/(60*($B106-INDEX($B:$B,IFERROR(MATCH($B106-Annex!$B$9/60,$B:$B),2)))))/Annex!$B$8)/1000,IF(Data!$B$2="",0,"-"))</f>
        <v>7.4908070587411073</v>
      </c>
      <c r="BB106" s="50">
        <f>IFERROR((5.670373*10^-8*(BH106+273.15)^4+((Annex!$B$5+Annex!$B$6)*(BH106-M106)+Annex!$B$7*(BH106-INDEX(BH:BH,IFERROR(MATCH($B106-Annex!$B$9/60,$B:$B),2)))/(60*($B106-INDEX($B:$B,IFERROR(MATCH($B106-Annex!$B$9/60,$B:$B),2)))))/Annex!$B$8)/1000,IF(Data!$B$2="",0,"-"))</f>
        <v>5.9291079572997658</v>
      </c>
      <c r="BC106" s="50">
        <f>IFERROR((5.670373*10^-8*(BI106+273.15)^4+((Annex!$B$5+Annex!$B$6)*(BI106-P106)+Annex!$B$7*(BI106-INDEX(BI:BI,IFERROR(MATCH($B106-Annex!$B$9/60,$B:$B),2)))/(60*($B106-INDEX($B:$B,IFERROR(MATCH($B106-Annex!$B$9/60,$B:$B),2)))))/Annex!$B$8)/1000,IF(Data!$B$2="",0,"-"))</f>
        <v>1.5682417828462829</v>
      </c>
      <c r="BD106" s="50">
        <f>IFERROR((5.670373*10^-8*(BJ106+273.15)^4+((Annex!$B$5+Annex!$B$6)*(BJ106-S106)+Annex!$B$7*(BJ106-INDEX(BJ:BJ,IFERROR(MATCH($B106-Annex!$B$9/60,$B:$B),2)))/(60*($B106-INDEX($B:$B,IFERROR(MATCH($B106-Annex!$B$9/60,$B:$B),2)))))/Annex!$B$8)/1000,IF(Data!$B$2="",0,"-"))</f>
        <v>82.050388440168263</v>
      </c>
      <c r="BE106" s="50">
        <f>IFERROR((5.670373*10^-8*(BK106+273.15)^4+((Annex!$B$5+Annex!$B$6)*(BK106-V106)+Annex!$B$7*(BK106-INDEX(BK:BK,IFERROR(MATCH($B106-Annex!$B$9/60,$B:$B),2)))/(60*($B106-INDEX($B:$B,IFERROR(MATCH($B106-Annex!$B$9/60,$B:$B),2)))))/Annex!$B$8)/1000,IF(Data!$B$2="",0,"-"))</f>
        <v>0.80912138395161215</v>
      </c>
      <c r="BF106" s="50">
        <f>IFERROR((5.670373*10^-8*(BL106+273.15)^4+((Annex!$B$5+Annex!$B$6)*(BL106-Y106)+Annex!$B$7*(BL106-INDEX(BL:BL,IFERROR(MATCH($B106-Annex!$B$9/60,$B:$B),2)))/(60*($B106-INDEX($B:$B,IFERROR(MATCH($B106-Annex!$B$9/60,$B:$B),2)))))/Annex!$B$8)/1000,IF(Data!$B$2="",0,"-"))</f>
        <v>0.74051610371664955</v>
      </c>
      <c r="BG106" s="20">
        <v>154.03899999999999</v>
      </c>
      <c r="BH106" s="20">
        <v>126.88500000000001</v>
      </c>
      <c r="BI106" s="20">
        <v>43.676000000000002</v>
      </c>
      <c r="BJ106" s="20">
        <v>390.16699999999997</v>
      </c>
      <c r="BK106" s="20">
        <v>28.86</v>
      </c>
      <c r="BL106" s="20">
        <v>31.001000000000001</v>
      </c>
      <c r="BN106" s="20"/>
      <c r="BO106" s="20"/>
    </row>
    <row r="107" spans="1:67" x14ac:dyDescent="0.3">
      <c r="A107" s="5">
        <v>106</v>
      </c>
      <c r="B107" s="19">
        <v>8.8953333394601941</v>
      </c>
      <c r="C107" s="20">
        <v>130.20326499999999</v>
      </c>
      <c r="D107" s="20">
        <v>132.51129599999999</v>
      </c>
      <c r="E107" s="20">
        <v>151.227532</v>
      </c>
      <c r="F107" s="49">
        <f>IFERROR(SUM(C107:E107),IF(Data!$B$2="",0,"-"))</f>
        <v>413.942093</v>
      </c>
      <c r="G107" s="50">
        <f>IFERROR(F107-Annex!$B$10,IF(Data!$B$2="",0,"-"))</f>
        <v>137.31409300000001</v>
      </c>
      <c r="H107" s="50">
        <f>IFERROR(-14000*(G107-INDEX(G:G,IFERROR(MATCH($B107-Annex!$B$11/60,$B:$B),2)))/(60*($B107-INDEX($B:$B,IFERROR(MATCH($B107-Annex!$B$11/60,$B:$B),2)))),IF(Data!$B$2="",0,"-"))</f>
        <v>124.94982736737074</v>
      </c>
      <c r="I107" s="20">
        <v>1.1944869059999998</v>
      </c>
      <c r="J107" s="20">
        <v>89.421000000000006</v>
      </c>
      <c r="K107" s="20">
        <v>99.917000000000002</v>
      </c>
      <c r="L107" s="20">
        <v>124.035</v>
      </c>
      <c r="M107" s="20">
        <v>72.784000000000006</v>
      </c>
      <c r="N107" s="20">
        <v>348.48099999999999</v>
      </c>
      <c r="O107" s="20">
        <v>558.51</v>
      </c>
      <c r="P107" s="20">
        <v>38.350999999999999</v>
      </c>
      <c r="Q107" s="20">
        <v>28.948</v>
      </c>
      <c r="R107" s="20">
        <v>47.387999999999998</v>
      </c>
      <c r="S107" s="20">
        <v>634.27499999999998</v>
      </c>
      <c r="T107" s="20">
        <v>633.18399999999997</v>
      </c>
      <c r="U107" s="20">
        <v>142.43299999999999</v>
      </c>
      <c r="V107" s="20">
        <v>27.263000000000002</v>
      </c>
      <c r="W107" s="20">
        <v>558.26</v>
      </c>
      <c r="X107" s="20">
        <v>628.43600000000004</v>
      </c>
      <c r="Y107" s="20">
        <v>33.387999999999998</v>
      </c>
      <c r="Z107" s="20">
        <v>410.48700000000002</v>
      </c>
      <c r="AA107" s="20">
        <v>512.95500000000004</v>
      </c>
      <c r="AB107" s="20">
        <v>23.789000000000001</v>
      </c>
      <c r="AC107" s="20">
        <v>28.298999999999999</v>
      </c>
      <c r="AD107" s="20">
        <v>25.14</v>
      </c>
      <c r="AE107" s="20">
        <v>32.299999999999997</v>
      </c>
      <c r="AF107" s="50">
        <f>IFERROR(AVERAGE(INDEX(AJ:AJ,IFERROR(MATCH($B107-Annex!$B$4/60,$B:$B),2)):AJ107),IF(Data!$B$2="",0,"-"))</f>
        <v>0.26126910718318525</v>
      </c>
      <c r="AG107" s="50">
        <f>IFERROR(AVERAGE(INDEX(AK:AK,IFERROR(MATCH($B107-Annex!$B$4/60,$B:$B),2)):AK107),IF(Data!$B$2="",0,"-"))</f>
        <v>0.66592366567643702</v>
      </c>
      <c r="AH107" s="50">
        <f>IFERROR(AVERAGE(INDEX(AL:AL,IFERROR(MATCH($B107-Annex!$B$4/60,$B:$B),2)):AL107),IF(Data!$B$2="",0,"-"))</f>
        <v>0.49681653927510416</v>
      </c>
      <c r="AI107" s="50">
        <f>IFERROR(AVERAGE(INDEX(AM:AM,IFERROR(MATCH($B107-Annex!$B$4/60,$B:$B),2)):AM107),IF(Data!$B$2="",0,"-"))</f>
        <v>-8.219331404982011</v>
      </c>
      <c r="AJ107" s="50">
        <f>IFERROR((5.670373*10^-8*(AN107+273.15)^4+((Annex!$B$5+Annex!$B$6)*(AN107-J107)+Annex!$B$7*(AN107-INDEX(AN:AN,IFERROR(MATCH($B107-Annex!$B$9/60,$B:$B),2)))/(60*($B107-INDEX($B:$B,IFERROR(MATCH($B107-Annex!$B$9/60,$B:$B),2)))))/Annex!$B$8)/1000,IF(Data!$B$2="",0,"-"))</f>
        <v>0.54631386735733056</v>
      </c>
      <c r="AK107" s="50">
        <f>IFERROR((5.670373*10^-8*(AO107+273.15)^4+((Annex!$B$5+Annex!$B$6)*(AO107-M107)+Annex!$B$7*(AO107-INDEX(AO:AO,IFERROR(MATCH($B107-Annex!$B$9/60,$B:$B),2)))/(60*($B107-INDEX($B:$B,IFERROR(MATCH($B107-Annex!$B$9/60,$B:$B),2)))))/Annex!$B$8)/1000,IF(Data!$B$2="",0,"-"))</f>
        <v>0.6561351443935739</v>
      </c>
      <c r="AL107" s="50">
        <f>IFERROR((5.670373*10^-8*(AP107+273.15)^4+((Annex!$B$5+Annex!$B$6)*(AP107-P107)+Annex!$B$7*(AP107-INDEX(AP:AP,IFERROR(MATCH($B107-Annex!$B$9/60,$B:$B),2)))/(60*($B107-INDEX($B:$B,IFERROR(MATCH($B107-Annex!$B$9/60,$B:$B),2)))))/Annex!$B$8)/1000,IF(Data!$B$2="",0,"-"))</f>
        <v>0.40527389516697621</v>
      </c>
      <c r="AM107" s="50">
        <f>IFERROR((5.670373*10^-8*(AQ107+273.15)^4+((Annex!$B$5+Annex!$B$6)*(AQ107-S107)+Annex!$B$7*(AQ107-INDEX(AQ:AQ,IFERROR(MATCH($B107-Annex!$B$9/60,$B:$B),2)))/(60*($B107-INDEX($B:$B,IFERROR(MATCH($B107-Annex!$B$9/60,$B:$B),2)))))/Annex!$B$8)/1000,IF(Data!$B$2="",0,"-"))</f>
        <v>12.375872208762772</v>
      </c>
      <c r="AN107" s="20">
        <v>46.866999999999997</v>
      </c>
      <c r="AO107" s="20">
        <v>44.594999999999999</v>
      </c>
      <c r="AP107" s="20">
        <v>27.492000000000001</v>
      </c>
      <c r="AQ107" s="20">
        <v>178.148</v>
      </c>
      <c r="AR107" s="20">
        <v>167.75399999999999</v>
      </c>
      <c r="AS107" s="20">
        <v>28.754999999999999</v>
      </c>
      <c r="AT107" s="20">
        <v>26.579000000000001</v>
      </c>
      <c r="AU107" s="50">
        <f>IFERROR(AVERAGE(INDEX(BA:BA,IFERROR(MATCH($B107-Annex!$B$4/60,$B:$B),2)):BA107),IF(Data!$B$2="",0,"-"))</f>
        <v>6.8230709190648353</v>
      </c>
      <c r="AV107" s="50">
        <f>IFERROR(AVERAGE(INDEX(BB:BB,IFERROR(MATCH($B107-Annex!$B$4/60,$B:$B),2)):BB107),IF(Data!$B$2="",0,"-"))</f>
        <v>5.5802703512986822</v>
      </c>
      <c r="AW107" s="50">
        <f>IFERROR(AVERAGE(INDEX(BC:BC,IFERROR(MATCH($B107-Annex!$B$4/60,$B:$B),2)):BC107),IF(Data!$B$2="",0,"-"))</f>
        <v>1.4594156176933222</v>
      </c>
      <c r="AX107" s="50">
        <f>IFERROR(AVERAGE(INDEX(BD:BD,IFERROR(MATCH($B107-Annex!$B$4/60,$B:$B),2)):BD107),IF(Data!$B$2="",0,"-"))</f>
        <v>52.14766917105127</v>
      </c>
      <c r="AY107" s="50">
        <f>IFERROR(AVERAGE(INDEX(BE:BE,IFERROR(MATCH($B107-Annex!$B$4/60,$B:$B),2)):BE107),IF(Data!$B$2="",0,"-"))</f>
        <v>0.77194405217817064</v>
      </c>
      <c r="AZ107" s="50">
        <f>IFERROR(AVERAGE(INDEX(BF:BF,IFERROR(MATCH($B107-Annex!$B$4/60,$B:$B),2)):BF107),IF(Data!$B$2="",0,"-"))</f>
        <v>0.71893123868833619</v>
      </c>
      <c r="BA107" s="50">
        <f>IFERROR((5.670373*10^-8*(BG107+273.15)^4+((Annex!$B$5+Annex!$B$6)*(BG107-J107)+Annex!$B$7*(BG107-INDEX(BG:BG,IFERROR(MATCH($B107-Annex!$B$9/60,$B:$B),2)))/(60*($B107-INDEX($B:$B,IFERROR(MATCH($B107-Annex!$B$9/60,$B:$B),2)))))/Annex!$B$8)/1000,IF(Data!$B$2="",0,"-"))</f>
        <v>7.7038988286846841</v>
      </c>
      <c r="BB107" s="50">
        <f>IFERROR((5.670373*10^-8*(BH107+273.15)^4+((Annex!$B$5+Annex!$B$6)*(BH107-M107)+Annex!$B$7*(BH107-INDEX(BH:BH,IFERROR(MATCH($B107-Annex!$B$9/60,$B:$B),2)))/(60*($B107-INDEX($B:$B,IFERROR(MATCH($B107-Annex!$B$9/60,$B:$B),2)))))/Annex!$B$8)/1000,IF(Data!$B$2="",0,"-"))</f>
        <v>6.1283425175485196</v>
      </c>
      <c r="BC107" s="50">
        <f>IFERROR((5.670373*10^-8*(BI107+273.15)^4+((Annex!$B$5+Annex!$B$6)*(BI107-P107)+Annex!$B$7*(BI107-INDEX(BI:BI,IFERROR(MATCH($B107-Annex!$B$9/60,$B:$B),2)))/(60*($B107-INDEX($B:$B,IFERROR(MATCH($B107-Annex!$B$9/60,$B:$B),2)))))/Annex!$B$8)/1000,IF(Data!$B$2="",0,"-"))</f>
        <v>1.6084591672572484</v>
      </c>
      <c r="BD107" s="50">
        <f>IFERROR((5.670373*10^-8*(BJ107+273.15)^4+((Annex!$B$5+Annex!$B$6)*(BJ107-S107)+Annex!$B$7*(BJ107-INDEX(BJ:BJ,IFERROR(MATCH($B107-Annex!$B$9/60,$B:$B),2)))/(60*($B107-INDEX($B:$B,IFERROR(MATCH($B107-Annex!$B$9/60,$B:$B),2)))))/Annex!$B$8)/1000,IF(Data!$B$2="",0,"-"))</f>
        <v>60.206109675882587</v>
      </c>
      <c r="BE107" s="50">
        <f>IFERROR((5.670373*10^-8*(BK107+273.15)^4+((Annex!$B$5+Annex!$B$6)*(BK107-V107)+Annex!$B$7*(BK107-INDEX(BK:BK,IFERROR(MATCH($B107-Annex!$B$9/60,$B:$B),2)))/(60*($B107-INDEX($B:$B,IFERROR(MATCH($B107-Annex!$B$9/60,$B:$B),2)))))/Annex!$B$8)/1000,IF(Data!$B$2="",0,"-"))</f>
        <v>0.80121881698912312</v>
      </c>
      <c r="BF107" s="50">
        <f>IFERROR((5.670373*10^-8*(BL107+273.15)^4+((Annex!$B$5+Annex!$B$6)*(BL107-Y107)+Annex!$B$7*(BL107-INDEX(BL:BL,IFERROR(MATCH($B107-Annex!$B$9/60,$B:$B),2)))/(60*($B107-INDEX($B:$B,IFERROR(MATCH($B107-Annex!$B$9/60,$B:$B),2)))))/Annex!$B$8)/1000,IF(Data!$B$2="",0,"-"))</f>
        <v>0.75451917374750233</v>
      </c>
      <c r="BG107" s="20">
        <v>158.07400000000001</v>
      </c>
      <c r="BH107" s="20">
        <v>130.208</v>
      </c>
      <c r="BI107" s="20">
        <v>44.542999999999999</v>
      </c>
      <c r="BJ107" s="20">
        <v>427.27300000000002</v>
      </c>
      <c r="BK107" s="20">
        <v>29.140999999999998</v>
      </c>
      <c r="BL107" s="20">
        <v>31.352</v>
      </c>
      <c r="BN107" s="20"/>
      <c r="BO107" s="20"/>
    </row>
    <row r="108" spans="1:67" x14ac:dyDescent="0.3">
      <c r="A108" s="5">
        <v>107</v>
      </c>
      <c r="B108" s="19">
        <v>8.9795000001322478</v>
      </c>
      <c r="C108" s="20">
        <v>130.152007</v>
      </c>
      <c r="D108" s="20">
        <v>132.412745</v>
      </c>
      <c r="E108" s="20">
        <v>151.187611</v>
      </c>
      <c r="F108" s="49">
        <f>IFERROR(SUM(C108:E108),IF(Data!$B$2="",0,"-"))</f>
        <v>413.752363</v>
      </c>
      <c r="G108" s="50">
        <f>IFERROR(F108-Annex!$B$10,IF(Data!$B$2="",0,"-"))</f>
        <v>137.12436300000002</v>
      </c>
      <c r="H108" s="50">
        <f>IFERROR(-14000*(G108-INDEX(G:G,IFERROR(MATCH($B108-Annex!$B$11/60,$B:$B),2)))/(60*($B108-INDEX($B:$B,IFERROR(MATCH($B108-Annex!$B$11/60,$B:$B),2)))),IF(Data!$B$2="",0,"-"))</f>
        <v>144.94047111440693</v>
      </c>
      <c r="I108" s="20">
        <v>1.153261893</v>
      </c>
      <c r="J108" s="20">
        <v>88.436999999999998</v>
      </c>
      <c r="K108" s="20">
        <v>99.754999999999995</v>
      </c>
      <c r="L108" s="20">
        <v>127.018</v>
      </c>
      <c r="M108" s="20">
        <v>72.656999999999996</v>
      </c>
      <c r="N108" s="20">
        <v>363.00200000000001</v>
      </c>
      <c r="O108" s="20">
        <v>565.19200000000001</v>
      </c>
      <c r="P108" s="20">
        <v>38.412999999999997</v>
      </c>
      <c r="Q108" s="20">
        <v>29.187000000000001</v>
      </c>
      <c r="R108" s="20">
        <v>48.176000000000002</v>
      </c>
      <c r="S108" s="20">
        <v>637.30499999999995</v>
      </c>
      <c r="T108" s="20">
        <v>646.346</v>
      </c>
      <c r="U108" s="20">
        <v>149.43199999999999</v>
      </c>
      <c r="V108" s="20">
        <v>27.536999999999999</v>
      </c>
      <c r="W108" s="20">
        <v>572.36599999999999</v>
      </c>
      <c r="X108" s="20">
        <v>634.58699999999999</v>
      </c>
      <c r="Y108" s="20">
        <v>33.784999999999997</v>
      </c>
      <c r="Z108" s="20">
        <v>415.62299999999999</v>
      </c>
      <c r="AA108" s="20">
        <v>524.63900000000001</v>
      </c>
      <c r="AB108" s="20">
        <v>23.834</v>
      </c>
      <c r="AC108" s="20">
        <v>28.45</v>
      </c>
      <c r="AD108" s="20">
        <v>25.186</v>
      </c>
      <c r="AE108" s="20">
        <v>32.503</v>
      </c>
      <c r="AF108" s="50">
        <f>IFERROR(AVERAGE(INDEX(AJ:AJ,IFERROR(MATCH($B108-Annex!$B$4/60,$B:$B),2)):AJ108),IF(Data!$B$2="",0,"-"))</f>
        <v>0.30806405090530342</v>
      </c>
      <c r="AG108" s="50">
        <f>IFERROR(AVERAGE(INDEX(AK:AK,IFERROR(MATCH($B108-Annex!$B$4/60,$B:$B),2)):AK108),IF(Data!$B$2="",0,"-"))</f>
        <v>0.66309904651556095</v>
      </c>
      <c r="AH108" s="50">
        <f>IFERROR(AVERAGE(INDEX(AL:AL,IFERROR(MATCH($B108-Annex!$B$4/60,$B:$B),2)):AL108),IF(Data!$B$2="",0,"-"))</f>
        <v>0.49729759055803696</v>
      </c>
      <c r="AI108" s="50">
        <f>IFERROR(AVERAGE(INDEX(AM:AM,IFERROR(MATCH($B108-Annex!$B$4/60,$B:$B),2)):AM108),IF(Data!$B$2="",0,"-"))</f>
        <v>-9.7434676028817471</v>
      </c>
      <c r="AJ108" s="50">
        <f>IFERROR((5.670373*10^-8*(AN108+273.15)^4+((Annex!$B$5+Annex!$B$6)*(AN108-J108)+Annex!$B$7*(AN108-INDEX(AN:AN,IFERROR(MATCH($B108-Annex!$B$9/60,$B:$B),2)))/(60*($B108-INDEX($B:$B,IFERROR(MATCH($B108-Annex!$B$9/60,$B:$B),2)))))/Annex!$B$8)/1000,IF(Data!$B$2="",0,"-"))</f>
        <v>0.56068518040384518</v>
      </c>
      <c r="AK108" s="50">
        <f>IFERROR((5.670373*10^-8*(AO108+273.15)^4+((Annex!$B$5+Annex!$B$6)*(AO108-M108)+Annex!$B$7*(AO108-INDEX(AO:AO,IFERROR(MATCH($B108-Annex!$B$9/60,$B:$B),2)))/(60*($B108-INDEX($B:$B,IFERROR(MATCH($B108-Annex!$B$9/60,$B:$B),2)))))/Annex!$B$8)/1000,IF(Data!$B$2="",0,"-"))</f>
        <v>0.68313445075468049</v>
      </c>
      <c r="AL108" s="50">
        <f>IFERROR((5.670373*10^-8*(AP108+273.15)^4+((Annex!$B$5+Annex!$B$6)*(AP108-P108)+Annex!$B$7*(AP108-INDEX(AP:AP,IFERROR(MATCH($B108-Annex!$B$9/60,$B:$B),2)))/(60*($B108-INDEX($B:$B,IFERROR(MATCH($B108-Annex!$B$9/60,$B:$B),2)))))/Annex!$B$8)/1000,IF(Data!$B$2="",0,"-"))</f>
        <v>0.35135625780060148</v>
      </c>
      <c r="AM108" s="50">
        <f>IFERROR((5.670373*10^-8*(AQ108+273.15)^4+((Annex!$B$5+Annex!$B$6)*(AQ108-S108)+Annex!$B$7*(AQ108-INDEX(AQ:AQ,IFERROR(MATCH($B108-Annex!$B$9/60,$B:$B),2)))/(60*($B108-INDEX($B:$B,IFERROR(MATCH($B108-Annex!$B$9/60,$B:$B),2)))))/Annex!$B$8)/1000,IF(Data!$B$2="",0,"-"))</f>
        <v>-18.749139781078053</v>
      </c>
      <c r="AN108" s="20">
        <v>47.692999999999998</v>
      </c>
      <c r="AO108" s="20">
        <v>45.317</v>
      </c>
      <c r="AP108" s="20">
        <v>27.536999999999999</v>
      </c>
      <c r="AQ108" s="20">
        <v>148.07599999999999</v>
      </c>
      <c r="AR108" s="20">
        <v>173.44800000000001</v>
      </c>
      <c r="AS108" s="20">
        <v>29.081</v>
      </c>
      <c r="AT108" s="20">
        <v>26.588999999999999</v>
      </c>
      <c r="AU108" s="50">
        <f>IFERROR(AVERAGE(INDEX(BA:BA,IFERROR(MATCH($B108-Annex!$B$4/60,$B:$B),2)):BA108),IF(Data!$B$2="",0,"-"))</f>
        <v>7.1061945434565263</v>
      </c>
      <c r="AV108" s="50">
        <f>IFERROR(AVERAGE(INDEX(BB:BB,IFERROR(MATCH($B108-Annex!$B$4/60,$B:$B),2)):BB108),IF(Data!$B$2="",0,"-"))</f>
        <v>5.7968459478700529</v>
      </c>
      <c r="AW108" s="50">
        <f>IFERROR(AVERAGE(INDEX(BC:BC,IFERROR(MATCH($B108-Annex!$B$4/60,$B:$B),2)):BC108),IF(Data!$B$2="",0,"-"))</f>
        <v>1.5113583717040129</v>
      </c>
      <c r="AX108" s="50">
        <f>IFERROR(AVERAGE(INDEX(BD:BD,IFERROR(MATCH($B108-Annex!$B$4/60,$B:$B),2)):BD108),IF(Data!$B$2="",0,"-"))</f>
        <v>58.476449018809213</v>
      </c>
      <c r="AY108" s="50">
        <f>IFERROR(AVERAGE(INDEX(BE:BE,IFERROR(MATCH($B108-Annex!$B$4/60,$B:$B),2)):BE108),IF(Data!$B$2="",0,"-"))</f>
        <v>0.78699715277103766</v>
      </c>
      <c r="AZ108" s="50">
        <f>IFERROR(AVERAGE(INDEX(BF:BF,IFERROR(MATCH($B108-Annex!$B$4/60,$B:$B),2)):BF108),IF(Data!$B$2="",0,"-"))</f>
        <v>0.73230706718121774</v>
      </c>
      <c r="BA108" s="50">
        <f>IFERROR((5.670373*10^-8*(BG108+273.15)^4+((Annex!$B$5+Annex!$B$6)*(BG108-J108)+Annex!$B$7*(BG108-INDEX(BG:BG,IFERROR(MATCH($B108-Annex!$B$9/60,$B:$B),2)))/(60*($B108-INDEX($B:$B,IFERROR(MATCH($B108-Annex!$B$9/60,$B:$B),2)))))/Annex!$B$8)/1000,IF(Data!$B$2="",0,"-"))</f>
        <v>7.7782690751176871</v>
      </c>
      <c r="BB108" s="50">
        <f>IFERROR((5.670373*10^-8*(BH108+273.15)^4+((Annex!$B$5+Annex!$B$6)*(BH108-M108)+Annex!$B$7*(BH108-INDEX(BH:BH,IFERROR(MATCH($B108-Annex!$B$9/60,$B:$B),2)))/(60*($B108-INDEX($B:$B,IFERROR(MATCH($B108-Annex!$B$9/60,$B:$B),2)))))/Annex!$B$8)/1000,IF(Data!$B$2="",0,"-"))</f>
        <v>6.4055816761821145</v>
      </c>
      <c r="BC108" s="50">
        <f>IFERROR((5.670373*10^-8*(BI108+273.15)^4+((Annex!$B$5+Annex!$B$6)*(BI108-P108)+Annex!$B$7*(BI108-INDEX(BI:BI,IFERROR(MATCH($B108-Annex!$B$9/60,$B:$B),2)))/(60*($B108-INDEX($B:$B,IFERROR(MATCH($B108-Annex!$B$9/60,$B:$B),2)))))/Annex!$B$8)/1000,IF(Data!$B$2="",0,"-"))</f>
        <v>1.6260228464931801</v>
      </c>
      <c r="BD108" s="50">
        <f>IFERROR((5.670373*10^-8*(BJ108+273.15)^4+((Annex!$B$5+Annex!$B$6)*(BJ108-S108)+Annex!$B$7*(BJ108-INDEX(BJ:BJ,IFERROR(MATCH($B108-Annex!$B$9/60,$B:$B),2)))/(60*($B108-INDEX($B:$B,IFERROR(MATCH($B108-Annex!$B$9/60,$B:$B),2)))))/Annex!$B$8)/1000,IF(Data!$B$2="",0,"-"))</f>
        <v>40.127862415367559</v>
      </c>
      <c r="BE108" s="50">
        <f>IFERROR((5.670373*10^-8*(BK108+273.15)^4+((Annex!$B$5+Annex!$B$6)*(BK108-V108)+Annex!$B$7*(BK108-INDEX(BK:BK,IFERROR(MATCH($B108-Annex!$B$9/60,$B:$B),2)))/(60*($B108-INDEX($B:$B,IFERROR(MATCH($B108-Annex!$B$9/60,$B:$B),2)))))/Annex!$B$8)/1000,IF(Data!$B$2="",0,"-"))</f>
        <v>0.81410904878672441</v>
      </c>
      <c r="BF108" s="50">
        <f>IFERROR((5.670373*10^-8*(BL108+273.15)^4+((Annex!$B$5+Annex!$B$6)*(BL108-Y108)+Annex!$B$7*(BL108-INDEX(BL:BL,IFERROR(MATCH($B108-Annex!$B$9/60,$B:$B),2)))/(60*($B108-INDEX($B:$B,IFERROR(MATCH($B108-Annex!$B$9/60,$B:$B),2)))))/Annex!$B$8)/1000,IF(Data!$B$2="",0,"-"))</f>
        <v>0.75497809520390247</v>
      </c>
      <c r="BG108" s="20">
        <v>161.94300000000001</v>
      </c>
      <c r="BH108" s="20">
        <v>133.61000000000001</v>
      </c>
      <c r="BI108" s="20">
        <v>45.386000000000003</v>
      </c>
      <c r="BJ108" s="20">
        <v>446.57299999999998</v>
      </c>
      <c r="BK108" s="20">
        <v>29.431999999999999</v>
      </c>
      <c r="BL108" s="20">
        <v>31.609000000000002</v>
      </c>
      <c r="BN108" s="20"/>
      <c r="BO108" s="20"/>
    </row>
    <row r="109" spans="1:67" x14ac:dyDescent="0.3">
      <c r="A109" s="5">
        <v>108</v>
      </c>
      <c r="B109" s="19">
        <v>9.0638333349488676</v>
      </c>
      <c r="C109" s="20">
        <v>130.131664</v>
      </c>
      <c r="D109" s="20">
        <v>132.338641</v>
      </c>
      <c r="E109" s="20">
        <v>151.21531200000001</v>
      </c>
      <c r="F109" s="49">
        <f>IFERROR(SUM(C109:E109),IF(Data!$B$2="",0,"-"))</f>
        <v>413.68561699999998</v>
      </c>
      <c r="G109" s="50">
        <f>IFERROR(F109-Annex!$B$10,IF(Data!$B$2="",0,"-"))</f>
        <v>137.05761699999999</v>
      </c>
      <c r="H109" s="50">
        <f>IFERROR(-14000*(G109-INDEX(G:G,IFERROR(MATCH($B109-Annex!$B$11/60,$B:$B),2)))/(60*($B109-INDEX($B:$B,IFERROR(MATCH($B109-Annex!$B$11/60,$B:$B),2)))),IF(Data!$B$2="",0,"-"))</f>
        <v>168.19206244798713</v>
      </c>
      <c r="I109" s="20">
        <v>1.1944869059999998</v>
      </c>
      <c r="J109" s="20">
        <v>88.480999999999995</v>
      </c>
      <c r="K109" s="20">
        <v>100.10899999999999</v>
      </c>
      <c r="L109" s="20">
        <v>131.102</v>
      </c>
      <c r="M109" s="20">
        <v>72.135999999999996</v>
      </c>
      <c r="N109" s="20">
        <v>371.94600000000003</v>
      </c>
      <c r="O109" s="20">
        <v>574.19299999999998</v>
      </c>
      <c r="P109" s="20">
        <v>38.786999999999999</v>
      </c>
      <c r="Q109" s="20">
        <v>29.53</v>
      </c>
      <c r="R109" s="20">
        <v>48.923999999999999</v>
      </c>
      <c r="S109" s="20">
        <v>634.24400000000003</v>
      </c>
      <c r="T109" s="20">
        <v>658.524</v>
      </c>
      <c r="U109" s="20">
        <v>155.9</v>
      </c>
      <c r="V109" s="20">
        <v>27.704999999999998</v>
      </c>
      <c r="W109" s="20">
        <v>583.59</v>
      </c>
      <c r="X109" s="20">
        <v>643.81700000000001</v>
      </c>
      <c r="Y109" s="20">
        <v>34.25</v>
      </c>
      <c r="Z109" s="20">
        <v>425.83300000000003</v>
      </c>
      <c r="AA109" s="20">
        <v>534.86199999999997</v>
      </c>
      <c r="AB109" s="20">
        <v>23.931999999999999</v>
      </c>
      <c r="AC109" s="20">
        <v>28.67</v>
      </c>
      <c r="AD109" s="20">
        <v>25.353000000000002</v>
      </c>
      <c r="AE109" s="20">
        <v>32.881999999999998</v>
      </c>
      <c r="AF109" s="50">
        <f>IFERROR(AVERAGE(INDEX(AJ:AJ,IFERROR(MATCH($B109-Annex!$B$4/60,$B:$B),2)):AJ109),IF(Data!$B$2="",0,"-"))</f>
        <v>0.38379229237955509</v>
      </c>
      <c r="AG109" s="50">
        <f>IFERROR(AVERAGE(INDEX(AK:AK,IFERROR(MATCH($B109-Annex!$B$4/60,$B:$B),2)):AK109),IF(Data!$B$2="",0,"-"))</f>
        <v>0.68726193369936361</v>
      </c>
      <c r="AH109" s="50">
        <f>IFERROR(AVERAGE(INDEX(AL:AL,IFERROR(MATCH($B109-Annex!$B$4/60,$B:$B),2)):AL109),IF(Data!$B$2="",0,"-"))</f>
        <v>0.48576765283347001</v>
      </c>
      <c r="AI109" s="50">
        <f>IFERROR(AVERAGE(INDEX(AM:AM,IFERROR(MATCH($B109-Annex!$B$4/60,$B:$B),2)):AM109),IF(Data!$B$2="",0,"-"))</f>
        <v>-9.0945148039938708</v>
      </c>
      <c r="AJ109" s="50">
        <f>IFERROR((5.670373*10^-8*(AN109+273.15)^4+((Annex!$B$5+Annex!$B$6)*(AN109-J109)+Annex!$B$7*(AN109-INDEX(AN:AN,IFERROR(MATCH($B109-Annex!$B$9/60,$B:$B),2)))/(60*($B109-INDEX($B:$B,IFERROR(MATCH($B109-Annex!$B$9/60,$B:$B),2)))))/Annex!$B$8)/1000,IF(Data!$B$2="",0,"-"))</f>
        <v>0.65589429070207717</v>
      </c>
      <c r="AK109" s="50">
        <f>IFERROR((5.670373*10^-8*(AO109+273.15)^4+((Annex!$B$5+Annex!$B$6)*(AO109-M109)+Annex!$B$7*(AO109-INDEX(AO:AO,IFERROR(MATCH($B109-Annex!$B$9/60,$B:$B),2)))/(60*($B109-INDEX($B:$B,IFERROR(MATCH($B109-Annex!$B$9/60,$B:$B),2)))))/Annex!$B$8)/1000,IF(Data!$B$2="",0,"-"))</f>
        <v>0.78858945503500844</v>
      </c>
      <c r="AL109" s="50">
        <f>IFERROR((5.670373*10^-8*(AP109+273.15)^4+((Annex!$B$5+Annex!$B$6)*(AP109-P109)+Annex!$B$7*(AP109-INDEX(AP:AP,IFERROR(MATCH($B109-Annex!$B$9/60,$B:$B),2)))/(60*($B109-INDEX($B:$B,IFERROR(MATCH($B109-Annex!$B$9/60,$B:$B),2)))))/Annex!$B$8)/1000,IF(Data!$B$2="",0,"-"))</f>
        <v>0.30664325866565395</v>
      </c>
      <c r="AM109" s="50">
        <f>IFERROR((5.670373*10^-8*(AQ109+273.15)^4+((Annex!$B$5+Annex!$B$6)*(AQ109-S109)+Annex!$B$7*(AQ109-INDEX(AQ:AQ,IFERROR(MATCH($B109-Annex!$B$9/60,$B:$B),2)))/(60*($B109-INDEX($B:$B,IFERROR(MATCH($B109-Annex!$B$9/60,$B:$B),2)))))/Annex!$B$8)/1000,IF(Data!$B$2="",0,"-"))</f>
        <v>-11.226044632196826</v>
      </c>
      <c r="AN109" s="20">
        <v>48.683</v>
      </c>
      <c r="AO109" s="20">
        <v>46.106999999999999</v>
      </c>
      <c r="AP109" s="20">
        <v>27.67</v>
      </c>
      <c r="AQ109" s="20">
        <v>172.25</v>
      </c>
      <c r="AR109" s="20">
        <v>179.12899999999999</v>
      </c>
      <c r="AS109" s="20">
        <v>29.46</v>
      </c>
      <c r="AT109" s="20">
        <v>26.914999999999999</v>
      </c>
      <c r="AU109" s="50">
        <f>IFERROR(AVERAGE(INDEX(BA:BA,IFERROR(MATCH($B109-Annex!$B$4/60,$B:$B),2)):BA109),IF(Data!$B$2="",0,"-"))</f>
        <v>7.3849444661578261</v>
      </c>
      <c r="AV109" s="50">
        <f>IFERROR(AVERAGE(INDEX(BB:BB,IFERROR(MATCH($B109-Annex!$B$4/60,$B:$B),2)):BB109),IF(Data!$B$2="",0,"-"))</f>
        <v>5.9848320589740434</v>
      </c>
      <c r="AW109" s="50">
        <f>IFERROR(AVERAGE(INDEX(BC:BC,IFERROR(MATCH($B109-Annex!$B$4/60,$B:$B),2)):BC109),IF(Data!$B$2="",0,"-"))</f>
        <v>1.566994580297925</v>
      </c>
      <c r="AX109" s="50">
        <f>IFERROR(AVERAGE(INDEX(BD:BD,IFERROR(MATCH($B109-Annex!$B$4/60,$B:$B),2)):BD109),IF(Data!$B$2="",0,"-"))</f>
        <v>61.373023327921487</v>
      </c>
      <c r="AY109" s="50">
        <f>IFERROR(AVERAGE(INDEX(BE:BE,IFERROR(MATCH($B109-Annex!$B$4/60,$B:$B),2)):BE109),IF(Data!$B$2="",0,"-"))</f>
        <v>0.81266310859718771</v>
      </c>
      <c r="AZ109" s="50">
        <f>IFERROR(AVERAGE(INDEX(BF:BF,IFERROR(MATCH($B109-Annex!$B$4/60,$B:$B),2)):BF109),IF(Data!$B$2="",0,"-"))</f>
        <v>0.75228772351640283</v>
      </c>
      <c r="BA109" s="50">
        <f>IFERROR((5.670373*10^-8*(BG109+273.15)^4+((Annex!$B$5+Annex!$B$6)*(BG109-J109)+Annex!$B$7*(BG109-INDEX(BG:BG,IFERROR(MATCH($B109-Annex!$B$9/60,$B:$B),2)))/(60*($B109-INDEX($B:$B,IFERROR(MATCH($B109-Annex!$B$9/60,$B:$B),2)))))/Annex!$B$8)/1000,IF(Data!$B$2="",0,"-"))</f>
        <v>8.0879222263280734</v>
      </c>
      <c r="BB109" s="50">
        <f>IFERROR((5.670373*10^-8*(BH109+273.15)^4+((Annex!$B$5+Annex!$B$6)*(BH109-M109)+Annex!$B$7*(BH109-INDEX(BH:BH,IFERROR(MATCH($B109-Annex!$B$9/60,$B:$B),2)))/(60*($B109-INDEX($B:$B,IFERROR(MATCH($B109-Annex!$B$9/60,$B:$B),2)))))/Annex!$B$8)/1000,IF(Data!$B$2="",0,"-"))</f>
        <v>6.5102738747386955</v>
      </c>
      <c r="BC109" s="50">
        <f>IFERROR((5.670373*10^-8*(BI109+273.15)^4+((Annex!$B$5+Annex!$B$6)*(BI109-P109)+Annex!$B$7*(BI109-INDEX(BI:BI,IFERROR(MATCH($B109-Annex!$B$9/60,$B:$B),2)))/(60*($B109-INDEX($B:$B,IFERROR(MATCH($B109-Annex!$B$9/60,$B:$B),2)))))/Annex!$B$8)/1000,IF(Data!$B$2="",0,"-"))</f>
        <v>1.7087310704359775</v>
      </c>
      <c r="BD109" s="50">
        <f>IFERROR((5.670373*10^-8*(BJ109+273.15)^4+((Annex!$B$5+Annex!$B$6)*(BJ109-S109)+Annex!$B$7*(BJ109-INDEX(BJ:BJ,IFERROR(MATCH($B109-Annex!$B$9/60,$B:$B),2)))/(60*($B109-INDEX($B:$B,IFERROR(MATCH($B109-Annex!$B$9/60,$B:$B),2)))))/Annex!$B$8)/1000,IF(Data!$B$2="",0,"-"))</f>
        <v>37.236137030631056</v>
      </c>
      <c r="BE109" s="50">
        <f>IFERROR((5.670373*10^-8*(BK109+273.15)^4+((Annex!$B$5+Annex!$B$6)*(BK109-V109)+Annex!$B$7*(BK109-INDEX(BK:BK,IFERROR(MATCH($B109-Annex!$B$9/60,$B:$B),2)))/(60*($B109-INDEX($B:$B,IFERROR(MATCH($B109-Annex!$B$9/60,$B:$B),2)))))/Annex!$B$8)/1000,IF(Data!$B$2="",0,"-"))</f>
        <v>0.86314577635736334</v>
      </c>
      <c r="BF109" s="50">
        <f>IFERROR((5.670373*10^-8*(BL109+273.15)^4+((Annex!$B$5+Annex!$B$6)*(BL109-Y109)+Annex!$B$7*(BL109-INDEX(BL:BL,IFERROR(MATCH($B109-Annex!$B$9/60,$B:$B),2)))/(60*($B109-INDEX($B:$B,IFERROR(MATCH($B109-Annex!$B$9/60,$B:$B),2)))))/Annex!$B$8)/1000,IF(Data!$B$2="",0,"-"))</f>
        <v>0.79891492920581142</v>
      </c>
      <c r="BG109" s="20">
        <v>166.21199999999999</v>
      </c>
      <c r="BH109" s="20">
        <v>136.85499999999999</v>
      </c>
      <c r="BI109" s="20">
        <v>46.366999999999997</v>
      </c>
      <c r="BJ109" s="20">
        <v>472.28100000000001</v>
      </c>
      <c r="BK109" s="20">
        <v>29.792999999999999</v>
      </c>
      <c r="BL109" s="20">
        <v>32.039000000000001</v>
      </c>
      <c r="BN109" s="20"/>
      <c r="BO109" s="20"/>
    </row>
    <row r="110" spans="1:67" x14ac:dyDescent="0.3">
      <c r="A110" s="5">
        <v>109</v>
      </c>
      <c r="B110" s="19">
        <v>9.1480000060983002</v>
      </c>
      <c r="C110" s="20">
        <v>130.15770499999999</v>
      </c>
      <c r="D110" s="20">
        <v>132.27755500000001</v>
      </c>
      <c r="E110" s="20">
        <v>151.14931100000001</v>
      </c>
      <c r="F110" s="49">
        <f>IFERROR(SUM(C110:E110),IF(Data!$B$2="",0,"-"))</f>
        <v>413.58457099999998</v>
      </c>
      <c r="G110" s="50">
        <f>IFERROR(F110-Annex!$B$10,IF(Data!$B$2="",0,"-"))</f>
        <v>136.956571</v>
      </c>
      <c r="H110" s="50">
        <f>IFERROR(-14000*(G110-INDEX(G:G,IFERROR(MATCH($B110-Annex!$B$11/60,$B:$B),2)))/(60*($B110-INDEX($B:$B,IFERROR(MATCH($B110-Annex!$B$11/60,$B:$B),2)))),IF(Data!$B$2="",0,"-"))</f>
        <v>215.38069514106539</v>
      </c>
      <c r="I110" s="20">
        <v>1.3181619449999999</v>
      </c>
      <c r="J110" s="20">
        <v>88.840999999999994</v>
      </c>
      <c r="K110" s="20">
        <v>100.21299999999999</v>
      </c>
      <c r="L110" s="20">
        <v>137.77000000000001</v>
      </c>
      <c r="M110" s="20">
        <v>74.17</v>
      </c>
      <c r="N110" s="20">
        <v>383.149</v>
      </c>
      <c r="O110" s="20">
        <v>583.15599999999995</v>
      </c>
      <c r="P110" s="20">
        <v>38.822000000000003</v>
      </c>
      <c r="Q110" s="20">
        <v>29.757999999999999</v>
      </c>
      <c r="R110" s="20">
        <v>49.954999999999998</v>
      </c>
      <c r="S110" s="20">
        <v>647.93600000000004</v>
      </c>
      <c r="T110" s="20">
        <v>666.29300000000001</v>
      </c>
      <c r="U110" s="20">
        <v>166.67400000000001</v>
      </c>
      <c r="V110" s="20">
        <v>27.88</v>
      </c>
      <c r="W110" s="20">
        <v>591.68899999999996</v>
      </c>
      <c r="X110" s="20">
        <v>651.95399999999995</v>
      </c>
      <c r="Y110" s="20">
        <v>34.636000000000003</v>
      </c>
      <c r="Z110" s="20">
        <v>435.98700000000002</v>
      </c>
      <c r="AA110" s="20">
        <v>540.86800000000005</v>
      </c>
      <c r="AB110" s="20">
        <v>24.018999999999998</v>
      </c>
      <c r="AC110" s="20">
        <v>28.916</v>
      </c>
      <c r="AD110" s="20">
        <v>25.475999999999999</v>
      </c>
      <c r="AE110" s="20">
        <v>33.18</v>
      </c>
      <c r="AF110" s="50">
        <f>IFERROR(AVERAGE(INDEX(AJ:AJ,IFERROR(MATCH($B110-Annex!$B$4/60,$B:$B),2)):AJ110),IF(Data!$B$2="",0,"-"))</f>
        <v>0.46237475455242627</v>
      </c>
      <c r="AG110" s="50">
        <f>IFERROR(AVERAGE(INDEX(AK:AK,IFERROR(MATCH($B110-Annex!$B$4/60,$B:$B),2)):AK110),IF(Data!$B$2="",0,"-"))</f>
        <v>0.70811918769201765</v>
      </c>
      <c r="AH110" s="50">
        <f>IFERROR(AVERAGE(INDEX(AL:AL,IFERROR(MATCH($B110-Annex!$B$4/60,$B:$B),2)):AL110),IF(Data!$B$2="",0,"-"))</f>
        <v>0.468917216158801</v>
      </c>
      <c r="AI110" s="50">
        <f>IFERROR(AVERAGE(INDEX(AM:AM,IFERROR(MATCH($B110-Annex!$B$4/60,$B:$B),2)):AM110),IF(Data!$B$2="",0,"-"))</f>
        <v>-2.0305603774488676</v>
      </c>
      <c r="AJ110" s="50">
        <f>IFERROR((5.670373*10^-8*(AN110+273.15)^4+((Annex!$B$5+Annex!$B$6)*(AN110-J110)+Annex!$B$7*(AN110-INDEX(AN:AN,IFERROR(MATCH($B110-Annex!$B$9/60,$B:$B),2)))/(60*($B110-INDEX($B:$B,IFERROR(MATCH($B110-Annex!$B$9/60,$B:$B),2)))))/Annex!$B$8)/1000,IF(Data!$B$2="",0,"-"))</f>
        <v>0.72923776023025533</v>
      </c>
      <c r="AK110" s="50">
        <f>IFERROR((5.670373*10^-8*(AO110+273.15)^4+((Annex!$B$5+Annex!$B$6)*(AO110-M110)+Annex!$B$7*(AO110-INDEX(AO:AO,IFERROR(MATCH($B110-Annex!$B$9/60,$B:$B),2)))/(60*($B110-INDEX($B:$B,IFERROR(MATCH($B110-Annex!$B$9/60,$B:$B),2)))))/Annex!$B$8)/1000,IF(Data!$B$2="",0,"-"))</f>
        <v>0.7869343406275906</v>
      </c>
      <c r="AL110" s="50">
        <f>IFERROR((5.670373*10^-8*(AP110+273.15)^4+((Annex!$B$5+Annex!$B$6)*(AP110-P110)+Annex!$B$7*(AP110-INDEX(AP:AP,IFERROR(MATCH($B110-Annex!$B$9/60,$B:$B),2)))/(60*($B110-INDEX($B:$B,IFERROR(MATCH($B110-Annex!$B$9/60,$B:$B),2)))))/Annex!$B$8)/1000,IF(Data!$B$2="",0,"-"))</f>
        <v>0.37838212464583831</v>
      </c>
      <c r="AM110" s="50">
        <f>IFERROR((5.670373*10^-8*(AQ110+273.15)^4+((Annex!$B$5+Annex!$B$6)*(AQ110-S110)+Annex!$B$7*(AQ110-INDEX(AQ:AQ,IFERROR(MATCH($B110-Annex!$B$9/60,$B:$B),2)))/(60*($B110-INDEX($B:$B,IFERROR(MATCH($B110-Annex!$B$9/60,$B:$B),2)))))/Annex!$B$8)/1000,IF(Data!$B$2="",0,"-"))</f>
        <v>33.66505379943311</v>
      </c>
      <c r="AN110" s="20">
        <v>49.612000000000002</v>
      </c>
      <c r="AO110" s="20">
        <v>46.87</v>
      </c>
      <c r="AP110" s="20">
        <v>27.844999999999999</v>
      </c>
      <c r="AQ110" s="20">
        <v>224.55</v>
      </c>
      <c r="AR110" s="20">
        <v>185.23</v>
      </c>
      <c r="AS110" s="20">
        <v>29.916</v>
      </c>
      <c r="AT110" s="20">
        <v>27.423999999999999</v>
      </c>
      <c r="AU110" s="50">
        <f>IFERROR(AVERAGE(INDEX(BA:BA,IFERROR(MATCH($B110-Annex!$B$4/60,$B:$B),2)):BA110),IF(Data!$B$2="",0,"-"))</f>
        <v>7.6559015111030515</v>
      </c>
      <c r="AV110" s="50">
        <f>IFERROR(AVERAGE(INDEX(BB:BB,IFERROR(MATCH($B110-Annex!$B$4/60,$B:$B),2)):BB110),IF(Data!$B$2="",0,"-"))</f>
        <v>6.134728004570599</v>
      </c>
      <c r="AW110" s="50">
        <f>IFERROR(AVERAGE(INDEX(BC:BC,IFERROR(MATCH($B110-Annex!$B$4/60,$B:$B),2)):BC110),IF(Data!$B$2="",0,"-"))</f>
        <v>1.6163107840304956</v>
      </c>
      <c r="AX110" s="50">
        <f>IFERROR(AVERAGE(INDEX(BD:BD,IFERROR(MATCH($B110-Annex!$B$4/60,$B:$B),2)):BD110),IF(Data!$B$2="",0,"-"))</f>
        <v>60.370603116427098</v>
      </c>
      <c r="AY110" s="50">
        <f>IFERROR(AVERAGE(INDEX(BE:BE,IFERROR(MATCH($B110-Annex!$B$4/60,$B:$B),2)):BE110),IF(Data!$B$2="",0,"-"))</f>
        <v>0.82866011171083465</v>
      </c>
      <c r="AZ110" s="50">
        <f>IFERROR(AVERAGE(INDEX(BF:BF,IFERROR(MATCH($B110-Annex!$B$4/60,$B:$B),2)):BF110),IF(Data!$B$2="",0,"-"))</f>
        <v>0.77011436575129222</v>
      </c>
      <c r="BA110" s="50">
        <f>IFERROR((5.670373*10^-8*(BG110+273.15)^4+((Annex!$B$5+Annex!$B$6)*(BG110-J110)+Annex!$B$7*(BG110-INDEX(BG:BG,IFERROR(MATCH($B110-Annex!$B$9/60,$B:$B),2)))/(60*($B110-INDEX($B:$B,IFERROR(MATCH($B110-Annex!$B$9/60,$B:$B),2)))))/Annex!$B$8)/1000,IF(Data!$B$2="",0,"-"))</f>
        <v>8.4629862177858417</v>
      </c>
      <c r="BB110" s="50">
        <f>IFERROR((5.670373*10^-8*(BH110+273.15)^4+((Annex!$B$5+Annex!$B$6)*(BH110-M110)+Annex!$B$7*(BH110-INDEX(BH:BH,IFERROR(MATCH($B110-Annex!$B$9/60,$B:$B),2)))/(60*($B110-INDEX($B:$B,IFERROR(MATCH($B110-Annex!$B$9/60,$B:$B),2)))))/Annex!$B$8)/1000,IF(Data!$B$2="",0,"-"))</f>
        <v>6.5530666701758813</v>
      </c>
      <c r="BC110" s="50">
        <f>IFERROR((5.670373*10^-8*(BI110+273.15)^4+((Annex!$B$5+Annex!$B$6)*(BI110-P110)+Annex!$B$7*(BI110-INDEX(BI:BI,IFERROR(MATCH($B110-Annex!$B$9/60,$B:$B),2)))/(60*($B110-INDEX($B:$B,IFERROR(MATCH($B110-Annex!$B$9/60,$B:$B),2)))))/Annex!$B$8)/1000,IF(Data!$B$2="",0,"-"))</f>
        <v>1.8133633589683464</v>
      </c>
      <c r="BD110" s="50">
        <f>IFERROR((5.670373*10^-8*(BJ110+273.15)^4+((Annex!$B$5+Annex!$B$6)*(BJ110-S110)+Annex!$B$7*(BJ110-INDEX(BJ:BJ,IFERROR(MATCH($B110-Annex!$B$9/60,$B:$B),2)))/(60*($B110-INDEX($B:$B,IFERROR(MATCH($B110-Annex!$B$9/60,$B:$B),2)))))/Annex!$B$8)/1000,IF(Data!$B$2="",0,"-"))</f>
        <v>41.620176662890287</v>
      </c>
      <c r="BE110" s="50">
        <f>IFERROR((5.670373*10^-8*(BK110+273.15)^4+((Annex!$B$5+Annex!$B$6)*(BK110-V110)+Annex!$B$7*(BK110-INDEX(BK:BK,IFERROR(MATCH($B110-Annex!$B$9/60,$B:$B),2)))/(60*($B110-INDEX($B:$B,IFERROR(MATCH($B110-Annex!$B$9/60,$B:$B),2)))))/Annex!$B$8)/1000,IF(Data!$B$2="",0,"-"))</f>
        <v>0.90048028213007503</v>
      </c>
      <c r="BF110" s="50">
        <f>IFERROR((5.670373*10^-8*(BL110+273.15)^4+((Annex!$B$5+Annex!$B$6)*(BL110-Y110)+Annex!$B$7*(BL110-INDEX(BL:BL,IFERROR(MATCH($B110-Annex!$B$9/60,$B:$B),2)))/(60*($B110-INDEX($B:$B,IFERROR(MATCH($B110-Annex!$B$9/60,$B:$B),2)))))/Annex!$B$8)/1000,IF(Data!$B$2="",0,"-"))</f>
        <v>0.83988700645492731</v>
      </c>
      <c r="BG110" s="20">
        <v>170.47399999999999</v>
      </c>
      <c r="BH110" s="20">
        <v>140.18199999999999</v>
      </c>
      <c r="BI110" s="20">
        <v>47.356000000000002</v>
      </c>
      <c r="BJ110" s="20">
        <v>495.26600000000002</v>
      </c>
      <c r="BK110" s="20">
        <v>30.143999999999998</v>
      </c>
      <c r="BL110" s="20">
        <v>32.372999999999998</v>
      </c>
      <c r="BN110" s="20"/>
      <c r="BO110" s="20"/>
    </row>
    <row r="111" spans="1:67" x14ac:dyDescent="0.3">
      <c r="A111" s="5">
        <v>110</v>
      </c>
      <c r="B111" s="19">
        <v>9.2318333394359797</v>
      </c>
      <c r="C111" s="20">
        <v>130.07227399999999</v>
      </c>
      <c r="D111" s="20">
        <v>132.153764</v>
      </c>
      <c r="E111" s="20">
        <v>151.23160899999999</v>
      </c>
      <c r="F111" s="49">
        <f>IFERROR(SUM(C111:E111),IF(Data!$B$2="",0,"-"))</f>
        <v>413.45764700000001</v>
      </c>
      <c r="G111" s="50">
        <f>IFERROR(F111-Annex!$B$10,IF(Data!$B$2="",0,"-"))</f>
        <v>136.82964700000002</v>
      </c>
      <c r="H111" s="50">
        <f>IFERROR(-14000*(G111-INDEX(G:G,IFERROR(MATCH($B111-Annex!$B$11/60,$B:$B),2)))/(60*($B111-INDEX($B:$B,IFERROR(MATCH($B111-Annex!$B$11/60,$B:$B),2)))),IF(Data!$B$2="",0,"-"))</f>
        <v>239.08860686565436</v>
      </c>
      <c r="I111" s="20">
        <v>1.3181619449999999</v>
      </c>
      <c r="J111" s="20">
        <v>93.594999999999999</v>
      </c>
      <c r="K111" s="20">
        <v>100.496</v>
      </c>
      <c r="L111" s="20">
        <v>144.55600000000001</v>
      </c>
      <c r="M111" s="20">
        <v>77.697999999999993</v>
      </c>
      <c r="N111" s="20">
        <v>392.47199999999998</v>
      </c>
      <c r="O111" s="20">
        <v>607.226</v>
      </c>
      <c r="P111" s="20">
        <v>39.262999999999998</v>
      </c>
      <c r="Q111" s="20">
        <v>30.082000000000001</v>
      </c>
      <c r="R111" s="20">
        <v>51.012</v>
      </c>
      <c r="S111" s="20">
        <v>651.87699999999995</v>
      </c>
      <c r="T111" s="20">
        <v>676.125</v>
      </c>
      <c r="U111" s="20">
        <v>173.23500000000001</v>
      </c>
      <c r="V111" s="20">
        <v>28.396999999999998</v>
      </c>
      <c r="W111" s="20">
        <v>597.67899999999997</v>
      </c>
      <c r="X111" s="20">
        <v>661.88300000000004</v>
      </c>
      <c r="Y111" s="20">
        <v>34.89</v>
      </c>
      <c r="Z111" s="20">
        <v>445.82</v>
      </c>
      <c r="AA111" s="20">
        <v>549.99800000000005</v>
      </c>
      <c r="AB111" s="20">
        <v>24.132999999999999</v>
      </c>
      <c r="AC111" s="20">
        <v>29.187000000000001</v>
      </c>
      <c r="AD111" s="20">
        <v>25.606999999999999</v>
      </c>
      <c r="AE111" s="20">
        <v>33.503999999999998</v>
      </c>
      <c r="AF111" s="50">
        <f>IFERROR(AVERAGE(INDEX(AJ:AJ,IFERROR(MATCH($B111-Annex!$B$4/60,$B:$B),2)):AJ111),IF(Data!$B$2="",0,"-"))</f>
        <v>0.53659599342762743</v>
      </c>
      <c r="AG111" s="50">
        <f>IFERROR(AVERAGE(INDEX(AK:AK,IFERROR(MATCH($B111-Annex!$B$4/60,$B:$B),2)):AK111),IF(Data!$B$2="",0,"-"))</f>
        <v>0.72514997949762139</v>
      </c>
      <c r="AH111" s="50">
        <f>IFERROR(AVERAGE(INDEX(AL:AL,IFERROR(MATCH($B111-Annex!$B$4/60,$B:$B),2)):AL111),IF(Data!$B$2="",0,"-"))</f>
        <v>0.43796892181970154</v>
      </c>
      <c r="AI111" s="50">
        <f>IFERROR(AVERAGE(INDEX(AM:AM,IFERROR(MATCH($B111-Annex!$B$4/60,$B:$B),2)):AM111),IF(Data!$B$2="",0,"-"))</f>
        <v>8.8342019472898361</v>
      </c>
      <c r="AJ111" s="50">
        <f>IFERROR((5.670373*10^-8*(AN111+273.15)^4+((Annex!$B$5+Annex!$B$6)*(AN111-J111)+Annex!$B$7*(AN111-INDEX(AN:AN,IFERROR(MATCH($B111-Annex!$B$9/60,$B:$B),2)))/(60*($B111-INDEX($B:$B,IFERROR(MATCH($B111-Annex!$B$9/60,$B:$B),2)))))/Annex!$B$8)/1000,IF(Data!$B$2="",0,"-"))</f>
        <v>0.67218048089651794</v>
      </c>
      <c r="AK111" s="50">
        <f>IFERROR((5.670373*10^-8*(AO111+273.15)^4+((Annex!$B$5+Annex!$B$6)*(AO111-M111)+Annex!$B$7*(AO111-INDEX(AO:AO,IFERROR(MATCH($B111-Annex!$B$9/60,$B:$B),2)))/(60*($B111-INDEX($B:$B,IFERROR(MATCH($B111-Annex!$B$9/60,$B:$B),2)))))/Annex!$B$8)/1000,IF(Data!$B$2="",0,"-"))</f>
        <v>0.8283663349515793</v>
      </c>
      <c r="AL111" s="50">
        <f>IFERROR((5.670373*10^-8*(AP111+273.15)^4+((Annex!$B$5+Annex!$B$6)*(AP111-P111)+Annex!$B$7*(AP111-INDEX(AP:AP,IFERROR(MATCH($B111-Annex!$B$9/60,$B:$B),2)))/(60*($B111-INDEX($B:$B,IFERROR(MATCH($B111-Annex!$B$9/60,$B:$B),2)))))/Annex!$B$8)/1000,IF(Data!$B$2="",0,"-"))</f>
        <v>0.42001082982217908</v>
      </c>
      <c r="AM111" s="50">
        <f>IFERROR((5.670373*10^-8*(AQ111+273.15)^4+((Annex!$B$5+Annex!$B$6)*(AQ111-S111)+Annex!$B$7*(AQ111-INDEX(AQ:AQ,IFERROR(MATCH($B111-Annex!$B$9/60,$B:$B),2)))/(60*($B111-INDEX($B:$B,IFERROR(MATCH($B111-Annex!$B$9/60,$B:$B),2)))))/Annex!$B$8)/1000,IF(Data!$B$2="",0,"-"))</f>
        <v>56.548307372394191</v>
      </c>
      <c r="AN111" s="20">
        <v>50.633000000000003</v>
      </c>
      <c r="AO111" s="20">
        <v>47.832000000000001</v>
      </c>
      <c r="AP111" s="20">
        <v>28.064</v>
      </c>
      <c r="AQ111" s="20">
        <v>285.988</v>
      </c>
      <c r="AR111" s="20">
        <v>191.01900000000001</v>
      </c>
      <c r="AS111" s="20">
        <v>30.327000000000002</v>
      </c>
      <c r="AT111" s="20">
        <v>27.713000000000001</v>
      </c>
      <c r="AU111" s="50">
        <f>IFERROR(AVERAGE(INDEX(BA:BA,IFERROR(MATCH($B111-Annex!$B$4/60,$B:$B),2)):BA111),IF(Data!$B$2="",0,"-"))</f>
        <v>7.8967809421127058</v>
      </c>
      <c r="AV111" s="50">
        <f>IFERROR(AVERAGE(INDEX(BB:BB,IFERROR(MATCH($B111-Annex!$B$4/60,$B:$B),2)):BB111),IF(Data!$B$2="",0,"-"))</f>
        <v>6.3045315693872945</v>
      </c>
      <c r="AW111" s="50">
        <f>IFERROR(AVERAGE(INDEX(BC:BC,IFERROR(MATCH($B111-Annex!$B$4/60,$B:$B),2)):BC111),IF(Data!$B$2="",0,"-"))</f>
        <v>1.6679791362713197</v>
      </c>
      <c r="AX111" s="50">
        <f>IFERROR(AVERAGE(INDEX(BD:BD,IFERROR(MATCH($B111-Annex!$B$4/60,$B:$B),2)):BD111),IF(Data!$B$2="",0,"-"))</f>
        <v>56.708060984106773</v>
      </c>
      <c r="AY111" s="50">
        <f>IFERROR(AVERAGE(INDEX(BE:BE,IFERROR(MATCH($B111-Annex!$B$4/60,$B:$B),2)):BE111),IF(Data!$B$2="",0,"-"))</f>
        <v>0.84290916644336933</v>
      </c>
      <c r="AZ111" s="50">
        <f>IFERROR(AVERAGE(INDEX(BF:BF,IFERROR(MATCH($B111-Annex!$B$4/60,$B:$B),2)):BF111),IF(Data!$B$2="",0,"-"))</f>
        <v>0.78674743525296342</v>
      </c>
      <c r="BA111" s="50">
        <f>IFERROR((5.670373*10^-8*(BG111+273.15)^4+((Annex!$B$5+Annex!$B$6)*(BG111-J111)+Annex!$B$7*(BG111-INDEX(BG:BG,IFERROR(MATCH($B111-Annex!$B$9/60,$B:$B),2)))/(60*($B111-INDEX($B:$B,IFERROR(MATCH($B111-Annex!$B$9/60,$B:$B),2)))))/Annex!$B$8)/1000,IF(Data!$B$2="",0,"-"))</f>
        <v>8.5318565705506888</v>
      </c>
      <c r="BB111" s="50">
        <f>IFERROR((5.670373*10^-8*(BH111+273.15)^4+((Annex!$B$5+Annex!$B$6)*(BH111-M111)+Annex!$B$7*(BH111-INDEX(BH:BH,IFERROR(MATCH($B111-Annex!$B$9/60,$B:$B),2)))/(60*($B111-INDEX($B:$B,IFERROR(MATCH($B111-Annex!$B$9/60,$B:$B),2)))))/Annex!$B$8)/1000,IF(Data!$B$2="",0,"-"))</f>
        <v>6.8372650800238031</v>
      </c>
      <c r="BC111" s="50">
        <f>IFERROR((5.670373*10^-8*(BI111+273.15)^4+((Annex!$B$5+Annex!$B$6)*(BI111-P111)+Annex!$B$7*(BI111-INDEX(BI:BI,IFERROR(MATCH($B111-Annex!$B$9/60,$B:$B),2)))/(60*($B111-INDEX($B:$B,IFERROR(MATCH($B111-Annex!$B$9/60,$B:$B),2)))))/Annex!$B$8)/1000,IF(Data!$B$2="",0,"-"))</f>
        <v>1.8419769746759997</v>
      </c>
      <c r="BD111" s="50">
        <f>IFERROR((5.670373*10^-8*(BJ111+273.15)^4+((Annex!$B$5+Annex!$B$6)*(BJ111-S111)+Annex!$B$7*(BJ111-INDEX(BJ:BJ,IFERROR(MATCH($B111-Annex!$B$9/60,$B:$B),2)))/(60*($B111-INDEX($B:$B,IFERROR(MATCH($B111-Annex!$B$9/60,$B:$B),2)))))/Annex!$B$8)/1000,IF(Data!$B$2="",0,"-"))</f>
        <v>47.949486669823429</v>
      </c>
      <c r="BE111" s="50">
        <f>IFERROR((5.670373*10^-8*(BK111+273.15)^4+((Annex!$B$5+Annex!$B$6)*(BK111-V111)+Annex!$B$7*(BK111-INDEX(BK:BK,IFERROR(MATCH($B111-Annex!$B$9/60,$B:$B),2)))/(60*($B111-INDEX($B:$B,IFERROR(MATCH($B111-Annex!$B$9/60,$B:$B),2)))))/Annex!$B$8)/1000,IF(Data!$B$2="",0,"-"))</f>
        <v>0.89925978522755967</v>
      </c>
      <c r="BF111" s="50">
        <f>IFERROR((5.670373*10^-8*(BL111+273.15)^4+((Annex!$B$5+Annex!$B$6)*(BL111-Y111)+Annex!$B$7*(BL111-INDEX(BL:BL,IFERROR(MATCH($B111-Annex!$B$9/60,$B:$B),2)))/(60*($B111-INDEX($B:$B,IFERROR(MATCH($B111-Annex!$B$9/60,$B:$B),2)))))/Annex!$B$8)/1000,IF(Data!$B$2="",0,"-"))</f>
        <v>0.84726527339765445</v>
      </c>
      <c r="BG111" s="20">
        <v>174.709</v>
      </c>
      <c r="BH111" s="20">
        <v>143.834</v>
      </c>
      <c r="BI111" s="20">
        <v>48.347999999999999</v>
      </c>
      <c r="BJ111" s="20">
        <v>525.50800000000004</v>
      </c>
      <c r="BK111" s="20">
        <v>30.503</v>
      </c>
      <c r="BL111" s="20">
        <v>32.802</v>
      </c>
      <c r="BN111" s="20"/>
      <c r="BO111" s="20"/>
    </row>
    <row r="112" spans="1:67" x14ac:dyDescent="0.3">
      <c r="A112" s="5">
        <v>111</v>
      </c>
      <c r="B112" s="19">
        <v>9.3198333377949893</v>
      </c>
      <c r="C112" s="20">
        <v>130.10481799999999</v>
      </c>
      <c r="D112" s="20">
        <v>132.163543</v>
      </c>
      <c r="E112" s="20">
        <v>151.12649200000001</v>
      </c>
      <c r="F112" s="49">
        <f>IFERROR(SUM(C112:E112),IF(Data!$B$2="",0,"-"))</f>
        <v>413.39485300000001</v>
      </c>
      <c r="G112" s="50">
        <f>IFERROR(F112-Annex!$B$10,IF(Data!$B$2="",0,"-"))</f>
        <v>136.76685300000003</v>
      </c>
      <c r="H112" s="50">
        <f>IFERROR(-14000*(G112-INDEX(G:G,IFERROR(MATCH($B112-Annex!$B$11/60,$B:$B),2)))/(60*($B112-INDEX($B:$B,IFERROR(MATCH($B112-Annex!$B$11/60,$B:$B),2)))),IF(Data!$B$2="",0,"-"))</f>
        <v>265.85984001843292</v>
      </c>
      <c r="I112" s="20">
        <v>1.3181619449999999</v>
      </c>
      <c r="J112" s="20">
        <v>95.421000000000006</v>
      </c>
      <c r="K112" s="20">
        <v>101.023</v>
      </c>
      <c r="L112" s="20">
        <v>161.386</v>
      </c>
      <c r="M112" s="20">
        <v>82.713999999999999</v>
      </c>
      <c r="N112" s="20">
        <v>403.34300000000002</v>
      </c>
      <c r="O112" s="20">
        <v>635.452</v>
      </c>
      <c r="P112" s="20">
        <v>40.104999999999997</v>
      </c>
      <c r="Q112" s="20">
        <v>30.46</v>
      </c>
      <c r="R112" s="20">
        <v>51.914999999999999</v>
      </c>
      <c r="S112" s="20">
        <v>638.82500000000005</v>
      </c>
      <c r="T112" s="20">
        <v>685.16700000000003</v>
      </c>
      <c r="U112" s="20">
        <v>185.72900000000001</v>
      </c>
      <c r="V112" s="20">
        <v>28.951000000000001</v>
      </c>
      <c r="W112" s="20">
        <v>604.89300000000003</v>
      </c>
      <c r="X112" s="20">
        <v>669.85500000000002</v>
      </c>
      <c r="Y112" s="20">
        <v>35.247999999999998</v>
      </c>
      <c r="Z112" s="20">
        <v>458.95800000000003</v>
      </c>
      <c r="AA112" s="20">
        <v>563.73299999999995</v>
      </c>
      <c r="AB112" s="20">
        <v>24.177</v>
      </c>
      <c r="AC112" s="20">
        <v>29.442</v>
      </c>
      <c r="AD112" s="20">
        <v>25.722000000000001</v>
      </c>
      <c r="AE112" s="20">
        <v>33.935000000000002</v>
      </c>
      <c r="AF112" s="50">
        <f>IFERROR(AVERAGE(INDEX(AJ:AJ,IFERROR(MATCH($B112-Annex!$B$4/60,$B:$B),2)):AJ112),IF(Data!$B$2="",0,"-"))</f>
        <v>0.60571471097192409</v>
      </c>
      <c r="AG112" s="50">
        <f>IFERROR(AVERAGE(INDEX(AK:AK,IFERROR(MATCH($B112-Annex!$B$4/60,$B:$B),2)):AK112),IF(Data!$B$2="",0,"-"))</f>
        <v>0.75401949049245043</v>
      </c>
      <c r="AH112" s="50">
        <f>IFERROR(AVERAGE(INDEX(AL:AL,IFERROR(MATCH($B112-Annex!$B$4/60,$B:$B),2)):AL112),IF(Data!$B$2="",0,"-"))</f>
        <v>0.40062379327801179</v>
      </c>
      <c r="AI112" s="50">
        <f>IFERROR(AVERAGE(INDEX(AM:AM,IFERROR(MATCH($B112-Annex!$B$4/60,$B:$B),2)):AM112),IF(Data!$B$2="",0,"-"))</f>
        <v>23.039586377427952</v>
      </c>
      <c r="AJ112" s="50">
        <f>IFERROR((5.670373*10^-8*(AN112+273.15)^4+((Annex!$B$5+Annex!$B$6)*(AN112-J112)+Annex!$B$7*(AN112-INDEX(AN:AN,IFERROR(MATCH($B112-Annex!$B$9/60,$B:$B),2)))/(60*($B112-INDEX($B:$B,IFERROR(MATCH($B112-Annex!$B$9/60,$B:$B),2)))))/Annex!$B$8)/1000,IF(Data!$B$2="",0,"-"))</f>
        <v>0.69694640141632158</v>
      </c>
      <c r="AK112" s="50">
        <f>IFERROR((5.670373*10^-8*(AO112+273.15)^4+((Annex!$B$5+Annex!$B$6)*(AO112-M112)+Annex!$B$7*(AO112-INDEX(AO:AO,IFERROR(MATCH($B112-Annex!$B$9/60,$B:$B),2)))/(60*($B112-INDEX($B:$B,IFERROR(MATCH($B112-Annex!$B$9/60,$B:$B),2)))))/Annex!$B$8)/1000,IF(Data!$B$2="",0,"-"))</f>
        <v>0.87746214642198883</v>
      </c>
      <c r="AL112" s="50">
        <f>IFERROR((5.670373*10^-8*(AP112+273.15)^4+((Annex!$B$5+Annex!$B$6)*(AP112-P112)+Annex!$B$7*(AP112-INDEX(AP:AP,IFERROR(MATCH($B112-Annex!$B$9/60,$B:$B),2)))/(60*($B112-INDEX($B:$B,IFERROR(MATCH($B112-Annex!$B$9/60,$B:$B),2)))))/Annex!$B$8)/1000,IF(Data!$B$2="",0,"-"))</f>
        <v>0.43486256474170276</v>
      </c>
      <c r="AM112" s="50">
        <f>IFERROR((5.670373*10^-8*(AQ112+273.15)^4+((Annex!$B$5+Annex!$B$6)*(AQ112-S112)+Annex!$B$7*(AQ112-INDEX(AQ:AQ,IFERROR(MATCH($B112-Annex!$B$9/60,$B:$B),2)))/(60*($B112-INDEX($B:$B,IFERROR(MATCH($B112-Annex!$B$9/60,$B:$B),2)))))/Annex!$B$8)/1000,IF(Data!$B$2="",0,"-"))</f>
        <v>81.529048093541959</v>
      </c>
      <c r="AN112" s="20">
        <v>51.673999999999999</v>
      </c>
      <c r="AO112" s="20">
        <v>48.89</v>
      </c>
      <c r="AP112" s="20">
        <v>28.300999999999998</v>
      </c>
      <c r="AQ112" s="20">
        <v>376.42599999999999</v>
      </c>
      <c r="AR112" s="20">
        <v>197.25200000000001</v>
      </c>
      <c r="AS112" s="20">
        <v>30.827999999999999</v>
      </c>
      <c r="AT112" s="20">
        <v>27.898</v>
      </c>
      <c r="AU112" s="50">
        <f>IFERROR(AVERAGE(INDEX(BA:BA,IFERROR(MATCH($B112-Annex!$B$4/60,$B:$B),2)):BA112),IF(Data!$B$2="",0,"-"))</f>
        <v>8.1420501830423202</v>
      </c>
      <c r="AV112" s="50">
        <f>IFERROR(AVERAGE(INDEX(BB:BB,IFERROR(MATCH($B112-Annex!$B$4/60,$B:$B),2)):BB112),IF(Data!$B$2="",0,"-"))</f>
        <v>6.4654879619358416</v>
      </c>
      <c r="AW112" s="50">
        <f>IFERROR(AVERAGE(INDEX(BC:BC,IFERROR(MATCH($B112-Annex!$B$4/60,$B:$B),2)):BC112),IF(Data!$B$2="",0,"-"))</f>
        <v>1.7230386106339151</v>
      </c>
      <c r="AX112" s="50">
        <f>IFERROR(AVERAGE(INDEX(BD:BD,IFERROR(MATCH($B112-Annex!$B$4/60,$B:$B),2)):BD112),IF(Data!$B$2="",0,"-"))</f>
        <v>52.930259635145568</v>
      </c>
      <c r="AY112" s="50">
        <f>IFERROR(AVERAGE(INDEX(BE:BE,IFERROR(MATCH($B112-Annex!$B$4/60,$B:$B),2)):BE112),IF(Data!$B$2="",0,"-"))</f>
        <v>0.85848175689311801</v>
      </c>
      <c r="AZ112" s="50">
        <f>IFERROR(AVERAGE(INDEX(BF:BF,IFERROR(MATCH($B112-Annex!$B$4/60,$B:$B),2)):BF112),IF(Data!$B$2="",0,"-"))</f>
        <v>0.80404606940703438</v>
      </c>
      <c r="BA112" s="50">
        <f>IFERROR((5.670373*10^-8*(BG112+273.15)^4+((Annex!$B$5+Annex!$B$6)*(BG112-J112)+Annex!$B$7*(BG112-INDEX(BG:BG,IFERROR(MATCH($B112-Annex!$B$9/60,$B:$B),2)))/(60*($B112-INDEX($B:$B,IFERROR(MATCH($B112-Annex!$B$9/60,$B:$B),2)))))/Annex!$B$8)/1000,IF(Data!$B$2="",0,"-"))</f>
        <v>8.9386113040881607</v>
      </c>
      <c r="BB112" s="50">
        <f>IFERROR((5.670373*10^-8*(BH112+273.15)^4+((Annex!$B$5+Annex!$B$6)*(BH112-M112)+Annex!$B$7*(BH112-INDEX(BH:BH,IFERROR(MATCH($B112-Annex!$B$9/60,$B:$B),2)))/(60*($B112-INDEX($B:$B,IFERROR(MATCH($B112-Annex!$B$9/60,$B:$B),2)))))/Annex!$B$8)/1000,IF(Data!$B$2="",0,"-"))</f>
        <v>6.8947779575821144</v>
      </c>
      <c r="BC112" s="50">
        <f>IFERROR((5.670373*10^-8*(BI112+273.15)^4+((Annex!$B$5+Annex!$B$6)*(BI112-P112)+Annex!$B$7*(BI112-INDEX(BI:BI,IFERROR(MATCH($B112-Annex!$B$9/60,$B:$B),2)))/(60*($B112-INDEX($B:$B,IFERROR(MATCH($B112-Annex!$B$9/60,$B:$B),2)))))/Annex!$B$8)/1000,IF(Data!$B$2="",0,"-"))</f>
        <v>1.8944750737603704</v>
      </c>
      <c r="BD112" s="50">
        <f>IFERROR((5.670373*10^-8*(BJ112+273.15)^4+((Annex!$B$5+Annex!$B$6)*(BJ112-S112)+Annex!$B$7*(BJ112-INDEX(BJ:BJ,IFERROR(MATCH($B112-Annex!$B$9/60,$B:$B),2)))/(60*($B112-INDEX($B:$B,IFERROR(MATCH($B112-Annex!$B$9/60,$B:$B),2)))))/Annex!$B$8)/1000,IF(Data!$B$2="",0,"-"))</f>
        <v>61.321656551255813</v>
      </c>
      <c r="BE112" s="50">
        <f>IFERROR((5.670373*10^-8*(BK112+273.15)^4+((Annex!$B$5+Annex!$B$6)*(BK112-V112)+Annex!$B$7*(BK112-INDEX(BK:BK,IFERROR(MATCH($B112-Annex!$B$9/60,$B:$B),2)))/(60*($B112-INDEX($B:$B,IFERROR(MATCH($B112-Annex!$B$9/60,$B:$B),2)))))/Annex!$B$8)/1000,IF(Data!$B$2="",0,"-"))</f>
        <v>0.92203720480936857</v>
      </c>
      <c r="BF112" s="50">
        <f>IFERROR((5.670373*10^-8*(BL112+273.15)^4+((Annex!$B$5+Annex!$B$6)*(BL112-Y112)+Annex!$B$7*(BL112-INDEX(BL:BL,IFERROR(MATCH($B112-Annex!$B$9/60,$B:$B),2)))/(60*($B112-INDEX($B:$B,IFERROR(MATCH($B112-Annex!$B$9/60,$B:$B),2)))))/Annex!$B$8)/1000,IF(Data!$B$2="",0,"-"))</f>
        <v>0.89224190412279325</v>
      </c>
      <c r="BG112" s="20">
        <v>179.62700000000001</v>
      </c>
      <c r="BH112" s="20">
        <v>147.38200000000001</v>
      </c>
      <c r="BI112" s="20">
        <v>49.457000000000001</v>
      </c>
      <c r="BJ112" s="20">
        <v>564.23299999999995</v>
      </c>
      <c r="BK112" s="20">
        <v>30.916</v>
      </c>
      <c r="BL112" s="20">
        <v>33.232999999999997</v>
      </c>
      <c r="BN112" s="20"/>
      <c r="BO112" s="20"/>
    </row>
    <row r="113" spans="1:67" x14ac:dyDescent="0.3">
      <c r="A113" s="5">
        <v>112</v>
      </c>
      <c r="B113" s="19">
        <v>9.4043333362787962</v>
      </c>
      <c r="C113" s="20">
        <v>130.05761999999999</v>
      </c>
      <c r="D113" s="20">
        <v>132.13015300000001</v>
      </c>
      <c r="E113" s="20">
        <v>151.15419299999999</v>
      </c>
      <c r="F113" s="49">
        <f>IFERROR(SUM(C113:E113),IF(Data!$B$2="",0,"-"))</f>
        <v>413.34196599999996</v>
      </c>
      <c r="G113" s="50">
        <f>IFERROR(F113-Annex!$B$10,IF(Data!$B$2="",0,"-"))</f>
        <v>136.71396599999997</v>
      </c>
      <c r="H113" s="50">
        <f>IFERROR(-14000*(G113-INDEX(G:G,IFERROR(MATCH($B113-Annex!$B$11/60,$B:$B),2)))/(60*($B113-INDEX($B:$B,IFERROR(MATCH($B113-Annex!$B$11/60,$B:$B),2)))),IF(Data!$B$2="",0,"-"))</f>
        <v>261.94085100200687</v>
      </c>
      <c r="I113" s="20">
        <v>1.4006119699999999</v>
      </c>
      <c r="J113" s="20">
        <v>101.316</v>
      </c>
      <c r="K113" s="20">
        <v>101.85</v>
      </c>
      <c r="L113" s="20">
        <v>172.69399999999999</v>
      </c>
      <c r="M113" s="20">
        <v>85.772999999999996</v>
      </c>
      <c r="N113" s="20">
        <v>414.23700000000002</v>
      </c>
      <c r="O113" s="20">
        <v>644.74099999999999</v>
      </c>
      <c r="P113" s="20">
        <v>42.308</v>
      </c>
      <c r="Q113" s="20">
        <v>30.706</v>
      </c>
      <c r="R113" s="20">
        <v>52.826000000000001</v>
      </c>
      <c r="S113" s="20">
        <v>655.44100000000003</v>
      </c>
      <c r="T113" s="20">
        <v>691.68700000000001</v>
      </c>
      <c r="U113" s="20">
        <v>188.148</v>
      </c>
      <c r="V113" s="20">
        <v>29.512</v>
      </c>
      <c r="W113" s="20">
        <v>606.71699999999998</v>
      </c>
      <c r="X113" s="20">
        <v>676.77599999999995</v>
      </c>
      <c r="Y113" s="20">
        <v>35.578000000000003</v>
      </c>
      <c r="Z113" s="20">
        <v>469.72399999999999</v>
      </c>
      <c r="AA113" s="20">
        <v>570.62300000000005</v>
      </c>
      <c r="AB113" s="20">
        <v>24.265000000000001</v>
      </c>
      <c r="AC113" s="20">
        <v>29.863</v>
      </c>
      <c r="AD113" s="20">
        <v>25.896999999999998</v>
      </c>
      <c r="AE113" s="20">
        <v>34.530999999999999</v>
      </c>
      <c r="AF113" s="50">
        <f>IFERROR(AVERAGE(INDEX(AJ:AJ,IFERROR(MATCH($B113-Annex!$B$4/60,$B:$B),2)):AJ113),IF(Data!$B$2="",0,"-"))</f>
        <v>0.64474345250198173</v>
      </c>
      <c r="AG113" s="50">
        <f>IFERROR(AVERAGE(INDEX(AK:AK,IFERROR(MATCH($B113-Annex!$B$4/60,$B:$B),2)):AK113),IF(Data!$B$2="",0,"-"))</f>
        <v>0.76597377061161354</v>
      </c>
      <c r="AH113" s="50">
        <f>IFERROR(AVERAGE(INDEX(AL:AL,IFERROR(MATCH($B113-Annex!$B$4/60,$B:$B),2)):AL113),IF(Data!$B$2="",0,"-"))</f>
        <v>0.38189728730053674</v>
      </c>
      <c r="AI113" s="50">
        <f>IFERROR(AVERAGE(INDEX(AM:AM,IFERROR(MATCH($B113-Annex!$B$4/60,$B:$B),2)):AM113),IF(Data!$B$2="",0,"-"))</f>
        <v>35.926698263055904</v>
      </c>
      <c r="AJ113" s="50">
        <f>IFERROR((5.670373*10^-8*(AN113+273.15)^4+((Annex!$B$5+Annex!$B$6)*(AN113-J113)+Annex!$B$7*(AN113-INDEX(AN:AN,IFERROR(MATCH($B113-Annex!$B$9/60,$B:$B),2)))/(60*($B113-INDEX($B:$B,IFERROR(MATCH($B113-Annex!$B$9/60,$B:$B),2)))))/Annex!$B$8)/1000,IF(Data!$B$2="",0,"-"))</f>
        <v>0.65194618650752456</v>
      </c>
      <c r="AK113" s="50">
        <f>IFERROR((5.670373*10^-8*(AO113+273.15)^4+((Annex!$B$5+Annex!$B$6)*(AO113-M113)+Annex!$B$7*(AO113-INDEX(AO:AO,IFERROR(MATCH($B113-Annex!$B$9/60,$B:$B),2)))/(60*($B113-INDEX($B:$B,IFERROR(MATCH($B113-Annex!$B$9/60,$B:$B),2)))))/Annex!$B$8)/1000,IF(Data!$B$2="",0,"-"))</f>
        <v>0.74119452209687364</v>
      </c>
      <c r="AL113" s="50">
        <f>IFERROR((5.670373*10^-8*(AP113+273.15)^4+((Annex!$B$5+Annex!$B$6)*(AP113-P113)+Annex!$B$7*(AP113-INDEX(AP:AP,IFERROR(MATCH($B113-Annex!$B$9/60,$B:$B),2)))/(60*($B113-INDEX($B:$B,IFERROR(MATCH($B113-Annex!$B$9/60,$B:$B),2)))))/Annex!$B$8)/1000,IF(Data!$B$2="",0,"-"))</f>
        <v>0.37675208026080564</v>
      </c>
      <c r="AM113" s="50">
        <f>IFERROR((5.670373*10^-8*(AQ113+273.15)^4+((Annex!$B$5+Annex!$B$6)*(AQ113-S113)+Annex!$B$7*(AQ113-INDEX(AQ:AQ,IFERROR(MATCH($B113-Annex!$B$9/60,$B:$B),2)))/(60*($B113-INDEX($B:$B,IFERROR(MATCH($B113-Annex!$B$9/60,$B:$B),2)))))/Annex!$B$8)/1000,IF(Data!$B$2="",0,"-"))</f>
        <v>97.34379078053415</v>
      </c>
      <c r="AN113" s="20">
        <v>52.808</v>
      </c>
      <c r="AO113" s="20">
        <v>49.68</v>
      </c>
      <c r="AP113" s="20">
        <v>28.494</v>
      </c>
      <c r="AQ113" s="20">
        <v>455.29599999999999</v>
      </c>
      <c r="AR113" s="20">
        <v>203.24199999999999</v>
      </c>
      <c r="AS113" s="20">
        <v>31.231999999999999</v>
      </c>
      <c r="AT113" s="20">
        <v>28.213999999999999</v>
      </c>
      <c r="AU113" s="50">
        <f>IFERROR(AVERAGE(INDEX(BA:BA,IFERROR(MATCH($B113-Annex!$B$4/60,$B:$B),2)):BA113),IF(Data!$B$2="",0,"-"))</f>
        <v>8.4112381746246427</v>
      </c>
      <c r="AV113" s="50">
        <f>IFERROR(AVERAGE(INDEX(BB:BB,IFERROR(MATCH($B113-Annex!$B$4/60,$B:$B),2)):BB113),IF(Data!$B$2="",0,"-"))</f>
        <v>6.6176308416927299</v>
      </c>
      <c r="AW113" s="50">
        <f>IFERROR(AVERAGE(INDEX(BC:BC,IFERROR(MATCH($B113-Annex!$B$4/60,$B:$B),2)):BC113),IF(Data!$B$2="",0,"-"))</f>
        <v>1.7732310543295295</v>
      </c>
      <c r="AX113" s="50">
        <f>IFERROR(AVERAGE(INDEX(BD:BD,IFERROR(MATCH($B113-Annex!$B$4/60,$B:$B),2)):BD113),IF(Data!$B$2="",0,"-"))</f>
        <v>50.785732527485614</v>
      </c>
      <c r="AY113" s="50">
        <f>IFERROR(AVERAGE(INDEX(BE:BE,IFERROR(MATCH($B113-Annex!$B$4/60,$B:$B),2)):BE113),IF(Data!$B$2="",0,"-"))</f>
        <v>0.88150334659712626</v>
      </c>
      <c r="AZ113" s="50">
        <f>IFERROR(AVERAGE(INDEX(BF:BF,IFERROR(MATCH($B113-Annex!$B$4/60,$B:$B),2)):BF113),IF(Data!$B$2="",0,"-"))</f>
        <v>0.8174643204561115</v>
      </c>
      <c r="BA113" s="50">
        <f>IFERROR((5.670373*10^-8*(BG113+273.15)^4+((Annex!$B$5+Annex!$B$6)*(BG113-J113)+Annex!$B$7*(BG113-INDEX(BG:BG,IFERROR(MATCH($B113-Annex!$B$9/60,$B:$B),2)))/(60*($B113-INDEX($B:$B,IFERROR(MATCH($B113-Annex!$B$9/60,$B:$B),2)))))/Annex!$B$8)/1000,IF(Data!$B$2="",0,"-"))</f>
        <v>9.3751229998173624</v>
      </c>
      <c r="BB113" s="50">
        <f>IFERROR((5.670373*10^-8*(BH113+273.15)^4+((Annex!$B$5+Annex!$B$6)*(BH113-M113)+Annex!$B$7*(BH113-INDEX(BH:BH,IFERROR(MATCH($B113-Annex!$B$9/60,$B:$B),2)))/(60*($B113-INDEX($B:$B,IFERROR(MATCH($B113-Annex!$B$9/60,$B:$B),2)))))/Annex!$B$8)/1000,IF(Data!$B$2="",0,"-"))</f>
        <v>6.9941081155979807</v>
      </c>
      <c r="BC113" s="50">
        <f>IFERROR((5.670373*10^-8*(BI113+273.15)^4+((Annex!$B$5+Annex!$B$6)*(BI113-P113)+Annex!$B$7*(BI113-INDEX(BI:BI,IFERROR(MATCH($B113-Annex!$B$9/60,$B:$B),2)))/(60*($B113-INDEX($B:$B,IFERROR(MATCH($B113-Annex!$B$9/60,$B:$B),2)))))/Annex!$B$8)/1000,IF(Data!$B$2="",0,"-"))</f>
        <v>1.9195888887155839</v>
      </c>
      <c r="BD113" s="50">
        <f>IFERROR((5.670373*10^-8*(BJ113+273.15)^4+((Annex!$B$5+Annex!$B$6)*(BJ113-S113)+Annex!$B$7*(BJ113-INDEX(BJ:BJ,IFERROR(MATCH($B113-Annex!$B$9/60,$B:$B),2)))/(60*($B113-INDEX($B:$B,IFERROR(MATCH($B113-Annex!$B$9/60,$B:$B),2)))))/Annex!$B$8)/1000,IF(Data!$B$2="",0,"-"))</f>
        <v>67.038698686548571</v>
      </c>
      <c r="BE113" s="50">
        <f>IFERROR((5.670373*10^-8*(BK113+273.15)^4+((Annex!$B$5+Annex!$B$6)*(BK113-V113)+Annex!$B$7*(BK113-INDEX(BK:BK,IFERROR(MATCH($B113-Annex!$B$9/60,$B:$B),2)))/(60*($B113-INDEX($B:$B,IFERROR(MATCH($B113-Annex!$B$9/60,$B:$B),2)))))/Annex!$B$8)/1000,IF(Data!$B$2="",0,"-"))</f>
        <v>0.97027251187966912</v>
      </c>
      <c r="BF113" s="50">
        <f>IFERROR((5.670373*10^-8*(BL113+273.15)^4+((Annex!$B$5+Annex!$B$6)*(BL113-Y113)+Annex!$B$7*(BL113-INDEX(BL:BL,IFERROR(MATCH($B113-Annex!$B$9/60,$B:$B),2)))/(60*($B113-INDEX($B:$B,IFERROR(MATCH($B113-Annex!$B$9/60,$B:$B),2)))))/Annex!$B$8)/1000,IF(Data!$B$2="",0,"-"))</f>
        <v>0.83444386106018942</v>
      </c>
      <c r="BG113" s="20">
        <v>184.59</v>
      </c>
      <c r="BH113" s="20">
        <v>151.10300000000001</v>
      </c>
      <c r="BI113" s="20">
        <v>50.54</v>
      </c>
      <c r="BJ113" s="20">
        <v>596.38400000000001</v>
      </c>
      <c r="BK113" s="20">
        <v>31.372</v>
      </c>
      <c r="BL113" s="20">
        <v>33.548000000000002</v>
      </c>
      <c r="BN113" s="20"/>
      <c r="BO113" s="20"/>
    </row>
    <row r="114" spans="1:67" x14ac:dyDescent="0.3">
      <c r="A114" s="5">
        <v>113</v>
      </c>
      <c r="B114" s="19">
        <v>9.488833334762603</v>
      </c>
      <c r="C114" s="20">
        <v>130.016944</v>
      </c>
      <c r="D114" s="20">
        <v>131.96726699999999</v>
      </c>
      <c r="E114" s="20">
        <v>151.05152100000001</v>
      </c>
      <c r="F114" s="49">
        <f>IFERROR(SUM(C114:E114),IF(Data!$B$2="",0,"-"))</f>
        <v>413.03573199999994</v>
      </c>
      <c r="G114" s="50">
        <f>IFERROR(F114-Annex!$B$10,IF(Data!$B$2="",0,"-"))</f>
        <v>136.40773199999995</v>
      </c>
      <c r="H114" s="50">
        <f>IFERROR(-14000*(G114-INDEX(G:G,IFERROR(MATCH($B114-Annex!$B$11/60,$B:$B),2)))/(60*($B114-INDEX($B:$B,IFERROR(MATCH($B114-Annex!$B$11/60,$B:$B),2)))),IF(Data!$B$2="",0,"-"))</f>
        <v>333.49722684204045</v>
      </c>
      <c r="I114" s="20">
        <v>1.4006119699999999</v>
      </c>
      <c r="J114" s="20">
        <v>114.395</v>
      </c>
      <c r="K114" s="20">
        <v>102.79</v>
      </c>
      <c r="L114" s="20">
        <v>197.54599999999999</v>
      </c>
      <c r="M114" s="20">
        <v>85.971000000000004</v>
      </c>
      <c r="N114" s="20">
        <v>431.14</v>
      </c>
      <c r="O114" s="20">
        <v>649.928</v>
      </c>
      <c r="P114" s="20">
        <v>44.884999999999998</v>
      </c>
      <c r="Q114" s="20">
        <v>31.100999999999999</v>
      </c>
      <c r="R114" s="20">
        <v>54.140999999999998</v>
      </c>
      <c r="S114" s="20">
        <v>663.822</v>
      </c>
      <c r="T114" s="20">
        <v>701.82100000000003</v>
      </c>
      <c r="U114" s="20">
        <v>193.74100000000001</v>
      </c>
      <c r="V114" s="20">
        <v>29.908000000000001</v>
      </c>
      <c r="W114" s="20">
        <v>608.46600000000001</v>
      </c>
      <c r="X114" s="20">
        <v>684.28</v>
      </c>
      <c r="Y114" s="20">
        <v>35.985999999999997</v>
      </c>
      <c r="Z114" s="20">
        <v>485.221</v>
      </c>
      <c r="AA114" s="20">
        <v>579.64300000000003</v>
      </c>
      <c r="AB114" s="20">
        <v>24.361999999999998</v>
      </c>
      <c r="AC114" s="20">
        <v>30.189</v>
      </c>
      <c r="AD114" s="20">
        <v>26.1</v>
      </c>
      <c r="AE114" s="20">
        <v>35.136000000000003</v>
      </c>
      <c r="AF114" s="50">
        <f>IFERROR(AVERAGE(INDEX(AJ:AJ,IFERROR(MATCH($B114-Annex!$B$4/60,$B:$B),2)):AJ114),IF(Data!$B$2="",0,"-"))</f>
        <v>0.63231293251036613</v>
      </c>
      <c r="AG114" s="50">
        <f>IFERROR(AVERAGE(INDEX(AK:AK,IFERROR(MATCH($B114-Annex!$B$4/60,$B:$B),2)):AK114),IF(Data!$B$2="",0,"-"))</f>
        <v>0.78748334404775033</v>
      </c>
      <c r="AH114" s="50">
        <f>IFERROR(AVERAGE(INDEX(AL:AL,IFERROR(MATCH($B114-Annex!$B$4/60,$B:$B),2)):AL114),IF(Data!$B$2="",0,"-"))</f>
        <v>0.37123571455884602</v>
      </c>
      <c r="AI114" s="50">
        <f>IFERROR(AVERAGE(INDEX(AM:AM,IFERROR(MATCH($B114-Annex!$B$4/60,$B:$B),2)):AM114),IF(Data!$B$2="",0,"-"))</f>
        <v>47.06549237443685</v>
      </c>
      <c r="AJ114" s="50">
        <f>IFERROR((5.670373*10^-8*(AN114+273.15)^4+((Annex!$B$5+Annex!$B$6)*(AN114-J114)+Annex!$B$7*(AN114-INDEX(AN:AN,IFERROR(MATCH($B114-Annex!$B$9/60,$B:$B),2)))/(60*($B114-INDEX($B:$B,IFERROR(MATCH($B114-Annex!$B$9/60,$B:$B),2)))))/Annex!$B$8)/1000,IF(Data!$B$2="",0,"-"))</f>
        <v>0.45930022741602056</v>
      </c>
      <c r="AK114" s="50">
        <f>IFERROR((5.670373*10^-8*(AO114+273.15)^4+((Annex!$B$5+Annex!$B$6)*(AO114-M114)+Annex!$B$7*(AO114-INDEX(AO:AO,IFERROR(MATCH($B114-Annex!$B$9/60,$B:$B),2)))/(60*($B114-INDEX($B:$B,IFERROR(MATCH($B114-Annex!$B$9/60,$B:$B),2)))))/Annex!$B$8)/1000,IF(Data!$B$2="",0,"-"))</f>
        <v>0.80670215844653081</v>
      </c>
      <c r="AL114" s="50">
        <f>IFERROR((5.670373*10^-8*(AP114+273.15)^4+((Annex!$B$5+Annex!$B$6)*(AP114-P114)+Annex!$B$7*(AP114-INDEX(AP:AP,IFERROR(MATCH($B114-Annex!$B$9/60,$B:$B),2)))/(60*($B114-INDEX($B:$B,IFERROR(MATCH($B114-Annex!$B$9/60,$B:$B),2)))))/Annex!$B$8)/1000,IF(Data!$B$2="",0,"-"))</f>
        <v>0.33064288597514147</v>
      </c>
      <c r="AM114" s="50">
        <f>IFERROR((5.670373*10^-8*(AQ114+273.15)^4+((Annex!$B$5+Annex!$B$6)*(AQ114-S114)+Annex!$B$7*(AQ114-INDEX(AQ:AQ,IFERROR(MATCH($B114-Annex!$B$9/60,$B:$B),2)))/(60*($B114-INDEX($B:$B,IFERROR(MATCH($B114-Annex!$B$9/60,$B:$B),2)))))/Annex!$B$8)/1000,IF(Data!$B$2="",0,"-"))</f>
        <v>90.347430988429394</v>
      </c>
      <c r="AN114" s="20">
        <v>53.935000000000002</v>
      </c>
      <c r="AO114" s="20">
        <v>50.771999999999998</v>
      </c>
      <c r="AP114" s="20">
        <v>28.731999999999999</v>
      </c>
      <c r="AQ114" s="20">
        <v>515.10599999999999</v>
      </c>
      <c r="AR114" s="20">
        <v>209.44300000000001</v>
      </c>
      <c r="AS114" s="20">
        <v>31.75</v>
      </c>
      <c r="AT114" s="20">
        <v>28.626999999999999</v>
      </c>
      <c r="AU114" s="50">
        <f>IFERROR(AVERAGE(INDEX(BA:BA,IFERROR(MATCH($B114-Annex!$B$4/60,$B:$B),2)):BA114),IF(Data!$B$2="",0,"-"))</f>
        <v>8.6914149527739699</v>
      </c>
      <c r="AV114" s="50">
        <f>IFERROR(AVERAGE(INDEX(BB:BB,IFERROR(MATCH($B114-Annex!$B$4/60,$B:$B),2)):BB114),IF(Data!$B$2="",0,"-"))</f>
        <v>6.8072732788196566</v>
      </c>
      <c r="AW114" s="50">
        <f>IFERROR(AVERAGE(INDEX(BC:BC,IFERROR(MATCH($B114-Annex!$B$4/60,$B:$B),2)):BC114),IF(Data!$B$2="",0,"-"))</f>
        <v>1.8215451935990281</v>
      </c>
      <c r="AX114" s="50">
        <f>IFERROR(AVERAGE(INDEX(BD:BD,IFERROR(MATCH($B114-Annex!$B$4/60,$B:$B),2)):BD114),IF(Data!$B$2="",0,"-"))</f>
        <v>52.500608258517708</v>
      </c>
      <c r="AY114" s="50">
        <f>IFERROR(AVERAGE(INDEX(BE:BE,IFERROR(MATCH($B114-Annex!$B$4/60,$B:$B),2)):BE114),IF(Data!$B$2="",0,"-"))</f>
        <v>0.90606366590619314</v>
      </c>
      <c r="AZ114" s="50">
        <f>IFERROR(AVERAGE(INDEX(BF:BF,IFERROR(MATCH($B114-Annex!$B$4/60,$B:$B),2)):BF114),IF(Data!$B$2="",0,"-"))</f>
        <v>0.82915134648910283</v>
      </c>
      <c r="BA114" s="50">
        <f>IFERROR((5.670373*10^-8*(BG114+273.15)^4+((Annex!$B$5+Annex!$B$6)*(BG114-J114)+Annex!$B$7*(BG114-INDEX(BG:BG,IFERROR(MATCH($B114-Annex!$B$9/60,$B:$B),2)))/(60*($B114-INDEX($B:$B,IFERROR(MATCH($B114-Annex!$B$9/60,$B:$B),2)))))/Annex!$B$8)/1000,IF(Data!$B$2="",0,"-"))</f>
        <v>9.6651362757299797</v>
      </c>
      <c r="BB114" s="50">
        <f>IFERROR((5.670373*10^-8*(BH114+273.15)^4+((Annex!$B$5+Annex!$B$6)*(BH114-M114)+Annex!$B$7*(BH114-INDEX(BH:BH,IFERROR(MATCH($B114-Annex!$B$9/60,$B:$B),2)))/(60*($B114-INDEX($B:$B,IFERROR(MATCH($B114-Annex!$B$9/60,$B:$B),2)))))/Annex!$B$8)/1000,IF(Data!$B$2="",0,"-"))</f>
        <v>7.4558395774370041</v>
      </c>
      <c r="BC114" s="50">
        <f>IFERROR((5.670373*10^-8*(BI114+273.15)^4+((Annex!$B$5+Annex!$B$6)*(BI114-P114)+Annex!$B$7*(BI114-INDEX(BI:BI,IFERROR(MATCH($B114-Annex!$B$9/60,$B:$B),2)))/(60*($B114-INDEX($B:$B,IFERROR(MATCH($B114-Annex!$B$9/60,$B:$B),2)))))/Annex!$B$8)/1000,IF(Data!$B$2="",0,"-"))</f>
        <v>1.9466581421437386</v>
      </c>
      <c r="BD114" s="50">
        <f>IFERROR((5.670373*10^-8*(BJ114+273.15)^4+((Annex!$B$5+Annex!$B$6)*(BJ114-S114)+Annex!$B$7*(BJ114-INDEX(BJ:BJ,IFERROR(MATCH($B114-Annex!$B$9/60,$B:$B),2)))/(60*($B114-INDEX($B:$B,IFERROR(MATCH($B114-Annex!$B$9/60,$B:$B),2)))))/Annex!$B$8)/1000,IF(Data!$B$2="",0,"-"))</f>
        <v>72.210239793107235</v>
      </c>
      <c r="BE114" s="50">
        <f>IFERROR((5.670373*10^-8*(BK114+273.15)^4+((Annex!$B$5+Annex!$B$6)*(BK114-V114)+Annex!$B$7*(BK114-INDEX(BK:BK,IFERROR(MATCH($B114-Annex!$B$9/60,$B:$B),2)))/(60*($B114-INDEX($B:$B,IFERROR(MATCH($B114-Annex!$B$9/60,$B:$B),2)))))/Annex!$B$8)/1000,IF(Data!$B$2="",0,"-"))</f>
        <v>0.97314105215259228</v>
      </c>
      <c r="BF114" s="50">
        <f>IFERROR((5.670373*10^-8*(BL114+273.15)^4+((Annex!$B$5+Annex!$B$6)*(BL114-Y114)+Annex!$B$7*(BL114-INDEX(BL:BL,IFERROR(MATCH($B114-Annex!$B$9/60,$B:$B),2)))/(60*($B114-INDEX($B:$B,IFERROR(MATCH($B114-Annex!$B$9/60,$B:$B),2)))))/Annex!$B$8)/1000,IF(Data!$B$2="",0,"-"))</f>
        <v>0.83632835597844135</v>
      </c>
      <c r="BG114" s="20">
        <v>189.97200000000001</v>
      </c>
      <c r="BH114" s="20">
        <v>155.095</v>
      </c>
      <c r="BI114" s="20">
        <v>51.701000000000001</v>
      </c>
      <c r="BJ114" s="20">
        <v>631.68600000000004</v>
      </c>
      <c r="BK114" s="20">
        <v>31.768000000000001</v>
      </c>
      <c r="BL114" s="20">
        <v>33.962000000000003</v>
      </c>
      <c r="BN114" s="20"/>
      <c r="BO114" s="20"/>
    </row>
    <row r="115" spans="1:67" x14ac:dyDescent="0.3">
      <c r="A115" s="5">
        <v>114</v>
      </c>
      <c r="B115" s="19">
        <v>9.5733333332464099</v>
      </c>
      <c r="C115" s="20">
        <v>130.03484499999999</v>
      </c>
      <c r="D115" s="20">
        <v>131.852439</v>
      </c>
      <c r="E115" s="20">
        <v>151.03848600000001</v>
      </c>
      <c r="F115" s="49">
        <f>IFERROR(SUM(C115:E115),IF(Data!$B$2="",0,"-"))</f>
        <v>412.92577000000006</v>
      </c>
      <c r="G115" s="50">
        <f>IFERROR(F115-Annex!$B$10,IF(Data!$B$2="",0,"-"))</f>
        <v>136.29777000000007</v>
      </c>
      <c r="H115" s="50">
        <f>IFERROR(-14000*(G115-INDEX(G:G,IFERROR(MATCH($B115-Annex!$B$11/60,$B:$B),2)))/(60*($B115-INDEX($B:$B,IFERROR(MATCH($B115-Annex!$B$11/60,$B:$B),2)))),IF(Data!$B$2="",0,"-"))</f>
        <v>342.97863232398328</v>
      </c>
      <c r="I115" s="20">
        <v>1.3593869569999999</v>
      </c>
      <c r="J115" s="20">
        <v>117.28400000000001</v>
      </c>
      <c r="K115" s="20">
        <v>105.28</v>
      </c>
      <c r="L115" s="20">
        <v>228.05</v>
      </c>
      <c r="M115" s="20">
        <v>86.322000000000003</v>
      </c>
      <c r="N115" s="20">
        <v>447.017</v>
      </c>
      <c r="O115" s="20">
        <v>661.13499999999999</v>
      </c>
      <c r="P115" s="20">
        <v>45.915999999999997</v>
      </c>
      <c r="Q115" s="20">
        <v>31.425000000000001</v>
      </c>
      <c r="R115" s="20">
        <v>55.042999999999999</v>
      </c>
      <c r="S115" s="20">
        <v>676.03300000000002</v>
      </c>
      <c r="T115" s="20">
        <v>710.90599999999995</v>
      </c>
      <c r="U115" s="20">
        <v>205.459</v>
      </c>
      <c r="V115" s="20">
        <v>30.091000000000001</v>
      </c>
      <c r="W115" s="20">
        <v>613.67600000000004</v>
      </c>
      <c r="X115" s="20">
        <v>693.72199999999998</v>
      </c>
      <c r="Y115" s="20">
        <v>36.341000000000001</v>
      </c>
      <c r="Z115" s="20">
        <v>499.47399999999999</v>
      </c>
      <c r="AA115" s="20">
        <v>591.03700000000003</v>
      </c>
      <c r="AB115" s="20">
        <v>24.422999999999998</v>
      </c>
      <c r="AC115" s="20">
        <v>30.477</v>
      </c>
      <c r="AD115" s="20">
        <v>26.195</v>
      </c>
      <c r="AE115" s="20">
        <v>35.664999999999999</v>
      </c>
      <c r="AF115" s="50">
        <f>IFERROR(AVERAGE(INDEX(AJ:AJ,IFERROR(MATCH($B115-Annex!$B$4/60,$B:$B),2)):AJ115),IF(Data!$B$2="",0,"-"))</f>
        <v>0.61818027094385475</v>
      </c>
      <c r="AG115" s="50">
        <f>IFERROR(AVERAGE(INDEX(AK:AK,IFERROR(MATCH($B115-Annex!$B$4/60,$B:$B),2)):AK115),IF(Data!$B$2="",0,"-"))</f>
        <v>0.84852282297115822</v>
      </c>
      <c r="AH115" s="50">
        <f>IFERROR(AVERAGE(INDEX(AL:AL,IFERROR(MATCH($B115-Annex!$B$4/60,$B:$B),2)):AL115),IF(Data!$B$2="",0,"-"))</f>
        <v>0.36637987591478932</v>
      </c>
      <c r="AI115" s="50">
        <f>IFERROR(AVERAGE(INDEX(AM:AM,IFERROR(MATCH($B115-Annex!$B$4/60,$B:$B),2)):AM115),IF(Data!$B$2="",0,"-"))</f>
        <v>60.770417550481056</v>
      </c>
      <c r="AJ115" s="50">
        <f>IFERROR((5.670373*10^-8*(AN115+273.15)^4+((Annex!$B$5+Annex!$B$6)*(AN115-J115)+Annex!$B$7*(AN115-INDEX(AN:AN,IFERROR(MATCH($B115-Annex!$B$9/60,$B:$B),2)))/(60*($B115-INDEX($B:$B,IFERROR(MATCH($B115-Annex!$B$9/60,$B:$B),2)))))/Annex!$B$8)/1000,IF(Data!$B$2="",0,"-"))</f>
        <v>0.46175654943826555</v>
      </c>
      <c r="AK115" s="50">
        <f>IFERROR((5.670373*10^-8*(AO115+273.15)^4+((Annex!$B$5+Annex!$B$6)*(AO115-M115)+Annex!$B$7*(AO115-INDEX(AO:AO,IFERROR(MATCH($B115-Annex!$B$9/60,$B:$B),2)))/(60*($B115-INDEX($B:$B,IFERROR(MATCH($B115-Annex!$B$9/60,$B:$B),2)))))/Annex!$B$8)/1000,IF(Data!$B$2="",0,"-"))</f>
        <v>1.1104108032185362</v>
      </c>
      <c r="AL115" s="50">
        <f>IFERROR((5.670373*10^-8*(AP115+273.15)^4+((Annex!$B$5+Annex!$B$6)*(AP115-P115)+Annex!$B$7*(AP115-INDEX(AP:AP,IFERROR(MATCH($B115-Annex!$B$9/60,$B:$B),2)))/(60*($B115-INDEX($B:$B,IFERROR(MATCH($B115-Annex!$B$9/60,$B:$B),2)))))/Annex!$B$8)/1000,IF(Data!$B$2="",0,"-"))</f>
        <v>0.31736538729220404</v>
      </c>
      <c r="AM115" s="50">
        <f>IFERROR((5.670373*10^-8*(AQ115+273.15)^4+((Annex!$B$5+Annex!$B$6)*(AQ115-S115)+Annex!$B$7*(AQ115-INDEX(AQ:AQ,IFERROR(MATCH($B115-Annex!$B$9/60,$B:$B),2)))/(60*($B115-INDEX($B:$B,IFERROR(MATCH($B115-Annex!$B$9/60,$B:$B),2)))))/Annex!$B$8)/1000,IF(Data!$B$2="",0,"-"))</f>
        <v>77.18533645123145</v>
      </c>
      <c r="AN115" s="20">
        <v>55.128999999999998</v>
      </c>
      <c r="AO115" s="20">
        <v>52.087000000000003</v>
      </c>
      <c r="AP115" s="20">
        <v>28.933</v>
      </c>
      <c r="AQ115" s="20">
        <v>557.41200000000003</v>
      </c>
      <c r="AR115" s="20">
        <v>215.81800000000001</v>
      </c>
      <c r="AS115" s="20">
        <v>32.215000000000003</v>
      </c>
      <c r="AT115" s="20">
        <v>28.933</v>
      </c>
      <c r="AU115" s="50">
        <f>IFERROR(AVERAGE(INDEX(BA:BA,IFERROR(MATCH($B115-Annex!$B$4/60,$B:$B),2)):BA115),IF(Data!$B$2="",0,"-"))</f>
        <v>9.0215433264414475</v>
      </c>
      <c r="AV115" s="50">
        <f>IFERROR(AVERAGE(INDEX(BB:BB,IFERROR(MATCH($B115-Annex!$B$4/60,$B:$B),2)):BB115),IF(Data!$B$2="",0,"-"))</f>
        <v>7.0076582333250448</v>
      </c>
      <c r="AW115" s="50">
        <f>IFERROR(AVERAGE(INDEX(BC:BC,IFERROR(MATCH($B115-Annex!$B$4/60,$B:$B),2)):BC115),IF(Data!$B$2="",0,"-"))</f>
        <v>1.8706055973641931</v>
      </c>
      <c r="AX115" s="50">
        <f>IFERROR(AVERAGE(INDEX(BD:BD,IFERROR(MATCH($B115-Annex!$B$4/60,$B:$B),2)):BD115),IF(Data!$B$2="",0,"-"))</f>
        <v>58.514225436370943</v>
      </c>
      <c r="AY115" s="50">
        <f>IFERROR(AVERAGE(INDEX(BE:BE,IFERROR(MATCH($B115-Annex!$B$4/60,$B:$B),2)):BE115),IF(Data!$B$2="",0,"-"))</f>
        <v>0.9266433847725376</v>
      </c>
      <c r="AZ115" s="50">
        <f>IFERROR(AVERAGE(INDEX(BF:BF,IFERROR(MATCH($B115-Annex!$B$4/60,$B:$B),2)):BF115),IF(Data!$B$2="",0,"-"))</f>
        <v>0.84843992905172139</v>
      </c>
      <c r="BA115" s="50">
        <f>IFERROR((5.670373*10^-8*(BG115+273.15)^4+((Annex!$B$5+Annex!$B$6)*(BG115-J115)+Annex!$B$7*(BG115-INDEX(BG:BG,IFERROR(MATCH($B115-Annex!$B$9/60,$B:$B),2)))/(60*($B115-INDEX($B:$B,IFERROR(MATCH($B115-Annex!$B$9/60,$B:$B),2)))))/Annex!$B$8)/1000,IF(Data!$B$2="",0,"-"))</f>
        <v>10.089167690790024</v>
      </c>
      <c r="BB115" s="50">
        <f>IFERROR((5.670373*10^-8*(BH115+273.15)^4+((Annex!$B$5+Annex!$B$6)*(BH115-M115)+Annex!$B$7*(BH115-INDEX(BH:BH,IFERROR(MATCH($B115-Annex!$B$9/60,$B:$B),2)))/(60*($B115-INDEX($B:$B,IFERROR(MATCH($B115-Annex!$B$9/60,$B:$B),2)))))/Annex!$B$8)/1000,IF(Data!$B$2="",0,"-"))</f>
        <v>7.8082763577198309</v>
      </c>
      <c r="BC115" s="50">
        <f>IFERROR((5.670373*10^-8*(BI115+273.15)^4+((Annex!$B$5+Annex!$B$6)*(BI115-P115)+Annex!$B$7*(BI115-INDEX(BI:BI,IFERROR(MATCH($B115-Annex!$B$9/60,$B:$B),2)))/(60*($B115-INDEX($B:$B,IFERROR(MATCH($B115-Annex!$B$9/60,$B:$B),2)))))/Annex!$B$8)/1000,IF(Data!$B$2="",0,"-"))</f>
        <v>1.9694456728493359</v>
      </c>
      <c r="BD115" s="50">
        <f>IFERROR((5.670373*10^-8*(BJ115+273.15)^4+((Annex!$B$5+Annex!$B$6)*(BJ115-S115)+Annex!$B$7*(BJ115-INDEX(BJ:BJ,IFERROR(MATCH($B115-Annex!$B$9/60,$B:$B),2)))/(60*($B115-INDEX($B:$B,IFERROR(MATCH($B115-Annex!$B$9/60,$B:$B),2)))))/Annex!$B$8)/1000,IF(Data!$B$2="",0,"-"))</f>
        <v>82.223182660340186</v>
      </c>
      <c r="BE115" s="50">
        <f>IFERROR((5.670373*10^-8*(BK115+273.15)^4+((Annex!$B$5+Annex!$B$6)*(BK115-V115)+Annex!$B$7*(BK115-INDEX(BK:BK,IFERROR(MATCH($B115-Annex!$B$9/60,$B:$B),2)))/(60*($B115-INDEX($B:$B,IFERROR(MATCH($B115-Annex!$B$9/60,$B:$B),2)))))/Annex!$B$8)/1000,IF(Data!$B$2="",0,"-"))</f>
        <v>0.95816708085113489</v>
      </c>
      <c r="BF115" s="50">
        <f>IFERROR((5.670373*10^-8*(BL115+273.15)^4+((Annex!$B$5+Annex!$B$6)*(BL115-Y115)+Annex!$B$7*(BL115-INDEX(BL:BL,IFERROR(MATCH($B115-Annex!$B$9/60,$B:$B),2)))/(60*($B115-INDEX($B:$B,IFERROR(MATCH($B115-Annex!$B$9/60,$B:$B),2)))))/Annex!$B$8)/1000,IF(Data!$B$2="",0,"-"))</f>
        <v>0.88999817314223229</v>
      </c>
      <c r="BG115" s="20">
        <v>195.40299999999999</v>
      </c>
      <c r="BH115" s="20">
        <v>159.191</v>
      </c>
      <c r="BI115" s="20">
        <v>52.808</v>
      </c>
      <c r="BJ115" s="20">
        <v>669.14599999999996</v>
      </c>
      <c r="BK115" s="20">
        <v>32.18</v>
      </c>
      <c r="BL115" s="20">
        <v>34.372999999999998</v>
      </c>
      <c r="BN115" s="20"/>
      <c r="BO115" s="20"/>
    </row>
    <row r="116" spans="1:67" x14ac:dyDescent="0.3">
      <c r="A116" s="5">
        <v>115</v>
      </c>
      <c r="B116" s="19">
        <v>9.6571666665840894</v>
      </c>
      <c r="C116" s="20">
        <v>129.95917299999999</v>
      </c>
      <c r="D116" s="20">
        <v>131.76855699999999</v>
      </c>
      <c r="E116" s="20">
        <v>151.03767099999999</v>
      </c>
      <c r="F116" s="49">
        <f>IFERROR(SUM(C116:E116),IF(Data!$B$2="",0,"-"))</f>
        <v>412.76540099999994</v>
      </c>
      <c r="G116" s="50">
        <f>IFERROR(F116-Annex!$B$10,IF(Data!$B$2="",0,"-"))</f>
        <v>136.13740099999995</v>
      </c>
      <c r="H116" s="50">
        <f>IFERROR(-14000*(G116-INDEX(G:G,IFERROR(MATCH($B116-Annex!$B$11/60,$B:$B),2)))/(60*($B116-INDEX($B:$B,IFERROR(MATCH($B116-Annex!$B$11/60,$B:$B),2)))),IF(Data!$B$2="",0,"-"))</f>
        <v>382.39537314086471</v>
      </c>
      <c r="I116" s="20">
        <v>1.4006119699999999</v>
      </c>
      <c r="J116" s="20">
        <v>119.48099999999999</v>
      </c>
      <c r="K116" s="20">
        <v>109.253</v>
      </c>
      <c r="L116" s="20">
        <v>262.45400000000001</v>
      </c>
      <c r="M116" s="20">
        <v>86.022000000000006</v>
      </c>
      <c r="N116" s="20">
        <v>458.14800000000002</v>
      </c>
      <c r="O116" s="20">
        <v>681.96199999999999</v>
      </c>
      <c r="P116" s="20">
        <v>47.485999999999997</v>
      </c>
      <c r="Q116" s="20">
        <v>31.75</v>
      </c>
      <c r="R116" s="20">
        <v>55.877000000000002</v>
      </c>
      <c r="S116" s="20">
        <v>684.61800000000005</v>
      </c>
      <c r="T116" s="20">
        <v>720.58799999999997</v>
      </c>
      <c r="U116" s="20">
        <v>216.11099999999999</v>
      </c>
      <c r="V116" s="20">
        <v>30.241</v>
      </c>
      <c r="W116" s="20">
        <v>617.52099999999996</v>
      </c>
      <c r="X116" s="20">
        <v>705.44200000000001</v>
      </c>
      <c r="Y116" s="20">
        <v>36.731999999999999</v>
      </c>
      <c r="Z116" s="20">
        <v>510.34300000000002</v>
      </c>
      <c r="AA116" s="20">
        <v>599.88599999999997</v>
      </c>
      <c r="AB116" s="20">
        <v>24.52</v>
      </c>
      <c r="AC116" s="20">
        <v>30.768000000000001</v>
      </c>
      <c r="AD116" s="20">
        <v>26.344999999999999</v>
      </c>
      <c r="AE116" s="20">
        <v>35.917000000000002</v>
      </c>
      <c r="AF116" s="50">
        <f>IFERROR(AVERAGE(INDEX(AJ:AJ,IFERROR(MATCH($B116-Annex!$B$4/60,$B:$B),2)):AJ116),IF(Data!$B$2="",0,"-"))</f>
        <v>0.58757013392170443</v>
      </c>
      <c r="AG116" s="50">
        <f>IFERROR(AVERAGE(INDEX(AK:AK,IFERROR(MATCH($B116-Annex!$B$4/60,$B:$B),2)):AK116),IF(Data!$B$2="",0,"-"))</f>
        <v>0.90765954685855044</v>
      </c>
      <c r="AH116" s="50">
        <f>IFERROR(AVERAGE(INDEX(AL:AL,IFERROR(MATCH($B116-Annex!$B$4/60,$B:$B),2)):AL116),IF(Data!$B$2="",0,"-"))</f>
        <v>0.37078957566536946</v>
      </c>
      <c r="AI116" s="50">
        <f>IFERROR(AVERAGE(INDEX(AM:AM,IFERROR(MATCH($B116-Annex!$B$4/60,$B:$B),2)):AM116),IF(Data!$B$2="",0,"-"))</f>
        <v>70.749139132894797</v>
      </c>
      <c r="AJ116" s="50">
        <f>IFERROR((5.670373*10^-8*(AN116+273.15)^4+((Annex!$B$5+Annex!$B$6)*(AN116-J116)+Annex!$B$7*(AN116-INDEX(AN:AN,IFERROR(MATCH($B116-Annex!$B$9/60,$B:$B),2)))/(60*($B116-INDEX($B:$B,IFERROR(MATCH($B116-Annex!$B$9/60,$B:$B),2)))))/Annex!$B$8)/1000,IF(Data!$B$2="",0,"-"))</f>
        <v>0.4416233315470256</v>
      </c>
      <c r="AK116" s="50">
        <f>IFERROR((5.670373*10^-8*(AO116+273.15)^4+((Annex!$B$5+Annex!$B$6)*(AO116-M116)+Annex!$B$7*(AO116-INDEX(AO:AO,IFERROR(MATCH($B116-Annex!$B$9/60,$B:$B),2)))/(60*($B116-INDEX($B:$B,IFERROR(MATCH($B116-Annex!$B$9/60,$B:$B),2)))))/Annex!$B$8)/1000,IF(Data!$B$2="",0,"-"))</f>
        <v>1.2025465222467542</v>
      </c>
      <c r="AL116" s="50">
        <f>IFERROR((5.670373*10^-8*(AP116+273.15)^4+((Annex!$B$5+Annex!$B$6)*(AP116-P116)+Annex!$B$7*(AP116-INDEX(AP:AP,IFERROR(MATCH($B116-Annex!$B$9/60,$B:$B),2)))/(60*($B116-INDEX($B:$B,IFERROR(MATCH($B116-Annex!$B$9/60,$B:$B),2)))))/Annex!$B$8)/1000,IF(Data!$B$2="",0,"-"))</f>
        <v>0.33751115691971523</v>
      </c>
      <c r="AM116" s="50">
        <f>IFERROR((5.670373*10^-8*(AQ116+273.15)^4+((Annex!$B$5+Annex!$B$6)*(AQ116-S116)+Annex!$B$7*(AQ116-INDEX(AQ:AQ,IFERROR(MATCH($B116-Annex!$B$9/60,$B:$B),2)))/(60*($B116-INDEX($B:$B,IFERROR(MATCH($B116-Annex!$B$9/60,$B:$B),2)))))/Annex!$B$8)/1000,IF(Data!$B$2="",0,"-"))</f>
        <v>58.62500644469938</v>
      </c>
      <c r="AN116" s="20">
        <v>56.238</v>
      </c>
      <c r="AO116" s="20">
        <v>53.265000000000001</v>
      </c>
      <c r="AP116" s="20">
        <v>29.257999999999999</v>
      </c>
      <c r="AQ116" s="20">
        <v>575.904</v>
      </c>
      <c r="AR116" s="20">
        <v>222.191</v>
      </c>
      <c r="AS116" s="20">
        <v>32.750999999999998</v>
      </c>
      <c r="AT116" s="20">
        <v>29.381</v>
      </c>
      <c r="AU116" s="50">
        <f>IFERROR(AVERAGE(INDEX(BA:BA,IFERROR(MATCH($B116-Annex!$B$4/60,$B:$B),2)):BA116),IF(Data!$B$2="",0,"-"))</f>
        <v>9.3259008878501195</v>
      </c>
      <c r="AV116" s="50">
        <f>IFERROR(AVERAGE(INDEX(BB:BB,IFERROR(MATCH($B116-Annex!$B$4/60,$B:$B),2)):BB116),IF(Data!$B$2="",0,"-"))</f>
        <v>7.2199309676296384</v>
      </c>
      <c r="AW116" s="50">
        <f>IFERROR(AVERAGE(INDEX(BC:BC,IFERROR(MATCH($B116-Annex!$B$4/60,$B:$B),2)):BC116),IF(Data!$B$2="",0,"-"))</f>
        <v>1.9112612880982023</v>
      </c>
      <c r="AX116" s="50">
        <f>IFERROR(AVERAGE(INDEX(BD:BD,IFERROR(MATCH($B116-Annex!$B$4/60,$B:$B),2)):BD116),IF(Data!$B$2="",0,"-"))</f>
        <v>65.017833960110494</v>
      </c>
      <c r="AY116" s="50">
        <f>IFERROR(AVERAGE(INDEX(BE:BE,IFERROR(MATCH($B116-Annex!$B$4/60,$B:$B),2)):BE116),IF(Data!$B$2="",0,"-"))</f>
        <v>0.94020005139410046</v>
      </c>
      <c r="AZ116" s="50">
        <f>IFERROR(AVERAGE(INDEX(BF:BF,IFERROR(MATCH($B116-Annex!$B$4/60,$B:$B),2)):BF116),IF(Data!$B$2="",0,"-"))</f>
        <v>0.86623607261531688</v>
      </c>
      <c r="BA116" s="50">
        <f>IFERROR((5.670373*10^-8*(BG116+273.15)^4+((Annex!$B$5+Annex!$B$6)*(BG116-J116)+Annex!$B$7*(BG116-INDEX(BG:BG,IFERROR(MATCH($B116-Annex!$B$9/60,$B:$B),2)))/(60*($B116-INDEX($B:$B,IFERROR(MATCH($B116-Annex!$B$9/60,$B:$B),2)))))/Annex!$B$8)/1000,IF(Data!$B$2="",0,"-"))</f>
        <v>10.218425156188765</v>
      </c>
      <c r="BB116" s="50">
        <f>IFERROR((5.670373*10^-8*(BH116+273.15)^4+((Annex!$B$5+Annex!$B$6)*(BH116-M116)+Annex!$B$7*(BH116-INDEX(BH:BH,IFERROR(MATCH($B116-Annex!$B$9/60,$B:$B),2)))/(60*($B116-INDEX($B:$B,IFERROR(MATCH($B116-Annex!$B$9/60,$B:$B),2)))))/Annex!$B$8)/1000,IF(Data!$B$2="",0,"-"))</f>
        <v>7.9961830148708488</v>
      </c>
      <c r="BC116" s="50">
        <f>IFERROR((5.670373*10^-8*(BI116+273.15)^4+((Annex!$B$5+Annex!$B$6)*(BI116-P116)+Annex!$B$7*(BI116-INDEX(BI:BI,IFERROR(MATCH($B116-Annex!$B$9/60,$B:$B),2)))/(60*($B116-INDEX($B:$B,IFERROR(MATCH($B116-Annex!$B$9/60,$B:$B),2)))))/Annex!$B$8)/1000,IF(Data!$B$2="",0,"-"))</f>
        <v>1.993320905574042</v>
      </c>
      <c r="BD116" s="50">
        <f>IFERROR((5.670373*10^-8*(BJ116+273.15)^4+((Annex!$B$5+Annex!$B$6)*(BJ116-S116)+Annex!$B$7*(BJ116-INDEX(BJ:BJ,IFERROR(MATCH($B116-Annex!$B$9/60,$B:$B),2)))/(60*($B116-INDEX($B:$B,IFERROR(MATCH($B116-Annex!$B$9/60,$B:$B),2)))))/Annex!$B$8)/1000,IF(Data!$B$2="",0,"-"))</f>
        <v>82.761396696807992</v>
      </c>
      <c r="BE116" s="50">
        <f>IFERROR((5.670373*10^-8*(BK116+273.15)^4+((Annex!$B$5+Annex!$B$6)*(BK116-V116)+Annex!$B$7*(BK116-INDEX(BK:BK,IFERROR(MATCH($B116-Annex!$B$9/60,$B:$B),2)))/(60*($B116-INDEX($B:$B,IFERROR(MATCH($B116-Annex!$B$9/60,$B:$B),2)))))/Annex!$B$8)/1000,IF(Data!$B$2="",0,"-"))</f>
        <v>0.95804244270830397</v>
      </c>
      <c r="BF116" s="50">
        <f>IFERROR((5.670373*10^-8*(BL116+273.15)^4+((Annex!$B$5+Annex!$B$6)*(BL116-Y116)+Annex!$B$7*(BL116-INDEX(BL:BL,IFERROR(MATCH($B116-Annex!$B$9/60,$B:$B),2)))/(60*($B116-INDEX($B:$B,IFERROR(MATCH($B116-Annex!$B$9/60,$B:$B),2)))))/Annex!$B$8)/1000,IF(Data!$B$2="",0,"-"))</f>
        <v>0.92348793415097952</v>
      </c>
      <c r="BG116" s="20">
        <v>200.62200000000001</v>
      </c>
      <c r="BH116" s="20">
        <v>163.184</v>
      </c>
      <c r="BI116" s="20">
        <v>54.003999999999998</v>
      </c>
      <c r="BJ116" s="20">
        <v>694.73199999999997</v>
      </c>
      <c r="BK116" s="20">
        <v>32.558</v>
      </c>
      <c r="BL116" s="20">
        <v>34.838999999999999</v>
      </c>
      <c r="BN116" s="20"/>
      <c r="BO116" s="20"/>
    </row>
    <row r="117" spans="1:67" x14ac:dyDescent="0.3">
      <c r="A117" s="5">
        <v>116</v>
      </c>
      <c r="B117" s="19">
        <v>9.7418333392124623</v>
      </c>
      <c r="C117" s="20">
        <v>130.01938699999999</v>
      </c>
      <c r="D117" s="20">
        <v>131.68547899999999</v>
      </c>
      <c r="E117" s="20">
        <v>151.065382</v>
      </c>
      <c r="F117" s="49">
        <f>IFERROR(SUM(C117:E117),IF(Data!$B$2="",0,"-"))</f>
        <v>412.77024799999998</v>
      </c>
      <c r="G117" s="50">
        <f>IFERROR(F117-Annex!$B$10,IF(Data!$B$2="",0,"-"))</f>
        <v>136.142248</v>
      </c>
      <c r="H117" s="50">
        <f>IFERROR(-14000*(G117-INDEX(G:G,IFERROR(MATCH($B117-Annex!$B$11/60,$B:$B),2)))/(60*($B117-INDEX($B:$B,IFERROR(MATCH($B117-Annex!$B$11/60,$B:$B),2)))),IF(Data!$B$2="",0,"-"))</f>
        <v>320.01896382193144</v>
      </c>
      <c r="I117" s="20">
        <v>1.4006119699999999</v>
      </c>
      <c r="J117" s="20">
        <v>124.31</v>
      </c>
      <c r="K117" s="20">
        <v>114.20399999999999</v>
      </c>
      <c r="L117" s="20">
        <v>302.77499999999998</v>
      </c>
      <c r="M117" s="20">
        <v>85.816999999999993</v>
      </c>
      <c r="N117" s="20">
        <v>472.90899999999999</v>
      </c>
      <c r="O117" s="20">
        <v>705.44200000000001</v>
      </c>
      <c r="P117" s="20">
        <v>48.968000000000004</v>
      </c>
      <c r="Q117" s="20">
        <v>32.171999999999997</v>
      </c>
      <c r="R117" s="20">
        <v>56.616</v>
      </c>
      <c r="S117" s="20">
        <v>688.66200000000003</v>
      </c>
      <c r="T117" s="20">
        <v>731.21799999999996</v>
      </c>
      <c r="U117" s="20">
        <v>233.26900000000001</v>
      </c>
      <c r="V117" s="20">
        <v>30.399000000000001</v>
      </c>
      <c r="W117" s="20">
        <v>623.65300000000002</v>
      </c>
      <c r="X117" s="20">
        <v>718.15099999999995</v>
      </c>
      <c r="Y117" s="20">
        <v>37.149000000000001</v>
      </c>
      <c r="Z117" s="20">
        <v>521.25199999999995</v>
      </c>
      <c r="AA117" s="20">
        <v>612.197</v>
      </c>
      <c r="AB117" s="20">
        <v>24.626000000000001</v>
      </c>
      <c r="AC117" s="20">
        <v>31.030999999999999</v>
      </c>
      <c r="AD117" s="20">
        <v>26.503</v>
      </c>
      <c r="AE117" s="20">
        <v>36.195</v>
      </c>
      <c r="AF117" s="50">
        <f>IFERROR(AVERAGE(INDEX(AJ:AJ,IFERROR(MATCH($B117-Annex!$B$4/60,$B:$B),2)):AJ117),IF(Data!$B$2="",0,"-"))</f>
        <v>0.54214782282575269</v>
      </c>
      <c r="AG117" s="50">
        <f>IFERROR(AVERAGE(INDEX(AK:AK,IFERROR(MATCH($B117-Annex!$B$4/60,$B:$B),2)):AK117),IF(Data!$B$2="",0,"-"))</f>
        <v>0.93741353756134671</v>
      </c>
      <c r="AH117" s="50">
        <f>IFERROR(AVERAGE(INDEX(AL:AL,IFERROR(MATCH($B117-Annex!$B$4/60,$B:$B),2)):AL117),IF(Data!$B$2="",0,"-"))</f>
        <v>0.36449835966977434</v>
      </c>
      <c r="AI117" s="50">
        <f>IFERROR(AVERAGE(INDEX(AM:AM,IFERROR(MATCH($B117-Annex!$B$4/60,$B:$B),2)):AM117),IF(Data!$B$2="",0,"-"))</f>
        <v>73.646922883126066</v>
      </c>
      <c r="AJ117" s="50">
        <f>IFERROR((5.670373*10^-8*(AN117+273.15)^4+((Annex!$B$5+Annex!$B$6)*(AN117-J117)+Annex!$B$7*(AN117-INDEX(AN:AN,IFERROR(MATCH($B117-Annex!$B$9/60,$B:$B),2)))/(60*($B117-INDEX($B:$B,IFERROR(MATCH($B117-Annex!$B$9/60,$B:$B),2)))))/Annex!$B$8)/1000,IF(Data!$B$2="",0,"-"))</f>
        <v>0.41128158255859376</v>
      </c>
      <c r="AK117" s="50">
        <f>IFERROR((5.670373*10^-8*(AO117+273.15)^4+((Annex!$B$5+Annex!$B$6)*(AO117-M117)+Annex!$B$7*(AO117-INDEX(AO:AO,IFERROR(MATCH($B117-Annex!$B$9/60,$B:$B),2)))/(60*($B117-INDEX($B:$B,IFERROR(MATCH($B117-Annex!$B$9/60,$B:$B),2)))))/Annex!$B$8)/1000,IF(Data!$B$2="",0,"-"))</f>
        <v>0.99521227554716396</v>
      </c>
      <c r="AL117" s="50">
        <f>IFERROR((5.670373*10^-8*(AP117+273.15)^4+((Annex!$B$5+Annex!$B$6)*(AP117-P117)+Annex!$B$7*(AP117-INDEX(AP:AP,IFERROR(MATCH($B117-Annex!$B$9/60,$B:$B),2)))/(60*($B117-INDEX($B:$B,IFERROR(MATCH($B117-Annex!$B$9/60,$B:$B),2)))))/Annex!$B$8)/1000,IF(Data!$B$2="",0,"-"))</f>
        <v>0.33434361267667267</v>
      </c>
      <c r="AM117" s="50">
        <f>IFERROR((5.670373*10^-8*(AQ117+273.15)^4+((Annex!$B$5+Annex!$B$6)*(AQ117-S117)+Annex!$B$7*(AQ117-INDEX(AQ:AQ,IFERROR(MATCH($B117-Annex!$B$9/60,$B:$B),2)))/(60*($B117-INDEX($B:$B,IFERROR(MATCH($B117-Annex!$B$9/60,$B:$B),2)))))/Annex!$B$8)/1000,IF(Data!$B$2="",0,"-"))</f>
        <v>53.949540051051976</v>
      </c>
      <c r="AN117" s="20">
        <v>57.51</v>
      </c>
      <c r="AO117" s="20">
        <v>54.124000000000002</v>
      </c>
      <c r="AP117" s="20">
        <v>29.504000000000001</v>
      </c>
      <c r="AQ117" s="20">
        <v>601.25599999999997</v>
      </c>
      <c r="AR117" s="20">
        <v>228.518</v>
      </c>
      <c r="AS117" s="20">
        <v>33.295000000000002</v>
      </c>
      <c r="AT117" s="20">
        <v>29.89</v>
      </c>
      <c r="AU117" s="50">
        <f>IFERROR(AVERAGE(INDEX(BA:BA,IFERROR(MATCH($B117-Annex!$B$4/60,$B:$B),2)):BA117),IF(Data!$B$2="",0,"-"))</f>
        <v>9.592658547394608</v>
      </c>
      <c r="AV117" s="50">
        <f>IFERROR(AVERAGE(INDEX(BB:BB,IFERROR(MATCH($B117-Annex!$B$4/60,$B:$B),2)):BB117),IF(Data!$B$2="",0,"-"))</f>
        <v>7.4226056548094919</v>
      </c>
      <c r="AW117" s="50">
        <f>IFERROR(AVERAGE(INDEX(BC:BC,IFERROR(MATCH($B117-Annex!$B$4/60,$B:$B),2)):BC117),IF(Data!$B$2="",0,"-"))</f>
        <v>1.9511525966164107</v>
      </c>
      <c r="AX117" s="50">
        <f>IFERROR(AVERAGE(INDEX(BD:BD,IFERROR(MATCH($B117-Annex!$B$4/60,$B:$B),2)):BD117),IF(Data!$B$2="",0,"-"))</f>
        <v>70.802979512414595</v>
      </c>
      <c r="AY117" s="50">
        <f>IFERROR(AVERAGE(INDEX(BE:BE,IFERROR(MATCH($B117-Annex!$B$4/60,$B:$B),2)):BE117),IF(Data!$B$2="",0,"-"))</f>
        <v>0.95301022919697664</v>
      </c>
      <c r="AZ117" s="50">
        <f>IFERROR(AVERAGE(INDEX(BF:BF,IFERROR(MATCH($B117-Annex!$B$4/60,$B:$B),2)):BF117),IF(Data!$B$2="",0,"-"))</f>
        <v>0.88592836844181178</v>
      </c>
      <c r="BA117" s="50">
        <f>IFERROR((5.670373*10^-8*(BG117+273.15)^4+((Annex!$B$5+Annex!$B$6)*(BG117-J117)+Annex!$B$7*(BG117-INDEX(BG:BG,IFERROR(MATCH($B117-Annex!$B$9/60,$B:$B),2)))/(60*($B117-INDEX($B:$B,IFERROR(MATCH($B117-Annex!$B$9/60,$B:$B),2)))))/Annex!$B$8)/1000,IF(Data!$B$2="",0,"-"))</f>
        <v>10.330289834597281</v>
      </c>
      <c r="BB117" s="50">
        <f>IFERROR((5.670373*10^-8*(BH117+273.15)^4+((Annex!$B$5+Annex!$B$6)*(BH117-M117)+Annex!$B$7*(BH117-INDEX(BH:BH,IFERROR(MATCH($B117-Annex!$B$9/60,$B:$B),2)))/(60*($B117-INDEX($B:$B,IFERROR(MATCH($B117-Annex!$B$9/60,$B:$B),2)))))/Annex!$B$8)/1000,IF(Data!$B$2="",0,"-"))</f>
        <v>7.9717894804348584</v>
      </c>
      <c r="BC117" s="50">
        <f>IFERROR((5.670373*10^-8*(BI117+273.15)^4+((Annex!$B$5+Annex!$B$6)*(BI117-P117)+Annex!$B$7*(BI117-INDEX(BI:BI,IFERROR(MATCH($B117-Annex!$B$9/60,$B:$B),2)))/(60*($B117-INDEX($B:$B,IFERROR(MATCH($B117-Annex!$B$9/60,$B:$B),2)))))/Annex!$B$8)/1000,IF(Data!$B$2="",0,"-"))</f>
        <v>2.0926025185958061</v>
      </c>
      <c r="BD117" s="50">
        <f>IFERROR((5.670373*10^-8*(BJ117+273.15)^4+((Annex!$B$5+Annex!$B$6)*(BJ117-S117)+Annex!$B$7*(BJ117-INDEX(BJ:BJ,IFERROR(MATCH($B117-Annex!$B$9/60,$B:$B),2)))/(60*($B117-INDEX($B:$B,IFERROR(MATCH($B117-Annex!$B$9/60,$B:$B),2)))))/Annex!$B$8)/1000,IF(Data!$B$2="",0,"-"))</f>
        <v>82.116195529018938</v>
      </c>
      <c r="BE117" s="50">
        <f>IFERROR((5.670373*10^-8*(BK117+273.15)^4+((Annex!$B$5+Annex!$B$6)*(BK117-V117)+Annex!$B$7*(BK117-INDEX(BK:BK,IFERROR(MATCH($B117-Annex!$B$9/60,$B:$B),2)))/(60*($B117-INDEX($B:$B,IFERROR(MATCH($B117-Annex!$B$9/60,$B:$B),2)))))/Annex!$B$8)/1000,IF(Data!$B$2="",0,"-"))</f>
        <v>0.99015152675020768</v>
      </c>
      <c r="BF117" s="50">
        <f>IFERROR((5.670373*10^-8*(BL117+273.15)^4+((Annex!$B$5+Annex!$B$6)*(BL117-Y117)+Annex!$B$7*(BL117-INDEX(BL:BL,IFERROR(MATCH($B117-Annex!$B$9/60,$B:$B),2)))/(60*($B117-INDEX($B:$B,IFERROR(MATCH($B117-Annex!$B$9/60,$B:$B),2)))))/Annex!$B$8)/1000,IF(Data!$B$2="",0,"-"))</f>
        <v>0.97773307724039127</v>
      </c>
      <c r="BG117" s="20">
        <v>206.001</v>
      </c>
      <c r="BH117" s="20">
        <v>166.93199999999999</v>
      </c>
      <c r="BI117" s="20">
        <v>55.292999999999999</v>
      </c>
      <c r="BJ117" s="20">
        <v>719.78700000000003</v>
      </c>
      <c r="BK117" s="20">
        <v>33.014000000000003</v>
      </c>
      <c r="BL117" s="20">
        <v>35.344999999999999</v>
      </c>
      <c r="BN117" s="20"/>
      <c r="BO117" s="20"/>
    </row>
    <row r="118" spans="1:67" x14ac:dyDescent="0.3">
      <c r="A118" s="5">
        <v>117</v>
      </c>
      <c r="B118" s="19">
        <v>9.8253333347383887</v>
      </c>
      <c r="C118" s="20">
        <v>130.04704599999999</v>
      </c>
      <c r="D118" s="20">
        <v>131.58775399999999</v>
      </c>
      <c r="E118" s="20">
        <v>151.00344699999999</v>
      </c>
      <c r="F118" s="49">
        <f>IFERROR(SUM(C118:E118),IF(Data!$B$2="",0,"-"))</f>
        <v>412.63824699999998</v>
      </c>
      <c r="G118" s="50">
        <f>IFERROR(F118-Annex!$B$10,IF(Data!$B$2="",0,"-"))</f>
        <v>136.01024699999999</v>
      </c>
      <c r="H118" s="50">
        <f>IFERROR(-14000*(G118-INDEX(G:G,IFERROR(MATCH($B118-Annex!$B$11/60,$B:$B),2)))/(60*($B118-INDEX($B:$B,IFERROR(MATCH($B118-Annex!$B$11/60,$B:$B),2)))),IF(Data!$B$2="",0,"-"))</f>
        <v>330.31194013587486</v>
      </c>
      <c r="I118" s="20">
        <v>1.483061996</v>
      </c>
      <c r="J118" s="20">
        <v>127.59699999999999</v>
      </c>
      <c r="K118" s="20">
        <v>119.568</v>
      </c>
      <c r="L118" s="20">
        <v>340.88799999999998</v>
      </c>
      <c r="M118" s="20">
        <v>86.04</v>
      </c>
      <c r="N118" s="20">
        <v>489.846</v>
      </c>
      <c r="O118" s="20">
        <v>724.98500000000001</v>
      </c>
      <c r="P118" s="20">
        <v>49.104999999999997</v>
      </c>
      <c r="Q118" s="20">
        <v>32.523000000000003</v>
      </c>
      <c r="R118" s="20">
        <v>57.423999999999999</v>
      </c>
      <c r="S118" s="20">
        <v>700.98900000000003</v>
      </c>
      <c r="T118" s="20">
        <v>735.35299999999995</v>
      </c>
      <c r="U118" s="20">
        <v>248.85</v>
      </c>
      <c r="V118" s="20">
        <v>30.206</v>
      </c>
      <c r="W118" s="20">
        <v>631.85299999999995</v>
      </c>
      <c r="X118" s="20">
        <v>725.08699999999999</v>
      </c>
      <c r="Y118" s="20">
        <v>37.668999999999997</v>
      </c>
      <c r="Z118" s="20">
        <v>534.25400000000002</v>
      </c>
      <c r="AA118" s="20">
        <v>622.71500000000003</v>
      </c>
      <c r="AB118" s="20">
        <v>24.748000000000001</v>
      </c>
      <c r="AC118" s="20">
        <v>31.329000000000001</v>
      </c>
      <c r="AD118" s="20">
        <v>26.678999999999998</v>
      </c>
      <c r="AE118" s="20">
        <v>36.506999999999998</v>
      </c>
      <c r="AF118" s="50">
        <f>IFERROR(AVERAGE(INDEX(AJ:AJ,IFERROR(MATCH($B118-Annex!$B$4/60,$B:$B),2)):AJ118),IF(Data!$B$2="",0,"-"))</f>
        <v>0.51236452672263533</v>
      </c>
      <c r="AG118" s="50">
        <f>IFERROR(AVERAGE(INDEX(AK:AK,IFERROR(MATCH($B118-Annex!$B$4/60,$B:$B),2)):AK118),IF(Data!$B$2="",0,"-"))</f>
        <v>0.91387032480571151</v>
      </c>
      <c r="AH118" s="50">
        <f>IFERROR(AVERAGE(INDEX(AL:AL,IFERROR(MATCH($B118-Annex!$B$4/60,$B:$B),2)):AL118),IF(Data!$B$2="",0,"-"))</f>
        <v>0.34704360291189135</v>
      </c>
      <c r="AI118" s="50">
        <f>IFERROR(AVERAGE(INDEX(AM:AM,IFERROR(MATCH($B118-Annex!$B$4/60,$B:$B),2)):AM118),IF(Data!$B$2="",0,"-"))</f>
        <v>74.466217045567802</v>
      </c>
      <c r="AJ118" s="50">
        <f>IFERROR((5.670373*10^-8*(AN118+273.15)^4+((Annex!$B$5+Annex!$B$6)*(AN118-J118)+Annex!$B$7*(AN118-INDEX(AN:AN,IFERROR(MATCH($B118-Annex!$B$9/60,$B:$B),2)))/(60*($B118-INDEX($B:$B,IFERROR(MATCH($B118-Annex!$B$9/60,$B:$B),2)))))/Annex!$B$8)/1000,IF(Data!$B$2="",0,"-"))</f>
        <v>0.46369740817469596</v>
      </c>
      <c r="AK118" s="50">
        <f>IFERROR((5.670373*10^-8*(AO118+273.15)^4+((Annex!$B$5+Annex!$B$6)*(AO118-M118)+Annex!$B$7*(AO118-INDEX(AO:AO,IFERROR(MATCH($B118-Annex!$B$9/60,$B:$B),2)))/(60*($B118-INDEX($B:$B,IFERROR(MATCH($B118-Annex!$B$9/60,$B:$B),2)))))/Annex!$B$8)/1000,IF(Data!$B$2="",0,"-"))</f>
        <v>0.66356384566213267</v>
      </c>
      <c r="AL118" s="50">
        <f>IFERROR((5.670373*10^-8*(AP118+273.15)^4+((Annex!$B$5+Annex!$B$6)*(AP118-P118)+Annex!$B$7*(AP118-INDEX(AP:AP,IFERROR(MATCH($B118-Annex!$B$9/60,$B:$B),2)))/(60*($B118-INDEX($B:$B,IFERROR(MATCH($B118-Annex!$B$9/60,$B:$B),2)))))/Annex!$B$8)/1000,IF(Data!$B$2="",0,"-"))</f>
        <v>0.29782753251699773</v>
      </c>
      <c r="AM118" s="50">
        <f>IFERROR((5.670373*10^-8*(AQ118+273.15)^4+((Annex!$B$5+Annex!$B$6)*(AQ118-S118)+Annex!$B$7*(AQ118-INDEX(AQ:AQ,IFERROR(MATCH($B118-Annex!$B$9/60,$B:$B),2)))/(60*($B118-INDEX($B:$B,IFERROR(MATCH($B118-Annex!$B$9/60,$B:$B),2)))))/Annex!$B$8)/1000,IF(Data!$B$2="",0,"-"))</f>
        <v>62.283366509486356</v>
      </c>
      <c r="AN118" s="20">
        <v>58.781999999999996</v>
      </c>
      <c r="AO118" s="20">
        <v>54.64</v>
      </c>
      <c r="AP118" s="20">
        <v>29.75</v>
      </c>
      <c r="AQ118" s="20">
        <v>627.18899999999996</v>
      </c>
      <c r="AR118" s="20">
        <v>234.887</v>
      </c>
      <c r="AS118" s="20">
        <v>33.820999999999998</v>
      </c>
      <c r="AT118" s="20">
        <v>30.082999999999998</v>
      </c>
      <c r="AU118" s="50">
        <f>IFERROR(AVERAGE(INDEX(BA:BA,IFERROR(MATCH($B118-Annex!$B$4/60,$B:$B),2)):BA118),IF(Data!$B$2="",0,"-"))</f>
        <v>9.8659392170626834</v>
      </c>
      <c r="AV118" s="50">
        <f>IFERROR(AVERAGE(INDEX(BB:BB,IFERROR(MATCH($B118-Annex!$B$4/60,$B:$B),2)):BB118),IF(Data!$B$2="",0,"-"))</f>
        <v>7.5950484154840439</v>
      </c>
      <c r="AW118" s="50">
        <f>IFERROR(AVERAGE(INDEX(BC:BC,IFERROR(MATCH($B118-Annex!$B$4/60,$B:$B),2)):BC118),IF(Data!$B$2="",0,"-"))</f>
        <v>1.9966711093225979</v>
      </c>
      <c r="AX118" s="50">
        <f>IFERROR(AVERAGE(INDEX(BD:BD,IFERROR(MATCH($B118-Annex!$B$4/60,$B:$B),2)):BD118),IF(Data!$B$2="",0,"-"))</f>
        <v>74.796051420767185</v>
      </c>
      <c r="AY118" s="50">
        <f>IFERROR(AVERAGE(INDEX(BE:BE,IFERROR(MATCH($B118-Annex!$B$4/60,$B:$B),2)):BE118),IF(Data!$B$2="",0,"-"))</f>
        <v>0.9730921259735702</v>
      </c>
      <c r="AZ118" s="50">
        <f>IFERROR(AVERAGE(INDEX(BF:BF,IFERROR(MATCH($B118-Annex!$B$4/60,$B:$B),2)):BF118),IF(Data!$B$2="",0,"-"))</f>
        <v>0.89972075456500278</v>
      </c>
      <c r="BA118" s="50">
        <f>IFERROR((5.670373*10^-8*(BG118+273.15)^4+((Annex!$B$5+Annex!$B$6)*(BG118-J118)+Annex!$B$7*(BG118-INDEX(BG:BG,IFERROR(MATCH($B118-Annex!$B$9/60,$B:$B),2)))/(60*($B118-INDEX($B:$B,IFERROR(MATCH($B118-Annex!$B$9/60,$B:$B),2)))))/Annex!$B$8)/1000,IF(Data!$B$2="",0,"-"))</f>
        <v>10.444821258227195</v>
      </c>
      <c r="BB118" s="50">
        <f>IFERROR((5.670373*10^-8*(BH118+273.15)^4+((Annex!$B$5+Annex!$B$6)*(BH118-M118)+Annex!$B$7*(BH118-INDEX(BH:BH,IFERROR(MATCH($B118-Annex!$B$9/60,$B:$B),2)))/(60*($B118-INDEX($B:$B,IFERROR(MATCH($B118-Annex!$B$9/60,$B:$B),2)))))/Annex!$B$8)/1000,IF(Data!$B$2="",0,"-"))</f>
        <v>8.0443644047456715</v>
      </c>
      <c r="BC118" s="50">
        <f>IFERROR((5.670373*10^-8*(BI118+273.15)^4+((Annex!$B$5+Annex!$B$6)*(BI118-P118)+Annex!$B$7*(BI118-INDEX(BI:BI,IFERROR(MATCH($B118-Annex!$B$9/60,$B:$B),2)))/(60*($B118-INDEX($B:$B,IFERROR(MATCH($B118-Annex!$B$9/60,$B:$B),2)))))/Annex!$B$8)/1000,IF(Data!$B$2="",0,"-"))</f>
        <v>2.1606065636193095</v>
      </c>
      <c r="BD118" s="50">
        <f>IFERROR((5.670373*10^-8*(BJ118+273.15)^4+((Annex!$B$5+Annex!$B$6)*(BJ118-S118)+Annex!$B$7*(BJ118-INDEX(BJ:BJ,IFERROR(MATCH($B118-Annex!$B$9/60,$B:$B),2)))/(60*($B118-INDEX($B:$B,IFERROR(MATCH($B118-Annex!$B$9/60,$B:$B),2)))))/Annex!$B$8)/1000,IF(Data!$B$2="",0,"-"))</f>
        <v>75.900990028291559</v>
      </c>
      <c r="BE118" s="50">
        <f>IFERROR((5.670373*10^-8*(BK118+273.15)^4+((Annex!$B$5+Annex!$B$6)*(BK118-V118)+Annex!$B$7*(BK118-INDEX(BK:BK,IFERROR(MATCH($B118-Annex!$B$9/60,$B:$B),2)))/(60*($B118-INDEX($B:$B,IFERROR(MATCH($B118-Annex!$B$9/60,$B:$B),2)))))/Annex!$B$8)/1000,IF(Data!$B$2="",0,"-"))</f>
        <v>1.0398330626637147</v>
      </c>
      <c r="BF118" s="50">
        <f>IFERROR((5.670373*10^-8*(BL118+273.15)^4+((Annex!$B$5+Annex!$B$6)*(BL118-Y118)+Annex!$B$7*(BL118-INDEX(BL:BL,IFERROR(MATCH($B118-Annex!$B$9/60,$B:$B),2)))/(60*($B118-INDEX($B:$B,IFERROR(MATCH($B118-Annex!$B$9/60,$B:$B),2)))))/Annex!$B$8)/1000,IF(Data!$B$2="",0,"-"))</f>
        <v>0.94381197625999225</v>
      </c>
      <c r="BG118" s="20">
        <v>211.09299999999999</v>
      </c>
      <c r="BH118" s="20">
        <v>170.75</v>
      </c>
      <c r="BI118" s="20">
        <v>56.546999999999997</v>
      </c>
      <c r="BJ118" s="20">
        <v>729.32100000000003</v>
      </c>
      <c r="BK118" s="20">
        <v>33.453000000000003</v>
      </c>
      <c r="BL118" s="20">
        <v>35.744</v>
      </c>
      <c r="BN118" s="20"/>
      <c r="BO118" s="20"/>
    </row>
    <row r="119" spans="1:67" x14ac:dyDescent="0.3">
      <c r="A119" s="5">
        <v>118</v>
      </c>
      <c r="B119" s="19">
        <v>9.910833336180076</v>
      </c>
      <c r="C119" s="20">
        <v>129.98927499999999</v>
      </c>
      <c r="D119" s="20">
        <v>131.485139</v>
      </c>
      <c r="E119" s="20">
        <v>151.06781799999999</v>
      </c>
      <c r="F119" s="49">
        <f>IFERROR(SUM(C119:E119),IF(Data!$B$2="",0,"-"))</f>
        <v>412.54223200000001</v>
      </c>
      <c r="G119" s="50">
        <f>IFERROR(F119-Annex!$B$10,IF(Data!$B$2="",0,"-"))</f>
        <v>135.91423200000003</v>
      </c>
      <c r="H119" s="50">
        <f>IFERROR(-14000*(G119-INDEX(G:G,IFERROR(MATCH($B119-Annex!$B$11/60,$B:$B),2)))/(60*($B119-INDEX($B:$B,IFERROR(MATCH($B119-Annex!$B$11/60,$B:$B),2)))),IF(Data!$B$2="",0,"-"))</f>
        <v>321.64867985069031</v>
      </c>
      <c r="I119" s="20">
        <v>1.441836983</v>
      </c>
      <c r="J119" s="20">
        <v>128.43600000000001</v>
      </c>
      <c r="K119" s="20">
        <v>126.05800000000001</v>
      </c>
      <c r="L119" s="20">
        <v>369.09800000000001</v>
      </c>
      <c r="M119" s="20">
        <v>88.061999999999998</v>
      </c>
      <c r="N119" s="20">
        <v>502.29300000000001</v>
      </c>
      <c r="O119" s="20">
        <v>742.12800000000004</v>
      </c>
      <c r="P119" s="20">
        <v>50.222000000000001</v>
      </c>
      <c r="Q119" s="20">
        <v>32.908999999999999</v>
      </c>
      <c r="R119" s="20">
        <v>58.643999999999998</v>
      </c>
      <c r="S119" s="20">
        <v>717.96299999999997</v>
      </c>
      <c r="T119" s="20">
        <v>741.21900000000005</v>
      </c>
      <c r="U119" s="20">
        <v>264.334</v>
      </c>
      <c r="V119" s="20">
        <v>30.065999999999999</v>
      </c>
      <c r="W119" s="20">
        <v>637.40800000000002</v>
      </c>
      <c r="X119" s="20">
        <v>733.798</v>
      </c>
      <c r="Y119" s="20">
        <v>38.363</v>
      </c>
      <c r="Z119" s="20">
        <v>544.346</v>
      </c>
      <c r="AA119" s="20">
        <v>634.62199999999996</v>
      </c>
      <c r="AB119" s="20">
        <v>24.888999999999999</v>
      </c>
      <c r="AC119" s="20">
        <v>31.68</v>
      </c>
      <c r="AD119" s="20">
        <v>26.837</v>
      </c>
      <c r="AE119" s="20">
        <v>37.043999999999997</v>
      </c>
      <c r="AF119" s="50">
        <f>IFERROR(AVERAGE(INDEX(AJ:AJ,IFERROR(MATCH($B119-Annex!$B$4/60,$B:$B),2)):AJ119),IF(Data!$B$2="",0,"-"))</f>
        <v>0.48368345191484657</v>
      </c>
      <c r="AG119" s="50">
        <f>IFERROR(AVERAGE(INDEX(AK:AK,IFERROR(MATCH($B119-Annex!$B$4/60,$B:$B),2)):AK119),IF(Data!$B$2="",0,"-"))</f>
        <v>0.89219650896334457</v>
      </c>
      <c r="AH119" s="50">
        <f>IFERROR(AVERAGE(INDEX(AL:AL,IFERROR(MATCH($B119-Annex!$B$4/60,$B:$B),2)):AL119),IF(Data!$B$2="",0,"-"))</f>
        <v>0.33290758683535226</v>
      </c>
      <c r="AI119" s="50">
        <f>IFERROR(AVERAGE(INDEX(AM:AM,IFERROR(MATCH($B119-Annex!$B$4/60,$B:$B),2)):AM119),IF(Data!$B$2="",0,"-"))</f>
        <v>71.849011301860244</v>
      </c>
      <c r="AJ119" s="50">
        <f>IFERROR((5.670373*10^-8*(AN119+273.15)^4+((Annex!$B$5+Annex!$B$6)*(AN119-J119)+Annex!$B$7*(AN119-INDEX(AN:AN,IFERROR(MATCH($B119-Annex!$B$9/60,$B:$B),2)))/(60*($B119-INDEX($B:$B,IFERROR(MATCH($B119-Annex!$B$9/60,$B:$B),2)))))/Annex!$B$8)/1000,IF(Data!$B$2="",0,"-"))</f>
        <v>0.49617887776180009</v>
      </c>
      <c r="AK119" s="50">
        <f>IFERROR((5.670373*10^-8*(AO119+273.15)^4+((Annex!$B$5+Annex!$B$6)*(AO119-M119)+Annex!$B$7*(AO119-INDEX(AO:AO,IFERROR(MATCH($B119-Annex!$B$9/60,$B:$B),2)))/(60*($B119-INDEX($B:$B,IFERROR(MATCH($B119-Annex!$B$9/60,$B:$B),2)))))/Annex!$B$8)/1000,IF(Data!$B$2="",0,"-"))</f>
        <v>0.72574543552541981</v>
      </c>
      <c r="AL119" s="50">
        <f>IFERROR((5.670373*10^-8*(AP119+273.15)^4+((Annex!$B$5+Annex!$B$6)*(AP119-P119)+Annex!$B$7*(AP119-INDEX(AP:AP,IFERROR(MATCH($B119-Annex!$B$9/60,$B:$B),2)))/(60*($B119-INDEX($B:$B,IFERROR(MATCH($B119-Annex!$B$9/60,$B:$B),2)))))/Annex!$B$8)/1000,IF(Data!$B$2="",0,"-"))</f>
        <v>0.33591045220592902</v>
      </c>
      <c r="AM119" s="50">
        <f>IFERROR((5.670373*10^-8*(AQ119+273.15)^4+((Annex!$B$5+Annex!$B$6)*(AQ119-S119)+Annex!$B$7*(AQ119-INDEX(AQ:AQ,IFERROR(MATCH($B119-Annex!$B$9/60,$B:$B),2)))/(60*($B119-INDEX($B:$B,IFERROR(MATCH($B119-Annex!$B$9/60,$B:$B),2)))))/Annex!$B$8)/1000,IF(Data!$B$2="",0,"-"))</f>
        <v>63.208607887589011</v>
      </c>
      <c r="AN119" s="20">
        <v>60.088000000000001</v>
      </c>
      <c r="AO119" s="20">
        <v>55.654000000000003</v>
      </c>
      <c r="AP119" s="20">
        <v>30.100999999999999</v>
      </c>
      <c r="AQ119" s="20">
        <v>647.65899999999999</v>
      </c>
      <c r="AR119" s="20">
        <v>241.71100000000001</v>
      </c>
      <c r="AS119" s="20">
        <v>34.576000000000001</v>
      </c>
      <c r="AT119" s="20">
        <v>30.75</v>
      </c>
      <c r="AU119" s="50">
        <f>IFERROR(AVERAGE(INDEX(BA:BA,IFERROR(MATCH($B119-Annex!$B$4/60,$B:$B),2)):BA119),IF(Data!$B$2="",0,"-"))</f>
        <v>10.117092079900489</v>
      </c>
      <c r="AV119" s="50">
        <f>IFERROR(AVERAGE(INDEX(BB:BB,IFERROR(MATCH($B119-Annex!$B$4/60,$B:$B),2)):BB119),IF(Data!$B$2="",0,"-"))</f>
        <v>7.8012391783663206</v>
      </c>
      <c r="AW119" s="50">
        <f>IFERROR(AVERAGE(INDEX(BC:BC,IFERROR(MATCH($B119-Annex!$B$4/60,$B:$B),2)):BC119),IF(Data!$B$2="",0,"-"))</f>
        <v>2.0344843022376566</v>
      </c>
      <c r="AX119" s="50">
        <f>IFERROR(AVERAGE(INDEX(BD:BD,IFERROR(MATCH($B119-Annex!$B$4/60,$B:$B),2)):BD119),IF(Data!$B$2="",0,"-"))</f>
        <v>76.838302909594418</v>
      </c>
      <c r="AY119" s="50">
        <f>IFERROR(AVERAGE(INDEX(BE:BE,IFERROR(MATCH($B119-Annex!$B$4/60,$B:$B),2)):BE119),IF(Data!$B$2="",0,"-"))</f>
        <v>0.99607480128329773</v>
      </c>
      <c r="AZ119" s="50">
        <f>IFERROR(AVERAGE(INDEX(BF:BF,IFERROR(MATCH($B119-Annex!$B$4/60,$B:$B),2)):BF119),IF(Data!$B$2="",0,"-"))</f>
        <v>0.90773027658923855</v>
      </c>
      <c r="BA119" s="50">
        <f>IFERROR((5.670373*10^-8*(BG119+273.15)^4+((Annex!$B$5+Annex!$B$6)*(BG119-J119)+Annex!$B$7*(BG119-INDEX(BG:BG,IFERROR(MATCH($B119-Annex!$B$9/60,$B:$B),2)))/(60*($B119-INDEX($B:$B,IFERROR(MATCH($B119-Annex!$B$9/60,$B:$B),2)))))/Annex!$B$8)/1000,IF(Data!$B$2="",0,"-"))</f>
        <v>10.696681343952816</v>
      </c>
      <c r="BB119" s="50">
        <f>IFERROR((5.670373*10^-8*(BH119+273.15)^4+((Annex!$B$5+Annex!$B$6)*(BH119-M119)+Annex!$B$7*(BH119-INDEX(BH:BH,IFERROR(MATCH($B119-Annex!$B$9/60,$B:$B),2)))/(60*($B119-INDEX($B:$B,IFERROR(MATCH($B119-Annex!$B$9/60,$B:$B),2)))))/Annex!$B$8)/1000,IF(Data!$B$2="",0,"-"))</f>
        <v>8.3381132977580457</v>
      </c>
      <c r="BC119" s="50">
        <f>IFERROR((5.670373*10^-8*(BI119+273.15)^4+((Annex!$B$5+Annex!$B$6)*(BI119-P119)+Annex!$B$7*(BI119-INDEX(BI:BI,IFERROR(MATCH($B119-Annex!$B$9/60,$B:$B),2)))/(60*($B119-INDEX($B:$B,IFERROR(MATCH($B119-Annex!$B$9/60,$B:$B),2)))))/Annex!$B$8)/1000,IF(Data!$B$2="",0,"-"))</f>
        <v>2.1591674241657794</v>
      </c>
      <c r="BD119" s="50">
        <f>IFERROR((5.670373*10^-8*(BJ119+273.15)^4+((Annex!$B$5+Annex!$B$6)*(BJ119-S119)+Annex!$B$7*(BJ119-INDEX(BJ:BJ,IFERROR(MATCH($B119-Annex!$B$9/60,$B:$B),2)))/(60*($B119-INDEX($B:$B,IFERROR(MATCH($B119-Annex!$B$9/60,$B:$B),2)))))/Annex!$B$8)/1000,IF(Data!$B$2="",0,"-"))</f>
        <v>75.617416973046389</v>
      </c>
      <c r="BE119" s="50">
        <f>IFERROR((5.670373*10^-8*(BK119+273.15)^4+((Annex!$B$5+Annex!$B$6)*(BK119-V119)+Annex!$B$7*(BK119-INDEX(BK:BK,IFERROR(MATCH($B119-Annex!$B$9/60,$B:$B),2)))/(60*($B119-INDEX($B:$B,IFERROR(MATCH($B119-Annex!$B$9/60,$B:$B),2)))))/Annex!$B$8)/1000,IF(Data!$B$2="",0,"-"))</f>
        <v>1.0829159319774613</v>
      </c>
      <c r="BF119" s="50">
        <f>IFERROR((5.670373*10^-8*(BL119+273.15)^4+((Annex!$B$5+Annex!$B$6)*(BL119-Y119)+Annex!$B$7*(BL119-INDEX(BL:BL,IFERROR(MATCH($B119-Annex!$B$9/60,$B:$B),2)))/(60*($B119-INDEX($B:$B,IFERROR(MATCH($B119-Annex!$B$9/60,$B:$B),2)))))/Annex!$B$8)/1000,IF(Data!$B$2="",0,"-"))</f>
        <v>0.94830855829244387</v>
      </c>
      <c r="BG119" s="20">
        <v>216.535</v>
      </c>
      <c r="BH119" s="20">
        <v>174.85300000000001</v>
      </c>
      <c r="BI119" s="20">
        <v>57.819000000000003</v>
      </c>
      <c r="BJ119" s="20">
        <v>746.30899999999997</v>
      </c>
      <c r="BK119" s="20">
        <v>33.962000000000003</v>
      </c>
      <c r="BL119" s="20">
        <v>36.264000000000003</v>
      </c>
      <c r="BN119" s="20"/>
      <c r="BO119" s="20"/>
    </row>
    <row r="120" spans="1:67" x14ac:dyDescent="0.3">
      <c r="A120" s="5">
        <v>119</v>
      </c>
      <c r="B120" s="19">
        <v>9.9951666709966958</v>
      </c>
      <c r="C120" s="20">
        <v>130.17153500000001</v>
      </c>
      <c r="D120" s="20">
        <v>131.50305599999999</v>
      </c>
      <c r="E120" s="20">
        <v>151.349761</v>
      </c>
      <c r="F120" s="49">
        <f>IFERROR(SUM(C120:E120),IF(Data!$B$2="",0,"-"))</f>
        <v>413.02435199999996</v>
      </c>
      <c r="G120" s="50">
        <f>IFERROR(F120-Annex!$B$10,IF(Data!$B$2="",0,"-"))</f>
        <v>136.39635199999998</v>
      </c>
      <c r="H120" s="50">
        <f>IFERROR(-14000*(G120-INDEX(G:G,IFERROR(MATCH($B120-Annex!$B$11/60,$B:$B),2)))/(60*($B120-INDEX($B:$B,IFERROR(MATCH($B120-Annex!$B$11/60,$B:$B),2)))),IF(Data!$B$2="",0,"-"))</f>
        <v>167.24899832418848</v>
      </c>
      <c r="I120" s="20">
        <v>1.483061996</v>
      </c>
      <c r="J120" s="20">
        <v>129.78200000000001</v>
      </c>
      <c r="K120" s="20">
        <v>131.916</v>
      </c>
      <c r="L120" s="20">
        <v>384.00200000000001</v>
      </c>
      <c r="M120" s="20">
        <v>89.501000000000005</v>
      </c>
      <c r="N120" s="20">
        <v>514.28700000000003</v>
      </c>
      <c r="O120" s="20">
        <v>750.62699999999995</v>
      </c>
      <c r="P120" s="20">
        <v>50.652000000000001</v>
      </c>
      <c r="Q120" s="20">
        <v>33.347000000000001</v>
      </c>
      <c r="R120" s="20">
        <v>59.262999999999998</v>
      </c>
      <c r="S120" s="20">
        <v>729.851</v>
      </c>
      <c r="T120" s="20">
        <v>745.86300000000006</v>
      </c>
      <c r="U120" s="20">
        <v>270.21600000000001</v>
      </c>
      <c r="V120" s="20">
        <v>30.100999999999999</v>
      </c>
      <c r="W120" s="20">
        <v>640.78300000000002</v>
      </c>
      <c r="X120" s="20">
        <v>741.11699999999996</v>
      </c>
      <c r="Y120" s="20">
        <v>38.831000000000003</v>
      </c>
      <c r="Z120" s="20">
        <v>550.68299999999999</v>
      </c>
      <c r="AA120" s="20">
        <v>642.178</v>
      </c>
      <c r="AB120" s="20">
        <v>25.064</v>
      </c>
      <c r="AC120" s="20">
        <v>32.014000000000003</v>
      </c>
      <c r="AD120" s="20">
        <v>26.995000000000001</v>
      </c>
      <c r="AE120" s="20">
        <v>37.390999999999998</v>
      </c>
      <c r="AF120" s="50">
        <f>IFERROR(AVERAGE(INDEX(AJ:AJ,IFERROR(MATCH($B120-Annex!$B$4/60,$B:$B),2)):AJ120),IF(Data!$B$2="",0,"-"))</f>
        <v>0.46678529417458919</v>
      </c>
      <c r="AG120" s="50">
        <f>IFERROR(AVERAGE(INDEX(AK:AK,IFERROR(MATCH($B120-Annex!$B$4/60,$B:$B),2)):AK120),IF(Data!$B$2="",0,"-"))</f>
        <v>0.94461019653808775</v>
      </c>
      <c r="AH120" s="50">
        <f>IFERROR(AVERAGE(INDEX(AL:AL,IFERROR(MATCH($B120-Annex!$B$4/60,$B:$B),2)):AL120),IF(Data!$B$2="",0,"-"))</f>
        <v>0.33052906802708565</v>
      </c>
      <c r="AI120" s="50">
        <f>IFERROR(AVERAGE(INDEX(AM:AM,IFERROR(MATCH($B120-Annex!$B$4/60,$B:$B),2)):AM120),IF(Data!$B$2="",0,"-"))</f>
        <v>67.160101732226721</v>
      </c>
      <c r="AJ120" s="50">
        <f>IFERROR((5.670373*10^-8*(AN120+273.15)^4+((Annex!$B$5+Annex!$B$6)*(AN120-J120)+Annex!$B$7*(AN120-INDEX(AN:AN,IFERROR(MATCH($B120-Annex!$B$9/60,$B:$B),2)))/(60*($B120-INDEX($B:$B,IFERROR(MATCH($B120-Annex!$B$9/60,$B:$B),2)))))/Annex!$B$8)/1000,IF(Data!$B$2="",0,"-"))</f>
        <v>0.53365908232572268</v>
      </c>
      <c r="AK120" s="50">
        <f>IFERROR((5.670373*10^-8*(AO120+273.15)^4+((Annex!$B$5+Annex!$B$6)*(AO120-M120)+Annex!$B$7*(AO120-INDEX(AO:AO,IFERROR(MATCH($B120-Annex!$B$9/60,$B:$B),2)))/(60*($B120-INDEX($B:$B,IFERROR(MATCH($B120-Annex!$B$9/60,$B:$B),2)))))/Annex!$B$8)/1000,IF(Data!$B$2="",0,"-"))</f>
        <v>1.1080903351200764</v>
      </c>
      <c r="AL120" s="50">
        <f>IFERROR((5.670373*10^-8*(AP120+273.15)^4+((Annex!$B$5+Annex!$B$6)*(AP120-P120)+Annex!$B$7*(AP120-INDEX(AP:AP,IFERROR(MATCH($B120-Annex!$B$9/60,$B:$B),2)))/(60*($B120-INDEX($B:$B,IFERROR(MATCH($B120-Annex!$B$9/60,$B:$B),2)))))/Annex!$B$8)/1000,IF(Data!$B$2="",0,"-"))</f>
        <v>0.3601024486029395</v>
      </c>
      <c r="AM120" s="50">
        <f>IFERROR((5.670373*10^-8*(AQ120+273.15)^4+((Annex!$B$5+Annex!$B$6)*(AQ120-S120)+Annex!$B$7*(AQ120-INDEX(AQ:AQ,IFERROR(MATCH($B120-Annex!$B$9/60,$B:$B),2)))/(60*($B120-INDEX($B:$B,IFERROR(MATCH($B120-Annex!$B$9/60,$B:$B),2)))))/Annex!$B$8)/1000,IF(Data!$B$2="",0,"-"))</f>
        <v>64.521423793099416</v>
      </c>
      <c r="AN120" s="20">
        <v>61.423999999999999</v>
      </c>
      <c r="AO120" s="20">
        <v>56.908000000000001</v>
      </c>
      <c r="AP120" s="20">
        <v>30.399000000000001</v>
      </c>
      <c r="AQ120" s="20">
        <v>668.548</v>
      </c>
      <c r="AR120" s="20">
        <v>248.43100000000001</v>
      </c>
      <c r="AS120" s="20">
        <v>35.136000000000003</v>
      </c>
      <c r="AT120" s="20">
        <v>33.628</v>
      </c>
      <c r="AU120" s="50">
        <f>IFERROR(AVERAGE(INDEX(BA:BA,IFERROR(MATCH($B120-Annex!$B$4/60,$B:$B),2)):BA120),IF(Data!$B$2="",0,"-"))</f>
        <v>10.362203858862634</v>
      </c>
      <c r="AV120" s="50">
        <f>IFERROR(AVERAGE(INDEX(BB:BB,IFERROR(MATCH($B120-Annex!$B$4/60,$B:$B),2)):BB120),IF(Data!$B$2="",0,"-"))</f>
        <v>8.0309862816627362</v>
      </c>
      <c r="AW120" s="50">
        <f>IFERROR(AVERAGE(INDEX(BC:BC,IFERROR(MATCH($B120-Annex!$B$4/60,$B:$B),2)):BC120),IF(Data!$B$2="",0,"-"))</f>
        <v>2.0679449259255271</v>
      </c>
      <c r="AX120" s="50">
        <f>IFERROR(AVERAGE(INDEX(BD:BD,IFERROR(MATCH($B120-Annex!$B$4/60,$B:$B),2)):BD120),IF(Data!$B$2="",0,"-"))</f>
        <v>78.209501110786249</v>
      </c>
      <c r="AY120" s="50">
        <f>IFERROR(AVERAGE(INDEX(BE:BE,IFERROR(MATCH($B120-Annex!$B$4/60,$B:$B),2)):BE120),IF(Data!$B$2="",0,"-"))</f>
        <v>1.0175775984731208</v>
      </c>
      <c r="AZ120" s="50">
        <f>IFERROR(AVERAGE(INDEX(BF:BF,IFERROR(MATCH($B120-Annex!$B$4/60,$B:$B),2)):BF120),IF(Data!$B$2="",0,"-"))</f>
        <v>0.92654734158212781</v>
      </c>
      <c r="BA120" s="50">
        <f>IFERROR((5.670373*10^-8*(BG120+273.15)^4+((Annex!$B$5+Annex!$B$6)*(BG120-J120)+Annex!$B$7*(BG120-INDEX(BG:BG,IFERROR(MATCH($B120-Annex!$B$9/60,$B:$B),2)))/(60*($B120-INDEX($B:$B,IFERROR(MATCH($B120-Annex!$B$9/60,$B:$B),2)))))/Annex!$B$8)/1000,IF(Data!$B$2="",0,"-"))</f>
        <v>11.090905452552382</v>
      </c>
      <c r="BB120" s="50">
        <f>IFERROR((5.670373*10^-8*(BH120+273.15)^4+((Annex!$B$5+Annex!$B$6)*(BH120-M120)+Annex!$B$7*(BH120-INDEX(BH:BH,IFERROR(MATCH($B120-Annex!$B$9/60,$B:$B),2)))/(60*($B120-INDEX($B:$B,IFERROR(MATCH($B120-Annex!$B$9/60,$B:$B),2)))))/Annex!$B$8)/1000,IF(Data!$B$2="",0,"-"))</f>
        <v>8.6023378386728915</v>
      </c>
      <c r="BC120" s="50">
        <f>IFERROR((5.670373*10^-8*(BI120+273.15)^4+((Annex!$B$5+Annex!$B$6)*(BI120-P120)+Annex!$B$7*(BI120-INDEX(BI:BI,IFERROR(MATCH($B120-Annex!$B$9/60,$B:$B),2)))/(60*($B120-INDEX($B:$B,IFERROR(MATCH($B120-Annex!$B$9/60,$B:$B),2)))))/Annex!$B$8)/1000,IF(Data!$B$2="",0,"-"))</f>
        <v>2.1538132545306792</v>
      </c>
      <c r="BD120" s="50">
        <f>IFERROR((5.670373*10^-8*(BJ120+273.15)^4+((Annex!$B$5+Annex!$B$6)*(BJ120-S120)+Annex!$B$7*(BJ120-INDEX(BJ:BJ,IFERROR(MATCH($B120-Annex!$B$9/60,$B:$B),2)))/(60*($B120-INDEX($B:$B,IFERROR(MATCH($B120-Annex!$B$9/60,$B:$B),2)))))/Annex!$B$8)/1000,IF(Data!$B$2="",0,"-"))</f>
        <v>76.637086094891515</v>
      </c>
      <c r="BE120" s="50">
        <f>IFERROR((5.670373*10^-8*(BK120+273.15)^4+((Annex!$B$5+Annex!$B$6)*(BK120-V120)+Annex!$B$7*(BK120-INDEX(BK:BK,IFERROR(MATCH($B120-Annex!$B$9/60,$B:$B),2)))/(60*($B120-INDEX($B:$B,IFERROR(MATCH($B120-Annex!$B$9/60,$B:$B),2)))))/Annex!$B$8)/1000,IF(Data!$B$2="",0,"-"))</f>
        <v>1.1207920922084309</v>
      </c>
      <c r="BF120" s="50">
        <f>IFERROR((5.670373*10^-8*(BL120+273.15)^4+((Annex!$B$5+Annex!$B$6)*(BL120-Y120)+Annex!$B$7*(BL120-INDEX(BL:BL,IFERROR(MATCH($B120-Annex!$B$9/60,$B:$B),2)))/(60*($B120-INDEX($B:$B,IFERROR(MATCH($B120-Annex!$B$9/60,$B:$B),2)))))/Annex!$B$8)/1000,IF(Data!$B$2="",0,"-"))</f>
        <v>0.96616331601041305</v>
      </c>
      <c r="BG120" s="20">
        <v>221.97900000000001</v>
      </c>
      <c r="BH120" s="20">
        <v>178.94300000000001</v>
      </c>
      <c r="BI120" s="20">
        <v>59.021999999999998</v>
      </c>
      <c r="BJ120" s="20">
        <v>754.33399999999995</v>
      </c>
      <c r="BK120" s="20">
        <v>34.453000000000003</v>
      </c>
      <c r="BL120" s="20">
        <v>36.698</v>
      </c>
      <c r="BN120" s="20"/>
      <c r="BO120" s="20"/>
    </row>
    <row r="121" spans="1:67" x14ac:dyDescent="0.3">
      <c r="A121" s="5">
        <v>120</v>
      </c>
      <c r="B121" s="19">
        <v>10.079333331668749</v>
      </c>
      <c r="C121" s="20">
        <v>129.96242899999999</v>
      </c>
      <c r="D121" s="20">
        <v>131.49491800000001</v>
      </c>
      <c r="E121" s="20">
        <v>151.12893800000001</v>
      </c>
      <c r="F121" s="49">
        <f>IFERROR(SUM(C121:E121),IF(Data!$B$2="",0,"-"))</f>
        <v>412.58628500000003</v>
      </c>
      <c r="G121" s="50">
        <f>IFERROR(F121-Annex!$B$10,IF(Data!$B$2="",0,"-"))</f>
        <v>135.95828500000005</v>
      </c>
      <c r="H121" s="50">
        <f>IFERROR(-14000*(G121-INDEX(G:G,IFERROR(MATCH($B121-Annex!$B$11/60,$B:$B),2)))/(60*($B121-INDEX($B:$B,IFERROR(MATCH($B121-Annex!$B$11/60,$B:$B),2)))),IF(Data!$B$2="",0,"-"))</f>
        <v>252.59556950126139</v>
      </c>
      <c r="I121" s="20">
        <v>1.441836983</v>
      </c>
      <c r="J121" s="20">
        <v>131.374</v>
      </c>
      <c r="K121" s="20">
        <v>136.47900000000001</v>
      </c>
      <c r="L121" s="20">
        <v>416.11200000000002</v>
      </c>
      <c r="M121" s="20">
        <v>91.231999999999999</v>
      </c>
      <c r="N121" s="20">
        <v>523.35500000000002</v>
      </c>
      <c r="O121" s="20">
        <v>755.21100000000001</v>
      </c>
      <c r="P121" s="20">
        <v>51.390999999999998</v>
      </c>
      <c r="Q121" s="20">
        <v>33.768999999999998</v>
      </c>
      <c r="R121" s="20">
        <v>60.38</v>
      </c>
      <c r="S121" s="20">
        <v>744.66399999999999</v>
      </c>
      <c r="T121" s="20">
        <v>751.68899999999996</v>
      </c>
      <c r="U121" s="20">
        <v>281.459</v>
      </c>
      <c r="V121" s="20">
        <v>30.206</v>
      </c>
      <c r="W121" s="20">
        <v>645.44000000000005</v>
      </c>
      <c r="X121" s="20">
        <v>746.39400000000001</v>
      </c>
      <c r="Y121" s="20">
        <v>39.438000000000002</v>
      </c>
      <c r="Z121" s="20">
        <v>563.05799999999999</v>
      </c>
      <c r="AA121" s="20">
        <v>650.09699999999998</v>
      </c>
      <c r="AB121" s="20">
        <v>25.134</v>
      </c>
      <c r="AC121" s="20">
        <v>32.171999999999997</v>
      </c>
      <c r="AD121" s="20">
        <v>27.17</v>
      </c>
      <c r="AE121" s="20">
        <v>37.668999999999997</v>
      </c>
      <c r="AF121" s="50">
        <f>IFERROR(AVERAGE(INDEX(AJ:AJ,IFERROR(MATCH($B121-Annex!$B$4/60,$B:$B),2)):AJ121),IF(Data!$B$2="",0,"-"))</f>
        <v>0.47907121809868453</v>
      </c>
      <c r="AG121" s="50">
        <f>IFERROR(AVERAGE(INDEX(AK:AK,IFERROR(MATCH($B121-Annex!$B$4/60,$B:$B),2)):AK121),IF(Data!$B$2="",0,"-"))</f>
        <v>0.99061882673787616</v>
      </c>
      <c r="AH121" s="50">
        <f>IFERROR(AVERAGE(INDEX(AL:AL,IFERROR(MATCH($B121-Annex!$B$4/60,$B:$B),2)):AL121),IF(Data!$B$2="",0,"-"))</f>
        <v>0.32322408432856714</v>
      </c>
      <c r="AI121" s="50">
        <f>IFERROR(AVERAGE(INDEX(AM:AM,IFERROR(MATCH($B121-Annex!$B$4/60,$B:$B),2)):AM121),IF(Data!$B$2="",0,"-"))</f>
        <v>63.266125970194544</v>
      </c>
      <c r="AJ121" s="50">
        <f>IFERROR((5.670373*10^-8*(AN121+273.15)^4+((Annex!$B$5+Annex!$B$6)*(AN121-J121)+Annex!$B$7*(AN121-INDEX(AN:AN,IFERROR(MATCH($B121-Annex!$B$9/60,$B:$B),2)))/(60*($B121-INDEX($B:$B,IFERROR(MATCH($B121-Annex!$B$9/60,$B:$B),2)))))/Annex!$B$8)/1000,IF(Data!$B$2="",0,"-"))</f>
        <v>0.54530169488468783</v>
      </c>
      <c r="AK121" s="50">
        <f>IFERROR((5.670373*10^-8*(AO121+273.15)^4+((Annex!$B$5+Annex!$B$6)*(AO121-M121)+Annex!$B$7*(AO121-INDEX(AO:AO,IFERROR(MATCH($B121-Annex!$B$9/60,$B:$B),2)))/(60*($B121-INDEX($B:$B,IFERROR(MATCH($B121-Annex!$B$9/60,$B:$B),2)))))/Annex!$B$8)/1000,IF(Data!$B$2="",0,"-"))</f>
        <v>1.1287625698450501</v>
      </c>
      <c r="AL121" s="50">
        <f>IFERROR((5.670373*10^-8*(AP121+273.15)^4+((Annex!$B$5+Annex!$B$6)*(AP121-P121)+Annex!$B$7*(AP121-INDEX(AP:AP,IFERROR(MATCH($B121-Annex!$B$9/60,$B:$B),2)))/(60*($B121-INDEX($B:$B,IFERROR(MATCH($B121-Annex!$B$9/60,$B:$B),2)))))/Annex!$B$8)/1000,IF(Data!$B$2="",0,"-"))</f>
        <v>0.27950800008551197</v>
      </c>
      <c r="AM121" s="50">
        <f>IFERROR((5.670373*10^-8*(AQ121+273.15)^4+((Annex!$B$5+Annex!$B$6)*(AQ121-S121)+Annex!$B$7*(AQ121-INDEX(AQ:AQ,IFERROR(MATCH($B121-Annex!$B$9/60,$B:$B),2)))/(60*($B121-INDEX($B:$B,IFERROR(MATCH($B121-Annex!$B$9/60,$B:$B),2)))))/Annex!$B$8)/1000,IF(Data!$B$2="",0,"-"))</f>
        <v>63.089600654204233</v>
      </c>
      <c r="AN121" s="20">
        <v>62.722999999999999</v>
      </c>
      <c r="AO121" s="20">
        <v>57.957000000000001</v>
      </c>
      <c r="AP121" s="20">
        <v>30.61</v>
      </c>
      <c r="AQ121" s="20">
        <v>681.28499999999997</v>
      </c>
      <c r="AR121" s="20">
        <v>255.28399999999999</v>
      </c>
      <c r="AS121" s="20">
        <v>35.777999999999999</v>
      </c>
      <c r="AT121" s="20">
        <v>27.626000000000001</v>
      </c>
      <c r="AU121" s="50">
        <f>IFERROR(AVERAGE(INDEX(BA:BA,IFERROR(MATCH($B121-Annex!$B$4/60,$B:$B),2)):BA121),IF(Data!$B$2="",0,"-"))</f>
        <v>10.587868020227091</v>
      </c>
      <c r="AV121" s="50">
        <f>IFERROR(AVERAGE(INDEX(BB:BB,IFERROR(MATCH($B121-Annex!$B$4/60,$B:$B),2)):BB121),IF(Data!$B$2="",0,"-"))</f>
        <v>8.2201033356010793</v>
      </c>
      <c r="AW121" s="50">
        <f>IFERROR(AVERAGE(INDEX(BC:BC,IFERROR(MATCH($B121-Annex!$B$4/60,$B:$B),2)):BC121),IF(Data!$B$2="",0,"-"))</f>
        <v>2.1022124908684652</v>
      </c>
      <c r="AX121" s="50">
        <f>IFERROR(AVERAGE(INDEX(BD:BD,IFERROR(MATCH($B121-Annex!$B$4/60,$B:$B),2)):BD121),IF(Data!$B$2="",0,"-"))</f>
        <v>77.65502682327012</v>
      </c>
      <c r="AY121" s="50">
        <f>IFERROR(AVERAGE(INDEX(BE:BE,IFERROR(MATCH($B121-Annex!$B$4/60,$B:$B),2)):BE121),IF(Data!$B$2="",0,"-"))</f>
        <v>1.0396225748971326</v>
      </c>
      <c r="AZ121" s="50">
        <f>IFERROR(AVERAGE(INDEX(BF:BF,IFERROR(MATCH($B121-Annex!$B$4/60,$B:$B),2)):BF121),IF(Data!$B$2="",0,"-"))</f>
        <v>0.94313080643734271</v>
      </c>
      <c r="BA121" s="50">
        <f>IFERROR((5.670373*10^-8*(BG121+273.15)^4+((Annex!$B$5+Annex!$B$6)*(BG121-J121)+Annex!$B$7*(BG121-INDEX(BG:BG,IFERROR(MATCH($B121-Annex!$B$9/60,$B:$B),2)))/(60*($B121-INDEX($B:$B,IFERROR(MATCH($B121-Annex!$B$9/60,$B:$B),2)))))/Annex!$B$8)/1000,IF(Data!$B$2="",0,"-"))</f>
        <v>11.244785405281174</v>
      </c>
      <c r="BB121" s="50">
        <f>IFERROR((5.670373*10^-8*(BH121+273.15)^4+((Annex!$B$5+Annex!$B$6)*(BH121-M121)+Annex!$B$7*(BH121-INDEX(BH:BH,IFERROR(MATCH($B121-Annex!$B$9/60,$B:$B),2)))/(60*($B121-INDEX($B:$B,IFERROR(MATCH($B121-Annex!$B$9/60,$B:$B),2)))))/Annex!$B$8)/1000,IF(Data!$B$2="",0,"-"))</f>
        <v>8.7796589550054112</v>
      </c>
      <c r="BC121" s="50">
        <f>IFERROR((5.670373*10^-8*(BI121+273.15)^4+((Annex!$B$5+Annex!$B$6)*(BI121-P121)+Annex!$B$7*(BI121-INDEX(BI:BI,IFERROR(MATCH($B121-Annex!$B$9/60,$B:$B),2)))/(60*($B121-INDEX($B:$B,IFERROR(MATCH($B121-Annex!$B$9/60,$B:$B),2)))))/Annex!$B$8)/1000,IF(Data!$B$2="",0,"-"))</f>
        <v>2.1865310967443037</v>
      </c>
      <c r="BD121" s="50">
        <f>IFERROR((5.670373*10^-8*(BJ121+273.15)^4+((Annex!$B$5+Annex!$B$6)*(BJ121-S121)+Annex!$B$7*(BJ121-INDEX(BJ:BJ,IFERROR(MATCH($B121-Annex!$B$9/60,$B:$B),2)))/(60*($B121-INDEX($B:$B,IFERROR(MATCH($B121-Annex!$B$9/60,$B:$B),2)))))/Annex!$B$8)/1000,IF(Data!$B$2="",0,"-"))</f>
        <v>68.328919780494402</v>
      </c>
      <c r="BE121" s="50">
        <f>IFERROR((5.670373*10^-8*(BK121+273.15)^4+((Annex!$B$5+Annex!$B$6)*(BK121-V121)+Annex!$B$7*(BK121-INDEX(BK:BK,IFERROR(MATCH($B121-Annex!$B$9/60,$B:$B),2)))/(60*($B121-INDEX($B:$B,IFERROR(MATCH($B121-Annex!$B$9/60,$B:$B),2)))))/Annex!$B$8)/1000,IF(Data!$B$2="",0,"-"))</f>
        <v>1.1274558871206752</v>
      </c>
      <c r="BF121" s="50">
        <f>IFERROR((5.670373*10^-8*(BL121+273.15)^4+((Annex!$B$5+Annex!$B$6)*(BL121-Y121)+Annex!$B$7*(BL121-INDEX(BL:BL,IFERROR(MATCH($B121-Annex!$B$9/60,$B:$B),2)))/(60*($B121-INDEX($B:$B,IFERROR(MATCH($B121-Annex!$B$9/60,$B:$B),2)))))/Annex!$B$8)/1000,IF(Data!$B$2="",0,"-"))</f>
        <v>0.95241260996494659</v>
      </c>
      <c r="BG121" s="20">
        <v>227.19399999999999</v>
      </c>
      <c r="BH121" s="20">
        <v>183.05199999999999</v>
      </c>
      <c r="BI121" s="20">
        <v>60.293999999999997</v>
      </c>
      <c r="BJ121" s="20">
        <v>755.279</v>
      </c>
      <c r="BK121" s="20">
        <v>34.944000000000003</v>
      </c>
      <c r="BL121" s="20">
        <v>37.183</v>
      </c>
      <c r="BN121" s="20"/>
      <c r="BO121" s="20"/>
    </row>
    <row r="122" spans="1:67" x14ac:dyDescent="0.3">
      <c r="A122" s="5">
        <v>121</v>
      </c>
      <c r="B122" s="19">
        <v>10.164166667964309</v>
      </c>
      <c r="C122" s="20">
        <v>129.92744200000001</v>
      </c>
      <c r="D122" s="20">
        <v>131.34505999999999</v>
      </c>
      <c r="E122" s="20">
        <v>151.07271</v>
      </c>
      <c r="F122" s="49">
        <f>IFERROR(SUM(C122:E122),IF(Data!$B$2="",0,"-"))</f>
        <v>412.34521200000006</v>
      </c>
      <c r="G122" s="50">
        <f>IFERROR(F122-Annex!$B$10,IF(Data!$B$2="",0,"-"))</f>
        <v>135.71721200000007</v>
      </c>
      <c r="H122" s="50">
        <f>IFERROR(-14000*(G122-INDEX(G:G,IFERROR(MATCH($B122-Annex!$B$11/60,$B:$B),2)))/(60*($B122-INDEX($B:$B,IFERROR(MATCH($B122-Annex!$B$11/60,$B:$B),2)))),IF(Data!$B$2="",0,"-"))</f>
        <v>284.58300938117179</v>
      </c>
      <c r="I122" s="20">
        <v>1.5655120220000001</v>
      </c>
      <c r="J122" s="20">
        <v>132.73699999999999</v>
      </c>
      <c r="K122" s="20">
        <v>139.22300000000001</v>
      </c>
      <c r="L122" s="20">
        <v>423.779</v>
      </c>
      <c r="M122" s="20">
        <v>94.111000000000004</v>
      </c>
      <c r="N122" s="20">
        <v>532.05100000000004</v>
      </c>
      <c r="O122" s="20">
        <v>757.39300000000003</v>
      </c>
      <c r="P122" s="20">
        <v>52.473999999999997</v>
      </c>
      <c r="Q122" s="20">
        <v>34.155000000000001</v>
      </c>
      <c r="R122" s="20">
        <v>61.372</v>
      </c>
      <c r="S122" s="20">
        <v>756.86</v>
      </c>
      <c r="T122" s="20">
        <v>757.30700000000002</v>
      </c>
      <c r="U122" s="20">
        <v>284.02600000000001</v>
      </c>
      <c r="V122" s="20">
        <v>30.100999999999999</v>
      </c>
      <c r="W122" s="20">
        <v>648.51599999999996</v>
      </c>
      <c r="X122" s="20">
        <v>750.78099999999995</v>
      </c>
      <c r="Y122" s="20">
        <v>39.802</v>
      </c>
      <c r="Z122" s="20">
        <v>568.46299999999997</v>
      </c>
      <c r="AA122" s="20">
        <v>655.38300000000004</v>
      </c>
      <c r="AB122" s="20">
        <v>25.222000000000001</v>
      </c>
      <c r="AC122" s="20">
        <v>32.365000000000002</v>
      </c>
      <c r="AD122" s="20">
        <v>27.327999999999999</v>
      </c>
      <c r="AE122" s="20">
        <v>38.067999999999998</v>
      </c>
      <c r="AF122" s="50">
        <f>IFERROR(AVERAGE(INDEX(AJ:AJ,IFERROR(MATCH($B122-Annex!$B$4/60,$B:$B),2)):AJ122),IF(Data!$B$2="",0,"-"))</f>
        <v>0.49583382094962541</v>
      </c>
      <c r="AG122" s="50">
        <f>IFERROR(AVERAGE(INDEX(AK:AK,IFERROR(MATCH($B122-Annex!$B$4/60,$B:$B),2)):AK122),IF(Data!$B$2="",0,"-"))</f>
        <v>0.94322986595476188</v>
      </c>
      <c r="AH122" s="50">
        <f>IFERROR(AVERAGE(INDEX(AL:AL,IFERROR(MATCH($B122-Annex!$B$4/60,$B:$B),2)):AL122),IF(Data!$B$2="",0,"-"))</f>
        <v>0.31685760337034485</v>
      </c>
      <c r="AI122" s="50">
        <f>IFERROR(AVERAGE(INDEX(AM:AM,IFERROR(MATCH($B122-Annex!$B$4/60,$B:$B),2)):AM122),IF(Data!$B$2="",0,"-"))</f>
        <v>59.546885961529838</v>
      </c>
      <c r="AJ122" s="50">
        <f>IFERROR((5.670373*10^-8*(AN122+273.15)^4+((Annex!$B$5+Annex!$B$6)*(AN122-J122)+Annex!$B$7*(AN122-INDEX(AN:AN,IFERROR(MATCH($B122-Annex!$B$9/60,$B:$B),2)))/(60*($B122-INDEX($B:$B,IFERROR(MATCH($B122-Annex!$B$9/60,$B:$B),2)))))/Annex!$B$8)/1000,IF(Data!$B$2="",0,"-"))</f>
        <v>0.57909476939485194</v>
      </c>
      <c r="AK122" s="50">
        <f>IFERROR((5.670373*10^-8*(AO122+273.15)^4+((Annex!$B$5+Annex!$B$6)*(AO122-M122)+Annex!$B$7*(AO122-INDEX(AO:AO,IFERROR(MATCH($B122-Annex!$B$9/60,$B:$B),2)))/(60*($B122-INDEX($B:$B,IFERROR(MATCH($B122-Annex!$B$9/60,$B:$B),2)))))/Annex!$B$8)/1000,IF(Data!$B$2="",0,"-"))</f>
        <v>0.77868807773673621</v>
      </c>
      <c r="AL122" s="50">
        <f>IFERROR((5.670373*10^-8*(AP122+273.15)^4+((Annex!$B$5+Annex!$B$6)*(AP122-P122)+Annex!$B$7*(AP122-INDEX(AP:AP,IFERROR(MATCH($B122-Annex!$B$9/60,$B:$B),2)))/(60*($B122-INDEX($B:$B,IFERROR(MATCH($B122-Annex!$B$9/60,$B:$B),2)))))/Annex!$B$8)/1000,IF(Data!$B$2="",0,"-"))</f>
        <v>0.27280002058464775</v>
      </c>
      <c r="AM122" s="50">
        <f>IFERROR((5.670373*10^-8*(AQ122+273.15)^4+((Annex!$B$5+Annex!$B$6)*(AQ122-S122)+Annex!$B$7*(AQ122-INDEX(AQ:AQ,IFERROR(MATCH($B122-Annex!$B$9/60,$B:$B),2)))/(60*($B122-INDEX($B:$B,IFERROR(MATCH($B122-Annex!$B$9/60,$B:$B),2)))))/Annex!$B$8)/1000,IF(Data!$B$2="",0,"-"))</f>
        <v>51.150656390578568</v>
      </c>
      <c r="AN122" s="20">
        <v>64.108000000000004</v>
      </c>
      <c r="AO122" s="20">
        <v>58.627000000000002</v>
      </c>
      <c r="AP122" s="20">
        <v>30.925999999999998</v>
      </c>
      <c r="AQ122" s="20">
        <v>680.20299999999997</v>
      </c>
      <c r="AR122" s="20">
        <v>262.07100000000003</v>
      </c>
      <c r="AS122" s="20">
        <v>36.488999999999997</v>
      </c>
      <c r="AT122" s="20">
        <v>34.155000000000001</v>
      </c>
      <c r="AU122" s="50">
        <f>IFERROR(AVERAGE(INDEX(BA:BA,IFERROR(MATCH($B122-Annex!$B$4/60,$B:$B),2)):BA122),IF(Data!$B$2="",0,"-"))</f>
        <v>10.735828653916574</v>
      </c>
      <c r="AV122" s="50">
        <f>IFERROR(AVERAGE(INDEX(BB:BB,IFERROR(MATCH($B122-Annex!$B$4/60,$B:$B),2)):BB122),IF(Data!$B$2="",0,"-"))</f>
        <v>8.3309807598699166</v>
      </c>
      <c r="AW122" s="50">
        <f>IFERROR(AVERAGE(INDEX(BC:BC,IFERROR(MATCH($B122-Annex!$B$4/60,$B:$B),2)):BC122),IF(Data!$B$2="",0,"-"))</f>
        <v>2.1422027455172956</v>
      </c>
      <c r="AX122" s="50">
        <f>IFERROR(AVERAGE(INDEX(BD:BD,IFERROR(MATCH($B122-Annex!$B$4/60,$B:$B),2)):BD122),IF(Data!$B$2="",0,"-"))</f>
        <v>74.291160200300126</v>
      </c>
      <c r="AY122" s="50">
        <f>IFERROR(AVERAGE(INDEX(BE:BE,IFERROR(MATCH($B122-Annex!$B$4/60,$B:$B),2)):BE122),IF(Data!$B$2="",0,"-"))</f>
        <v>1.0602697259085412</v>
      </c>
      <c r="AZ122" s="50">
        <f>IFERROR(AVERAGE(INDEX(BF:BF,IFERROR(MATCH($B122-Annex!$B$4/60,$B:$B),2)):BF122),IF(Data!$B$2="",0,"-"))</f>
        <v>0.95249162321820635</v>
      </c>
      <c r="BA122" s="50">
        <f>IFERROR((5.670373*10^-8*(BG122+273.15)^4+((Annex!$B$5+Annex!$B$6)*(BG122-J122)+Annex!$B$7*(BG122-INDEX(BG:BG,IFERROR(MATCH($B122-Annex!$B$9/60,$B:$B),2)))/(60*($B122-INDEX($B:$B,IFERROR(MATCH($B122-Annex!$B$9/60,$B:$B),2)))))/Annex!$B$8)/1000,IF(Data!$B$2="",0,"-"))</f>
        <v>11.124892126616396</v>
      </c>
      <c r="BB122" s="50">
        <f>IFERROR((5.670373*10^-8*(BH122+273.15)^4+((Annex!$B$5+Annex!$B$6)*(BH122-M122)+Annex!$B$7*(BH122-INDEX(BH:BH,IFERROR(MATCH($B122-Annex!$B$9/60,$B:$B),2)))/(60*($B122-INDEX($B:$B,IFERROR(MATCH($B122-Annex!$B$9/60,$B:$B),2)))))/Annex!$B$8)/1000,IF(Data!$B$2="",0,"-"))</f>
        <v>8.5844183276016928</v>
      </c>
      <c r="BC122" s="50">
        <f>IFERROR((5.670373*10^-8*(BI122+273.15)^4+((Annex!$B$5+Annex!$B$6)*(BI122-P122)+Annex!$B$7*(BI122-INDEX(BI:BI,IFERROR(MATCH($B122-Annex!$B$9/60,$B:$B),2)))/(60*($B122-INDEX($B:$B,IFERROR(MATCH($B122-Annex!$B$9/60,$B:$B),2)))))/Annex!$B$8)/1000,IF(Data!$B$2="",0,"-"))</f>
        <v>2.2493774553911483</v>
      </c>
      <c r="BD122" s="50">
        <f>IFERROR((5.670373*10^-8*(BJ122+273.15)^4+((Annex!$B$5+Annex!$B$6)*(BJ122-S122)+Annex!$B$7*(BJ122-INDEX(BJ:BJ,IFERROR(MATCH($B122-Annex!$B$9/60,$B:$B),2)))/(60*($B122-INDEX($B:$B,IFERROR(MATCH($B122-Annex!$B$9/60,$B:$B),2)))))/Annex!$B$8)/1000,IF(Data!$B$2="",0,"-"))</f>
        <v>58.676116299550046</v>
      </c>
      <c r="BE122" s="50">
        <f>IFERROR((5.670373*10^-8*(BK122+273.15)^4+((Annex!$B$5+Annex!$B$6)*(BK122-V122)+Annex!$B$7*(BK122-INDEX(BK:BK,IFERROR(MATCH($B122-Annex!$B$9/60,$B:$B),2)))/(60*($B122-INDEX($B:$B,IFERROR(MATCH($B122-Annex!$B$9/60,$B:$B),2)))))/Annex!$B$8)/1000,IF(Data!$B$2="",0,"-"))</f>
        <v>1.1026971379309944</v>
      </c>
      <c r="BF122" s="50">
        <f>IFERROR((5.670373*10^-8*(BL122+273.15)^4+((Annex!$B$5+Annex!$B$6)*(BL122-Y122)+Annex!$B$7*(BL122-INDEX(BL:BL,IFERROR(MATCH($B122-Annex!$B$9/60,$B:$B),2)))/(60*($B122-INDEX($B:$B,IFERROR(MATCH($B122-Annex!$B$9/60,$B:$B),2)))))/Annex!$B$8)/1000,IF(Data!$B$2="",0,"-"))</f>
        <v>0.95552389060827814</v>
      </c>
      <c r="BG122" s="20">
        <v>232.01900000000001</v>
      </c>
      <c r="BH122" s="20">
        <v>186.61</v>
      </c>
      <c r="BI122" s="20">
        <v>61.594999999999999</v>
      </c>
      <c r="BJ122" s="20">
        <v>748.63900000000001</v>
      </c>
      <c r="BK122" s="20">
        <v>35.362000000000002</v>
      </c>
      <c r="BL122" s="20">
        <v>37.616999999999997</v>
      </c>
      <c r="BN122" s="20"/>
      <c r="BO122" s="20"/>
    </row>
    <row r="123" spans="1:67" x14ac:dyDescent="0.3">
      <c r="A123" s="5">
        <v>122</v>
      </c>
      <c r="B123" s="19">
        <v>10.248333339113742</v>
      </c>
      <c r="C123" s="20">
        <v>129.913613</v>
      </c>
      <c r="D123" s="20">
        <v>131.26443699999999</v>
      </c>
      <c r="E123" s="20">
        <v>151.03604000000001</v>
      </c>
      <c r="F123" s="49">
        <f>IFERROR(SUM(C123:E123),IF(Data!$B$2="",0,"-"))</f>
        <v>412.21409</v>
      </c>
      <c r="G123" s="50">
        <f>IFERROR(F123-Annex!$B$10,IF(Data!$B$2="",0,"-"))</f>
        <v>135.58609000000001</v>
      </c>
      <c r="H123" s="50">
        <f>IFERROR(-14000*(G123-INDEX(G:G,IFERROR(MATCH($B123-Annex!$B$11/60,$B:$B),2)))/(60*($B123-INDEX($B:$B,IFERROR(MATCH($B123-Annex!$B$11/60,$B:$B),2)))),IF(Data!$B$2="",0,"-"))</f>
        <v>285.45332030692185</v>
      </c>
      <c r="I123" s="20">
        <v>1.524287009</v>
      </c>
      <c r="J123" s="20">
        <v>132.35300000000001</v>
      </c>
      <c r="K123" s="20">
        <v>142.251</v>
      </c>
      <c r="L123" s="20">
        <v>422.488</v>
      </c>
      <c r="M123" s="20">
        <v>100.274</v>
      </c>
      <c r="N123" s="20">
        <v>543.27800000000002</v>
      </c>
      <c r="O123" s="20">
        <v>756.36199999999997</v>
      </c>
      <c r="P123" s="20">
        <v>53.848999999999997</v>
      </c>
      <c r="Q123" s="20">
        <v>34.558</v>
      </c>
      <c r="R123" s="20">
        <v>61.936999999999998</v>
      </c>
      <c r="S123" s="20">
        <v>762.59900000000005</v>
      </c>
      <c r="T123" s="20">
        <v>762.61599999999999</v>
      </c>
      <c r="U123" s="20">
        <v>282.44099999999997</v>
      </c>
      <c r="V123" s="20">
        <v>30.135999999999999</v>
      </c>
      <c r="W123" s="20">
        <v>647.995</v>
      </c>
      <c r="X123" s="20">
        <v>754.43700000000001</v>
      </c>
      <c r="Y123" s="20">
        <v>40.097000000000001</v>
      </c>
      <c r="Z123" s="20">
        <v>572.70100000000002</v>
      </c>
      <c r="AA123" s="20">
        <v>660.16700000000003</v>
      </c>
      <c r="AB123" s="20">
        <v>25.31</v>
      </c>
      <c r="AC123" s="20">
        <v>32.645000000000003</v>
      </c>
      <c r="AD123" s="20">
        <v>27.504000000000001</v>
      </c>
      <c r="AE123" s="20">
        <v>38.311</v>
      </c>
      <c r="AF123" s="50">
        <f>IFERROR(AVERAGE(INDEX(AJ:AJ,IFERROR(MATCH($B123-Annex!$B$4/60,$B:$B),2)):AJ123),IF(Data!$B$2="",0,"-"))</f>
        <v>0.52791831970191216</v>
      </c>
      <c r="AG123" s="50">
        <f>IFERROR(AVERAGE(INDEX(AK:AK,IFERROR(MATCH($B123-Annex!$B$4/60,$B:$B),2)):AK123),IF(Data!$B$2="",0,"-"))</f>
        <v>0.86066958207993416</v>
      </c>
      <c r="AH123" s="50">
        <f>IFERROR(AVERAGE(INDEX(AL:AL,IFERROR(MATCH($B123-Annex!$B$4/60,$B:$B),2)):AL123),IF(Data!$B$2="",0,"-"))</f>
        <v>0.30671926857158899</v>
      </c>
      <c r="AI123" s="50">
        <f>IFERROR(AVERAGE(INDEX(AM:AM,IFERROR(MATCH($B123-Annex!$B$4/60,$B:$B),2)):AM123),IF(Data!$B$2="",0,"-"))</f>
        <v>58.383393576885631</v>
      </c>
      <c r="AJ123" s="50">
        <f>IFERROR((5.670373*10^-8*(AN123+273.15)^4+((Annex!$B$5+Annex!$B$6)*(AN123-J123)+Annex!$B$7*(AN123-INDEX(AN:AN,IFERROR(MATCH($B123-Annex!$B$9/60,$B:$B),2)))/(60*($B123-INDEX($B:$B,IFERROR(MATCH($B123-Annex!$B$9/60,$B:$B),2)))))/Annex!$B$8)/1000,IF(Data!$B$2="",0,"-"))</f>
        <v>0.6662148228130329</v>
      </c>
      <c r="AK123" s="50">
        <f>IFERROR((5.670373*10^-8*(AO123+273.15)^4+((Annex!$B$5+Annex!$B$6)*(AO123-M123)+Annex!$B$7*(AO123-INDEX(AO:AO,IFERROR(MATCH($B123-Annex!$B$9/60,$B:$B),2)))/(60*($B123-INDEX($B:$B,IFERROR(MATCH($B123-Annex!$B$9/60,$B:$B),2)))))/Annex!$B$8)/1000,IF(Data!$B$2="",0,"-"))</f>
        <v>0.6246245351229599</v>
      </c>
      <c r="AL123" s="50">
        <f>IFERROR((5.670373*10^-8*(AP123+273.15)^4+((Annex!$B$5+Annex!$B$6)*(AP123-P123)+Annex!$B$7*(AP123-INDEX(AP:AP,IFERROR(MATCH($B123-Annex!$B$9/60,$B:$B),2)))/(60*($B123-INDEX($B:$B,IFERROR(MATCH($B123-Annex!$B$9/60,$B:$B),2)))))/Annex!$B$8)/1000,IF(Data!$B$2="",0,"-"))</f>
        <v>0.26654281332842433</v>
      </c>
      <c r="AM123" s="50">
        <f>IFERROR((5.670373*10^-8*(AQ123+273.15)^4+((Annex!$B$5+Annex!$B$6)*(AQ123-S123)+Annex!$B$7*(AQ123-INDEX(AQ:AQ,IFERROR(MATCH($B123-Annex!$B$9/60,$B:$B),2)))/(60*($B123-INDEX($B:$B,IFERROR(MATCH($B123-Annex!$B$9/60,$B:$B),2)))))/Annex!$B$8)/1000,IF(Data!$B$2="",0,"-"))</f>
        <v>50.480559752189905</v>
      </c>
      <c r="AN123" s="20">
        <v>65.475999999999999</v>
      </c>
      <c r="AO123" s="20">
        <v>59.588999999999999</v>
      </c>
      <c r="AP123" s="20">
        <v>31.170999999999999</v>
      </c>
      <c r="AQ123" s="20">
        <v>688.39099999999996</v>
      </c>
      <c r="AR123" s="20">
        <v>268.779</v>
      </c>
      <c r="AS123" s="20">
        <v>37.234999999999999</v>
      </c>
      <c r="AT123" s="20">
        <v>27.818999999999999</v>
      </c>
      <c r="AU123" s="50">
        <f>IFERROR(AVERAGE(INDEX(BA:BA,IFERROR(MATCH($B123-Annex!$B$4/60,$B:$B),2)):BA123),IF(Data!$B$2="",0,"-"))</f>
        <v>10.869022329744297</v>
      </c>
      <c r="AV123" s="50">
        <f>IFERROR(AVERAGE(INDEX(BB:BB,IFERROR(MATCH($B123-Annex!$B$4/60,$B:$B),2)):BB123),IF(Data!$B$2="",0,"-"))</f>
        <v>8.4200783408342605</v>
      </c>
      <c r="AW123" s="50">
        <f>IFERROR(AVERAGE(INDEX(BC:BC,IFERROR(MATCH($B123-Annex!$B$4/60,$B:$B),2)):BC123),IF(Data!$B$2="",0,"-"))</f>
        <v>2.1767912584849776</v>
      </c>
      <c r="AX123" s="50">
        <f>IFERROR(AVERAGE(INDEX(BD:BD,IFERROR(MATCH($B123-Annex!$B$4/60,$B:$B),2)):BD123),IF(Data!$B$2="",0,"-"))</f>
        <v>70.744855059337709</v>
      </c>
      <c r="AY123" s="50">
        <f>IFERROR(AVERAGE(INDEX(BE:BE,IFERROR(MATCH($B123-Annex!$B$4/60,$B:$B),2)):BE123),IF(Data!$B$2="",0,"-"))</f>
        <v>1.0838062930707488</v>
      </c>
      <c r="AZ123" s="50">
        <f>IFERROR(AVERAGE(INDEX(BF:BF,IFERROR(MATCH($B123-Annex!$B$4/60,$B:$B),2)):BF123),IF(Data!$B$2="",0,"-"))</f>
        <v>0.95955846013409718</v>
      </c>
      <c r="BA123" s="50">
        <f>IFERROR((5.670373*10^-8*(BG123+273.15)^4+((Annex!$B$5+Annex!$B$6)*(BG123-J123)+Annex!$B$7*(BG123-INDEX(BG:BG,IFERROR(MATCH($B123-Annex!$B$9/60,$B:$B),2)))/(60*($B123-INDEX($B:$B,IFERROR(MATCH($B123-Annex!$B$9/60,$B:$B),2)))))/Annex!$B$8)/1000,IF(Data!$B$2="",0,"-"))</f>
        <v>11.150780886982835</v>
      </c>
      <c r="BB123" s="50">
        <f>IFERROR((5.670373*10^-8*(BH123+273.15)^4+((Annex!$B$5+Annex!$B$6)*(BH123-M123)+Annex!$B$7*(BH123-INDEX(BH:BH,IFERROR(MATCH($B123-Annex!$B$9/60,$B:$B),2)))/(60*($B123-INDEX($B:$B,IFERROR(MATCH($B123-Annex!$B$9/60,$B:$B),2)))))/Annex!$B$8)/1000,IF(Data!$B$2="",0,"-"))</f>
        <v>8.6198660816212556</v>
      </c>
      <c r="BC123" s="50">
        <f>IFERROR((5.670373*10^-8*(BI123+273.15)^4+((Annex!$B$5+Annex!$B$6)*(BI123-P123)+Annex!$B$7*(BI123-INDEX(BI:BI,IFERROR(MATCH($B123-Annex!$B$9/60,$B:$B),2)))/(60*($B123-INDEX($B:$B,IFERROR(MATCH($B123-Annex!$B$9/60,$B:$B),2)))))/Annex!$B$8)/1000,IF(Data!$B$2="",0,"-"))</f>
        <v>2.2354404963478163</v>
      </c>
      <c r="BD123" s="50">
        <f>IFERROR((5.670373*10^-8*(BJ123+273.15)^4+((Annex!$B$5+Annex!$B$6)*(BJ123-S123)+Annex!$B$7*(BJ123-INDEX(BJ:BJ,IFERROR(MATCH($B123-Annex!$B$9/60,$B:$B),2)))/(60*($B123-INDEX($B:$B,IFERROR(MATCH($B123-Annex!$B$9/60,$B:$B),2)))))/Annex!$B$8)/1000,IF(Data!$B$2="",0,"-"))</f>
        <v>57.937260710071158</v>
      </c>
      <c r="BE123" s="50">
        <f>IFERROR((5.670373*10^-8*(BK123+273.15)^4+((Annex!$B$5+Annex!$B$6)*(BK123-V123)+Annex!$B$7*(BK123-INDEX(BK:BK,IFERROR(MATCH($B123-Annex!$B$9/60,$B:$B),2)))/(60*($B123-INDEX($B:$B,IFERROR(MATCH($B123-Annex!$B$9/60,$B:$B),2)))))/Annex!$B$8)/1000,IF(Data!$B$2="",0,"-"))</f>
        <v>1.1227984128437585</v>
      </c>
      <c r="BF123" s="50">
        <f>IFERROR((5.670373*10^-8*(BL123+273.15)^4+((Annex!$B$5+Annex!$B$6)*(BL123-Y123)+Annex!$B$7*(BL123-INDEX(BL:BL,IFERROR(MATCH($B123-Annex!$B$9/60,$B:$B),2)))/(60*($B123-INDEX($B:$B,IFERROR(MATCH($B123-Annex!$B$9/60,$B:$B),2)))))/Annex!$B$8)/1000,IF(Data!$B$2="",0,"-"))</f>
        <v>0.97295579256221476</v>
      </c>
      <c r="BG123" s="20">
        <v>236.78700000000001</v>
      </c>
      <c r="BH123" s="20">
        <v>190.70099999999999</v>
      </c>
      <c r="BI123" s="20">
        <v>62.826000000000001</v>
      </c>
      <c r="BJ123" s="20">
        <v>748.48500000000001</v>
      </c>
      <c r="BK123" s="20">
        <v>35.865000000000002</v>
      </c>
      <c r="BL123" s="20">
        <v>38.119999999999997</v>
      </c>
      <c r="BN123" s="20"/>
      <c r="BO123" s="20"/>
    </row>
    <row r="124" spans="1:67" x14ac:dyDescent="0.3">
      <c r="A124" s="5">
        <v>123</v>
      </c>
      <c r="B124" s="19">
        <v>10.331999998306856</v>
      </c>
      <c r="C124" s="20">
        <v>129.923372</v>
      </c>
      <c r="D124" s="20">
        <v>131.08607900000001</v>
      </c>
      <c r="E124" s="20">
        <v>150.97900799999999</v>
      </c>
      <c r="F124" s="49">
        <f>IFERROR(SUM(C124:E124),IF(Data!$B$2="",0,"-"))</f>
        <v>411.98845900000003</v>
      </c>
      <c r="G124" s="50">
        <f>IFERROR(F124-Annex!$B$10,IF(Data!$B$2="",0,"-"))</f>
        <v>135.36045900000005</v>
      </c>
      <c r="H124" s="50">
        <f>IFERROR(-14000*(G124-INDEX(G:G,IFERROR(MATCH($B124-Annex!$B$11/60,$B:$B),2)))/(60*($B124-INDEX($B:$B,IFERROR(MATCH($B124-Annex!$B$11/60,$B:$B),2)))),IF(Data!$B$2="",0,"-"))</f>
        <v>324.21399834888905</v>
      </c>
      <c r="I124" s="20">
        <v>1.524287009</v>
      </c>
      <c r="J124" s="20">
        <v>131.47900000000001</v>
      </c>
      <c r="K124" s="20">
        <v>146.40600000000001</v>
      </c>
      <c r="L124" s="20">
        <v>424.76900000000001</v>
      </c>
      <c r="M124" s="20">
        <v>104.18600000000001</v>
      </c>
      <c r="N124" s="20">
        <v>552.28399999999999</v>
      </c>
      <c r="O124" s="20">
        <v>757.56500000000005</v>
      </c>
      <c r="P124" s="20">
        <v>54.896999999999998</v>
      </c>
      <c r="Q124" s="20">
        <v>35.031999999999996</v>
      </c>
      <c r="R124" s="20">
        <v>63.014000000000003</v>
      </c>
      <c r="S124" s="20">
        <v>766.98699999999997</v>
      </c>
      <c r="T124" s="20">
        <v>765.38400000000001</v>
      </c>
      <c r="U124" s="20">
        <v>285.541</v>
      </c>
      <c r="V124" s="20">
        <v>29.908000000000001</v>
      </c>
      <c r="W124" s="20">
        <v>644.86800000000005</v>
      </c>
      <c r="X124" s="20">
        <v>756.327</v>
      </c>
      <c r="Y124" s="20">
        <v>40.652000000000001</v>
      </c>
      <c r="Z124" s="20">
        <v>578.04</v>
      </c>
      <c r="AA124" s="20">
        <v>667.31500000000005</v>
      </c>
      <c r="AB124" s="20">
        <v>25.556000000000001</v>
      </c>
      <c r="AC124" s="20">
        <v>32.996000000000002</v>
      </c>
      <c r="AD124" s="20">
        <v>27.731999999999999</v>
      </c>
      <c r="AE124" s="20">
        <v>38.97</v>
      </c>
      <c r="AF124" s="50">
        <f>IFERROR(AVERAGE(INDEX(AJ:AJ,IFERROR(MATCH($B124-Annex!$B$4/60,$B:$B),2)):AJ124),IF(Data!$B$2="",0,"-"))</f>
        <v>0.5829007842824705</v>
      </c>
      <c r="AG124" s="50">
        <f>IFERROR(AVERAGE(INDEX(AK:AK,IFERROR(MATCH($B124-Annex!$B$4/60,$B:$B),2)):AK124),IF(Data!$B$2="",0,"-"))</f>
        <v>0.80849527764243356</v>
      </c>
      <c r="AH124" s="50">
        <f>IFERROR(AVERAGE(INDEX(AL:AL,IFERROR(MATCH($B124-Annex!$B$4/60,$B:$B),2)):AL124),IF(Data!$B$2="",0,"-"))</f>
        <v>0.30492702250495635</v>
      </c>
      <c r="AI124" s="50">
        <f>IFERROR(AVERAGE(INDEX(AM:AM,IFERROR(MATCH($B124-Annex!$B$4/60,$B:$B),2)):AM124),IF(Data!$B$2="",0,"-"))</f>
        <v>59.016945079749291</v>
      </c>
      <c r="AJ124" s="50">
        <f>IFERROR((5.670373*10^-8*(AN124+273.15)^4+((Annex!$B$5+Annex!$B$6)*(AN124-J124)+Annex!$B$7*(AN124-INDEX(AN:AN,IFERROR(MATCH($B124-Annex!$B$9/60,$B:$B),2)))/(60*($B124-INDEX($B:$B,IFERROR(MATCH($B124-Annex!$B$9/60,$B:$B),2)))))/Annex!$B$8)/1000,IF(Data!$B$2="",0,"-"))</f>
        <v>0.79615883462250281</v>
      </c>
      <c r="AK124" s="50">
        <f>IFERROR((5.670373*10^-8*(AO124+273.15)^4+((Annex!$B$5+Annex!$B$6)*(AO124-M124)+Annex!$B$7*(AO124-INDEX(AO:AO,IFERROR(MATCH($B124-Annex!$B$9/60,$B:$B),2)))/(60*($B124-INDEX($B:$B,IFERROR(MATCH($B124-Annex!$B$9/60,$B:$B),2)))))/Annex!$B$8)/1000,IF(Data!$B$2="",0,"-"))</f>
        <v>0.6299921444846599</v>
      </c>
      <c r="AL124" s="50">
        <f>IFERROR((5.670373*10^-8*(AP124+273.15)^4+((Annex!$B$5+Annex!$B$6)*(AP124-P124)+Annex!$B$7*(AP124-INDEX(AP:AP,IFERROR(MATCH($B124-Annex!$B$9/60,$B:$B),2)))/(60*($B124-INDEX($B:$B,IFERROR(MATCH($B124-Annex!$B$9/60,$B:$B),2)))))/Annex!$B$8)/1000,IF(Data!$B$2="",0,"-"))</f>
        <v>0.32179789021024441</v>
      </c>
      <c r="AM124" s="50">
        <f>IFERROR((5.670373*10^-8*(AQ124+273.15)^4+((Annex!$B$5+Annex!$B$6)*(AQ124-S124)+Annex!$B$7*(AQ124-INDEX(AQ:AQ,IFERROR(MATCH($B124-Annex!$B$9/60,$B:$B),2)))/(60*($B124-INDEX($B:$B,IFERROR(MATCH($B124-Annex!$B$9/60,$B:$B),2)))))/Annex!$B$8)/1000,IF(Data!$B$2="",0,"-"))</f>
        <v>58.384400571097594</v>
      </c>
      <c r="AN124" s="20">
        <v>66.963999999999999</v>
      </c>
      <c r="AO124" s="20">
        <v>60.38</v>
      </c>
      <c r="AP124" s="20">
        <v>31.61</v>
      </c>
      <c r="AQ124" s="20">
        <v>698.29300000000001</v>
      </c>
      <c r="AR124" s="20">
        <v>275.66899999999998</v>
      </c>
      <c r="AS124" s="20">
        <v>38.137</v>
      </c>
      <c r="AT124" s="20">
        <v>30.170999999999999</v>
      </c>
      <c r="AU124" s="50">
        <f>IFERROR(AVERAGE(INDEX(BA:BA,IFERROR(MATCH($B124-Annex!$B$4/60,$B:$B),2)):BA124),IF(Data!$B$2="",0,"-"))</f>
        <v>11.040038203667516</v>
      </c>
      <c r="AV124" s="50">
        <f>IFERROR(AVERAGE(INDEX(BB:BB,IFERROR(MATCH($B124-Annex!$B$4/60,$B:$B),2)):BB124),IF(Data!$B$2="",0,"-"))</f>
        <v>8.558605722252155</v>
      </c>
      <c r="AW124" s="50">
        <f>IFERROR(AVERAGE(INDEX(BC:BC,IFERROR(MATCH($B124-Annex!$B$4/60,$B:$B),2)):BC124),IF(Data!$B$2="",0,"-"))</f>
        <v>2.2115762621557491</v>
      </c>
      <c r="AX124" s="50">
        <f>IFERROR(AVERAGE(INDEX(BD:BD,IFERROR(MATCH($B124-Annex!$B$4/60,$B:$B),2)):BD124),IF(Data!$B$2="",0,"-"))</f>
        <v>67.679245532870027</v>
      </c>
      <c r="AY124" s="50">
        <f>IFERROR(AVERAGE(INDEX(BE:BE,IFERROR(MATCH($B124-Annex!$B$4/60,$B:$B),2)):BE124),IF(Data!$B$2="",0,"-"))</f>
        <v>1.1137289335264184</v>
      </c>
      <c r="AZ124" s="50">
        <f>IFERROR(AVERAGE(INDEX(BF:BF,IFERROR(MATCH($B124-Annex!$B$4/60,$B:$B),2)):BF124),IF(Data!$B$2="",0,"-"))</f>
        <v>0.96615984097643282</v>
      </c>
      <c r="BA124" s="50">
        <f>IFERROR((5.670373*10^-8*(BG124+273.15)^4+((Annex!$B$5+Annex!$B$6)*(BG124-J124)+Annex!$B$7*(BG124-INDEX(BG:BG,IFERROR(MATCH($B124-Annex!$B$9/60,$B:$B),2)))/(60*($B124-INDEX($B:$B,IFERROR(MATCH($B124-Annex!$B$9/60,$B:$B),2)))))/Annex!$B$8)/1000,IF(Data!$B$2="",0,"-"))</f>
        <v>11.527400952059804</v>
      </c>
      <c r="BB124" s="50">
        <f>IFERROR((5.670373*10^-8*(BH124+273.15)^4+((Annex!$B$5+Annex!$B$6)*(BH124-M124)+Annex!$B$7*(BH124-INDEX(BH:BH,IFERROR(MATCH($B124-Annex!$B$9/60,$B:$B),2)))/(60*($B124-INDEX($B:$B,IFERROR(MATCH($B124-Annex!$B$9/60,$B:$B),2)))))/Annex!$B$8)/1000,IF(Data!$B$2="",0,"-"))</f>
        <v>8.941481150360115</v>
      </c>
      <c r="BC124" s="50">
        <f>IFERROR((5.670373*10^-8*(BI124+273.15)^4+((Annex!$B$5+Annex!$B$6)*(BI124-P124)+Annex!$B$7*(BI124-INDEX(BI:BI,IFERROR(MATCH($B124-Annex!$B$9/60,$B:$B),2)))/(60*($B124-INDEX($B:$B,IFERROR(MATCH($B124-Annex!$B$9/60,$B:$B),2)))))/Annex!$B$8)/1000,IF(Data!$B$2="",0,"-"))</f>
        <v>2.3360975442912086</v>
      </c>
      <c r="BD124" s="50">
        <f>IFERROR((5.670373*10^-8*(BJ124+273.15)^4+((Annex!$B$5+Annex!$B$6)*(BJ124-S124)+Annex!$B$7*(BJ124-INDEX(BJ:BJ,IFERROR(MATCH($B124-Annex!$B$9/60,$B:$B),2)))/(60*($B124-INDEX($B:$B,IFERROR(MATCH($B124-Annex!$B$9/60,$B:$B),2)))))/Annex!$B$8)/1000,IF(Data!$B$2="",0,"-"))</f>
        <v>60.656928843745092</v>
      </c>
      <c r="BE124" s="50">
        <f>IFERROR((5.670373*10^-8*(BK124+273.15)^4+((Annex!$B$5+Annex!$B$6)*(BK124-V124)+Annex!$B$7*(BK124-INDEX(BK:BK,IFERROR(MATCH($B124-Annex!$B$9/60,$B:$B),2)))/(60*($B124-INDEX($B:$B,IFERROR(MATCH($B124-Annex!$B$9/60,$B:$B),2)))))/Annex!$B$8)/1000,IF(Data!$B$2="",0,"-"))</f>
        <v>1.1996100099398928</v>
      </c>
      <c r="BF124" s="50">
        <f>IFERROR((5.670373*10^-8*(BL124+273.15)^4+((Annex!$B$5+Annex!$B$6)*(BL124-Y124)+Annex!$B$7*(BL124-INDEX(BL:BL,IFERROR(MATCH($B124-Annex!$B$9/60,$B:$B),2)))/(60*($B124-INDEX($B:$B,IFERROR(MATCH($B124-Annex!$B$9/60,$B:$B),2)))))/Annex!$B$8)/1000,IF(Data!$B$2="",0,"-"))</f>
        <v>1.0239427431367414</v>
      </c>
      <c r="BG124" s="20">
        <v>241.72800000000001</v>
      </c>
      <c r="BH124" s="20">
        <v>194.648</v>
      </c>
      <c r="BI124" s="20">
        <v>64.262</v>
      </c>
      <c r="BJ124" s="20">
        <v>747.697</v>
      </c>
      <c r="BK124" s="20">
        <v>36.384999999999998</v>
      </c>
      <c r="BL124" s="20">
        <v>38.64</v>
      </c>
      <c r="BN124" s="20"/>
      <c r="BO124" s="20"/>
    </row>
    <row r="125" spans="1:67" x14ac:dyDescent="0.3">
      <c r="A125" s="5">
        <v>124</v>
      </c>
      <c r="B125" s="19">
        <v>10.416000005789101</v>
      </c>
      <c r="C125" s="20">
        <v>129.86967100000001</v>
      </c>
      <c r="D125" s="20">
        <v>131.06571700000001</v>
      </c>
      <c r="E125" s="20">
        <v>150.95945</v>
      </c>
      <c r="F125" s="49">
        <f>IFERROR(SUM(C125:E125),IF(Data!$B$2="",0,"-"))</f>
        <v>411.89483799999999</v>
      </c>
      <c r="G125" s="50">
        <f>IFERROR(F125-Annex!$B$10,IF(Data!$B$2="",0,"-"))</f>
        <v>135.26683800000001</v>
      </c>
      <c r="H125" s="50">
        <f>IFERROR(-14000*(G125-INDEX(G:G,IFERROR(MATCH($B125-Annex!$B$11/60,$B:$B),2)))/(60*($B125-INDEX($B:$B,IFERROR(MATCH($B125-Annex!$B$11/60,$B:$B),2)))),IF(Data!$B$2="",0,"-"))</f>
        <v>333.7692247619828</v>
      </c>
      <c r="I125" s="20">
        <v>1.524287009</v>
      </c>
      <c r="J125" s="20">
        <v>134.04900000000001</v>
      </c>
      <c r="K125" s="20">
        <v>151.042</v>
      </c>
      <c r="L125" s="20">
        <v>458.85</v>
      </c>
      <c r="M125" s="20">
        <v>107.081</v>
      </c>
      <c r="N125" s="20">
        <v>562.69100000000003</v>
      </c>
      <c r="O125" s="20">
        <v>761.19</v>
      </c>
      <c r="P125" s="20">
        <v>54.64</v>
      </c>
      <c r="Q125" s="20">
        <v>35.482999999999997</v>
      </c>
      <c r="R125" s="20">
        <v>64.143000000000001</v>
      </c>
      <c r="S125" s="20">
        <v>768.17600000000004</v>
      </c>
      <c r="T125" s="20">
        <v>768.38300000000004</v>
      </c>
      <c r="U125" s="20">
        <v>301.471</v>
      </c>
      <c r="V125" s="20">
        <v>29.715</v>
      </c>
      <c r="W125" s="20">
        <v>652.755</v>
      </c>
      <c r="X125" s="20">
        <v>759.54</v>
      </c>
      <c r="Y125" s="20">
        <v>41.155000000000001</v>
      </c>
      <c r="Z125" s="20">
        <v>592.43299999999999</v>
      </c>
      <c r="AA125" s="20">
        <v>675.62</v>
      </c>
      <c r="AB125" s="20">
        <v>25.643000000000001</v>
      </c>
      <c r="AC125" s="20">
        <v>33.347000000000001</v>
      </c>
      <c r="AD125" s="20">
        <v>27.872</v>
      </c>
      <c r="AE125" s="20">
        <v>39.350999999999999</v>
      </c>
      <c r="AF125" s="50">
        <f>IFERROR(AVERAGE(INDEX(AJ:AJ,IFERROR(MATCH($B125-Annex!$B$4/60,$B:$B),2)):AJ125),IF(Data!$B$2="",0,"-"))</f>
        <v>0.63798458665575597</v>
      </c>
      <c r="AG125" s="50">
        <f>IFERROR(AVERAGE(INDEX(AK:AK,IFERROR(MATCH($B125-Annex!$B$4/60,$B:$B),2)):AK125),IF(Data!$B$2="",0,"-"))</f>
        <v>0.78629877779444868</v>
      </c>
      <c r="AH125" s="50">
        <f>IFERROR(AVERAGE(INDEX(AL:AL,IFERROR(MATCH($B125-Annex!$B$4/60,$B:$B),2)):AL125),IF(Data!$B$2="",0,"-"))</f>
        <v>0.31307326033143107</v>
      </c>
      <c r="AI125" s="50">
        <f>IFERROR(AVERAGE(INDEX(AM:AM,IFERROR(MATCH($B125-Annex!$B$4/60,$B:$B),2)):AM125),IF(Data!$B$2="",0,"-"))</f>
        <v>58.411985433800872</v>
      </c>
      <c r="AJ125" s="50">
        <f>IFERROR((5.670373*10^-8*(AN125+273.15)^4+((Annex!$B$5+Annex!$B$6)*(AN125-J125)+Annex!$B$7*(AN125-INDEX(AN:AN,IFERROR(MATCH($B125-Annex!$B$9/60,$B:$B),2)))/(60*($B125-INDEX($B:$B,IFERROR(MATCH($B125-Annex!$B$9/60,$B:$B),2)))))/Annex!$B$8)/1000,IF(Data!$B$2="",0,"-"))</f>
        <v>0.84928402478769283</v>
      </c>
      <c r="AK125" s="50">
        <f>IFERROR((5.670373*10^-8*(AO125+273.15)^4+((Annex!$B$5+Annex!$B$6)*(AO125-M125)+Annex!$B$7*(AO125-INDEX(AO:AO,IFERROR(MATCH($B125-Annex!$B$9/60,$B:$B),2)))/(60*($B125-INDEX($B:$B,IFERROR(MATCH($B125-Annex!$B$9/60,$B:$B),2)))))/Annex!$B$8)/1000,IF(Data!$B$2="",0,"-"))</f>
        <v>0.50818834672623736</v>
      </c>
      <c r="AL125" s="50">
        <f>IFERROR((5.670373*10^-8*(AP125+273.15)^4+((Annex!$B$5+Annex!$B$6)*(AP125-P125)+Annex!$B$7*(AP125-INDEX(AP:AP,IFERROR(MATCH($B125-Annex!$B$9/60,$B:$B),2)))/(60*($B125-INDEX($B:$B,IFERROR(MATCH($B125-Annex!$B$9/60,$B:$B),2)))))/Annex!$B$8)/1000,IF(Data!$B$2="",0,"-"))</f>
        <v>0.35485119730232056</v>
      </c>
      <c r="AM125" s="50">
        <f>IFERROR((5.670373*10^-8*(AQ125+273.15)^4+((Annex!$B$5+Annex!$B$6)*(AQ125-S125)+Annex!$B$7*(AQ125-INDEX(AQ:AQ,IFERROR(MATCH($B125-Annex!$B$9/60,$B:$B),2)))/(60*($B125-INDEX($B:$B,IFERROR(MATCH($B125-Annex!$B$9/60,$B:$B),2)))))/Annex!$B$8)/1000,IF(Data!$B$2="",0,"-"))</f>
        <v>58.048648987847336</v>
      </c>
      <c r="AN125" s="20">
        <v>68.451999999999998</v>
      </c>
      <c r="AO125" s="20">
        <v>61.183999999999997</v>
      </c>
      <c r="AP125" s="20">
        <v>31.890999999999998</v>
      </c>
      <c r="AQ125" s="20">
        <v>703.53800000000001</v>
      </c>
      <c r="AR125" s="20">
        <v>282.42399999999998</v>
      </c>
      <c r="AS125" s="20">
        <v>39.039000000000001</v>
      </c>
      <c r="AT125" s="20">
        <v>41.329000000000001</v>
      </c>
      <c r="AU125" s="50">
        <f>IFERROR(AVERAGE(INDEX(BA:BA,IFERROR(MATCH($B125-Annex!$B$4/60,$B:$B),2)):BA125),IF(Data!$B$2="",0,"-"))</f>
        <v>11.217437967319727</v>
      </c>
      <c r="AV125" s="50">
        <f>IFERROR(AVERAGE(INDEX(BB:BB,IFERROR(MATCH($B125-Annex!$B$4/60,$B:$B),2)):BB125),IF(Data!$B$2="",0,"-"))</f>
        <v>8.7077134694585698</v>
      </c>
      <c r="AW125" s="50">
        <f>IFERROR(AVERAGE(INDEX(BC:BC,IFERROR(MATCH($B125-Annex!$B$4/60,$B:$B),2)):BC125),IF(Data!$B$2="",0,"-"))</f>
        <v>2.2513069697420414</v>
      </c>
      <c r="AX125" s="50">
        <f>IFERROR(AVERAGE(INDEX(BD:BD,IFERROR(MATCH($B125-Annex!$B$4/60,$B:$B),2)):BD125),IF(Data!$B$2="",0,"-"))</f>
        <v>65.430233729831784</v>
      </c>
      <c r="AY125" s="50">
        <f>IFERROR(AVERAGE(INDEX(BE:BE,IFERROR(MATCH($B125-Annex!$B$4/60,$B:$B),2)):BE125),IF(Data!$B$2="",0,"-"))</f>
        <v>1.1380131769507886</v>
      </c>
      <c r="AZ125" s="50">
        <f>IFERROR(AVERAGE(INDEX(BF:BF,IFERROR(MATCH($B125-Annex!$B$4/60,$B:$B),2)):BF125),IF(Data!$B$2="",0,"-"))</f>
        <v>0.97817802730079728</v>
      </c>
      <c r="BA125" s="50">
        <f>IFERROR((5.670373*10^-8*(BG125+273.15)^4+((Annex!$B$5+Annex!$B$6)*(BG125-J125)+Annex!$B$7*(BG125-INDEX(BG:BG,IFERROR(MATCH($B125-Annex!$B$9/60,$B:$B),2)))/(60*($B125-INDEX($B:$B,IFERROR(MATCH($B125-Annex!$B$9/60,$B:$B),2)))))/Annex!$B$8)/1000,IF(Data!$B$2="",0,"-"))</f>
        <v>11.686619603792671</v>
      </c>
      <c r="BB125" s="50">
        <f>IFERROR((5.670373*10^-8*(BH125+273.15)^4+((Annex!$B$5+Annex!$B$6)*(BH125-M125)+Annex!$B$7*(BH125-INDEX(BH:BH,IFERROR(MATCH($B125-Annex!$B$9/60,$B:$B),2)))/(60*($B125-INDEX($B:$B,IFERROR(MATCH($B125-Annex!$B$9/60,$B:$B),2)))))/Annex!$B$8)/1000,IF(Data!$B$2="",0,"-"))</f>
        <v>9.0881186351905825</v>
      </c>
      <c r="BC125" s="50">
        <f>IFERROR((5.670373*10^-8*(BI125+273.15)^4+((Annex!$B$5+Annex!$B$6)*(BI125-P125)+Annex!$B$7*(BI125-INDEX(BI:BI,IFERROR(MATCH($B125-Annex!$B$9/60,$B:$B),2)))/(60*($B125-INDEX($B:$B,IFERROR(MATCH($B125-Annex!$B$9/60,$B:$B),2)))))/Annex!$B$8)/1000,IF(Data!$B$2="",0,"-"))</f>
        <v>2.4387215167233545</v>
      </c>
      <c r="BD125" s="50">
        <f>IFERROR((5.670373*10^-8*(BJ125+273.15)^4+((Annex!$B$5+Annex!$B$6)*(BJ125-S125)+Annex!$B$7*(BJ125-INDEX(BJ:BJ,IFERROR(MATCH($B125-Annex!$B$9/60,$B:$B),2)))/(60*($B125-INDEX($B:$B,IFERROR(MATCH($B125-Annex!$B$9/60,$B:$B),2)))))/Annex!$B$8)/1000,IF(Data!$B$2="",0,"-"))</f>
        <v>60.157907407023984</v>
      </c>
      <c r="BE125" s="50">
        <f>IFERROR((5.670373*10^-8*(BK125+273.15)^4+((Annex!$B$5+Annex!$B$6)*(BK125-V125)+Annex!$B$7*(BK125-INDEX(BK:BK,IFERROR(MATCH($B125-Annex!$B$9/60,$B:$B),2)))/(60*($B125-INDEX($B:$B,IFERROR(MATCH($B125-Annex!$B$9/60,$B:$B),2)))))/Annex!$B$8)/1000,IF(Data!$B$2="",0,"-"))</f>
        <v>1.2098227666343078</v>
      </c>
      <c r="BF125" s="50">
        <f>IFERROR((5.670373*10^-8*(BL125+273.15)^4+((Annex!$B$5+Annex!$B$6)*(BL125-Y125)+Annex!$B$7*(BL125-INDEX(BL:BL,IFERROR(MATCH($B125-Annex!$B$9/60,$B:$B),2)))/(60*($B125-INDEX($B:$B,IFERROR(MATCH($B125-Annex!$B$9/60,$B:$B),2)))))/Annex!$B$8)/1000,IF(Data!$B$2="",0,"-"))</f>
        <v>1.0279392805305434</v>
      </c>
      <c r="BG125" s="20">
        <v>246.41800000000001</v>
      </c>
      <c r="BH125" s="20">
        <v>198.773</v>
      </c>
      <c r="BI125" s="20">
        <v>65.596000000000004</v>
      </c>
      <c r="BJ125" s="20">
        <v>746.99400000000003</v>
      </c>
      <c r="BK125" s="20">
        <v>36.871000000000002</v>
      </c>
      <c r="BL125" s="20">
        <v>39.143000000000001</v>
      </c>
      <c r="BN125" s="20"/>
      <c r="BO125" s="20"/>
    </row>
    <row r="126" spans="1:67" x14ac:dyDescent="0.3">
      <c r="A126" s="5">
        <v>125</v>
      </c>
      <c r="B126" s="19">
        <v>10.500500004272908</v>
      </c>
      <c r="C126" s="20">
        <v>129.933955</v>
      </c>
      <c r="D126" s="20">
        <v>131.049429</v>
      </c>
      <c r="E126" s="20">
        <v>151.029528</v>
      </c>
      <c r="F126" s="49">
        <f>IFERROR(SUM(C126:E126),IF(Data!$B$2="",0,"-"))</f>
        <v>412.01291200000003</v>
      </c>
      <c r="G126" s="50">
        <f>IFERROR(F126-Annex!$B$10,IF(Data!$B$2="",0,"-"))</f>
        <v>135.38491200000004</v>
      </c>
      <c r="H126" s="50">
        <f>IFERROR(-14000*(G126-INDEX(G:G,IFERROR(MATCH($B126-Annex!$B$11/60,$B:$B),2)))/(60*($B126-INDEX($B:$B,IFERROR(MATCH($B126-Annex!$B$11/60,$B:$B),2)))),IF(Data!$B$2="",0,"-"))</f>
        <v>235.90576539948779</v>
      </c>
      <c r="I126" s="20">
        <v>1.5655120220000001</v>
      </c>
      <c r="J126" s="20">
        <v>139.804</v>
      </c>
      <c r="K126" s="20">
        <v>157.024</v>
      </c>
      <c r="L126" s="20">
        <v>486.59</v>
      </c>
      <c r="M126" s="20">
        <v>110.873</v>
      </c>
      <c r="N126" s="20">
        <v>572.53399999999999</v>
      </c>
      <c r="O126" s="20">
        <v>772.846</v>
      </c>
      <c r="P126" s="20">
        <v>55</v>
      </c>
      <c r="Q126" s="20">
        <v>35.917000000000002</v>
      </c>
      <c r="R126" s="20">
        <v>65.596000000000004</v>
      </c>
      <c r="S126" s="20">
        <v>768.69299999999998</v>
      </c>
      <c r="T126" s="20">
        <v>772.32899999999995</v>
      </c>
      <c r="U126" s="20">
        <v>318.47000000000003</v>
      </c>
      <c r="V126" s="20">
        <v>30.065999999999999</v>
      </c>
      <c r="W126" s="20">
        <v>658.55</v>
      </c>
      <c r="X126" s="20">
        <v>765.60799999999995</v>
      </c>
      <c r="Y126" s="20">
        <v>41.536999999999999</v>
      </c>
      <c r="Z126" s="20">
        <v>604.78499999999997</v>
      </c>
      <c r="AA126" s="20">
        <v>688.78</v>
      </c>
      <c r="AB126" s="20">
        <v>25.748999999999999</v>
      </c>
      <c r="AC126" s="20">
        <v>33.576000000000001</v>
      </c>
      <c r="AD126" s="20">
        <v>28.082999999999998</v>
      </c>
      <c r="AE126" s="20">
        <v>39.646000000000001</v>
      </c>
      <c r="AF126" s="50">
        <f>IFERROR(AVERAGE(INDEX(AJ:AJ,IFERROR(MATCH($B126-Annex!$B$4/60,$B:$B),2)):AJ126),IF(Data!$B$2="",0,"-"))</f>
        <v>0.67555006516677174</v>
      </c>
      <c r="AG126" s="50">
        <f>IFERROR(AVERAGE(INDEX(AK:AK,IFERROR(MATCH($B126-Annex!$B$4/60,$B:$B),2)):AK126),IF(Data!$B$2="",0,"-"))</f>
        <v>0.76442175428645154</v>
      </c>
      <c r="AH126" s="50">
        <f>IFERROR(AVERAGE(INDEX(AL:AL,IFERROR(MATCH($B126-Annex!$B$4/60,$B:$B),2)):AL126),IF(Data!$B$2="",0,"-"))</f>
        <v>0.30787008615681505</v>
      </c>
      <c r="AI126" s="50">
        <f>IFERROR(AVERAGE(INDEX(AM:AM,IFERROR(MATCH($B126-Annex!$B$4/60,$B:$B),2)):AM126),IF(Data!$B$2="",0,"-"))</f>
        <v>58.877806312863477</v>
      </c>
      <c r="AJ126" s="50">
        <f>IFERROR((5.670373*10^-8*(AN126+273.15)^4+((Annex!$B$5+Annex!$B$6)*(AN126-J126)+Annex!$B$7*(AN126-INDEX(AN:AN,IFERROR(MATCH($B126-Annex!$B$9/60,$B:$B),2)))/(60*($B126-INDEX($B:$B,IFERROR(MATCH($B126-Annex!$B$9/60,$B:$B),2)))))/Annex!$B$8)/1000,IF(Data!$B$2="",0,"-"))</f>
        <v>0.75913722733891087</v>
      </c>
      <c r="AK126" s="50">
        <f>IFERROR((5.670373*10^-8*(AO126+273.15)^4+((Annex!$B$5+Annex!$B$6)*(AO126-M126)+Annex!$B$7*(AO126-INDEX(AO:AO,IFERROR(MATCH($B126-Annex!$B$9/60,$B:$B),2)))/(60*($B126-INDEX($B:$B,IFERROR(MATCH($B126-Annex!$B$9/60,$B:$B),2)))))/Annex!$B$8)/1000,IF(Data!$B$2="",0,"-"))</f>
        <v>0.57260627096943995</v>
      </c>
      <c r="AL126" s="50">
        <f>IFERROR((5.670373*10^-8*(AP126+273.15)^4+((Annex!$B$5+Annex!$B$6)*(AP126-P126)+Annex!$B$7*(AP126-INDEX(AP:AP,IFERROR(MATCH($B126-Annex!$B$9/60,$B:$B),2)))/(60*($B126-INDEX($B:$B,IFERROR(MATCH($B126-Annex!$B$9/60,$B:$B),2)))))/Annex!$B$8)/1000,IF(Data!$B$2="",0,"-"))</f>
        <v>0.29948823298361726</v>
      </c>
      <c r="AM126" s="50">
        <f>IFERROR((5.670373*10^-8*(AQ126+273.15)^4+((Annex!$B$5+Annex!$B$6)*(AQ126-S126)+Annex!$B$7*(AQ126-INDEX(AQ:AQ,IFERROR(MATCH($B126-Annex!$B$9/60,$B:$B),2)))/(60*($B126-INDEX($B:$B,IFERROR(MATCH($B126-Annex!$B$9/60,$B:$B),2)))))/Annex!$B$8)/1000,IF(Data!$B$2="",0,"-"))</f>
        <v>66.469354041027273</v>
      </c>
      <c r="AN126" s="20">
        <v>69.94</v>
      </c>
      <c r="AO126" s="20">
        <v>62.21</v>
      </c>
      <c r="AP126" s="20">
        <v>32.223999999999997</v>
      </c>
      <c r="AQ126" s="20">
        <v>721.47400000000005</v>
      </c>
      <c r="AR126" s="20">
        <v>289.31400000000002</v>
      </c>
      <c r="AS126" s="20">
        <v>40.08</v>
      </c>
      <c r="AT126" s="20">
        <v>24.853999999999999</v>
      </c>
      <c r="AU126" s="50">
        <f>IFERROR(AVERAGE(INDEX(BA:BA,IFERROR(MATCH($B126-Annex!$B$4/60,$B:$B),2)):BA126),IF(Data!$B$2="",0,"-"))</f>
        <v>11.3893385813265</v>
      </c>
      <c r="AV126" s="50">
        <f>IFERROR(AVERAGE(INDEX(BB:BB,IFERROR(MATCH($B126-Annex!$B$4/60,$B:$B),2)):BB126),IF(Data!$B$2="",0,"-"))</f>
        <v>8.8603705745652395</v>
      </c>
      <c r="AW126" s="50">
        <f>IFERROR(AVERAGE(INDEX(BC:BC,IFERROR(MATCH($B126-Annex!$B$4/60,$B:$B),2)):BC126),IF(Data!$B$2="",0,"-"))</f>
        <v>2.2969168101915436</v>
      </c>
      <c r="AX126" s="50">
        <f>IFERROR(AVERAGE(INDEX(BD:BD,IFERROR(MATCH($B126-Annex!$B$4/60,$B:$B),2)):BD126),IF(Data!$B$2="",0,"-"))</f>
        <v>63.147002406378711</v>
      </c>
      <c r="AY126" s="50">
        <f>IFERROR(AVERAGE(INDEX(BE:BE,IFERROR(MATCH($B126-Annex!$B$4/60,$B:$B),2)):BE126),IF(Data!$B$2="",0,"-"))</f>
        <v>1.1582289714553795</v>
      </c>
      <c r="AZ126" s="50">
        <f>IFERROR(AVERAGE(INDEX(BF:BF,IFERROR(MATCH($B126-Annex!$B$4/60,$B:$B),2)):BF126),IF(Data!$B$2="",0,"-"))</f>
        <v>0.98880205181603109</v>
      </c>
      <c r="BA126" s="50">
        <f>IFERROR((5.670373*10^-8*(BG126+273.15)^4+((Annex!$B$5+Annex!$B$6)*(BG126-J126)+Annex!$B$7*(BG126-INDEX(BG:BG,IFERROR(MATCH($B126-Annex!$B$9/60,$B:$B),2)))/(60*($B126-INDEX($B:$B,IFERROR(MATCH($B126-Annex!$B$9/60,$B:$B),2)))))/Annex!$B$8)/1000,IF(Data!$B$2="",0,"-"))</f>
        <v>11.899985642000251</v>
      </c>
      <c r="BB126" s="50">
        <f>IFERROR((5.670373*10^-8*(BH126+273.15)^4+((Annex!$B$5+Annex!$B$6)*(BH126-M126)+Annex!$B$7*(BH126-INDEX(BH:BH,IFERROR(MATCH($B126-Annex!$B$9/60,$B:$B),2)))/(60*($B126-INDEX($B:$B,IFERROR(MATCH($B126-Annex!$B$9/60,$B:$B),2)))))/Annex!$B$8)/1000,IF(Data!$B$2="",0,"-"))</f>
        <v>9.4067130335047207</v>
      </c>
      <c r="BC126" s="50">
        <f>IFERROR((5.670373*10^-8*(BI126+273.15)^4+((Annex!$B$5+Annex!$B$6)*(BI126-P126)+Annex!$B$7*(BI126-INDEX(BI:BI,IFERROR(MATCH($B126-Annex!$B$9/60,$B:$B),2)))/(60*($B126-INDEX($B:$B,IFERROR(MATCH($B126-Annex!$B$9/60,$B:$B),2)))))/Annex!$B$8)/1000,IF(Data!$B$2="",0,"-"))</f>
        <v>2.4784363073122959</v>
      </c>
      <c r="BD126" s="50">
        <f>IFERROR((5.670373*10^-8*(BJ126+273.15)^4+((Annex!$B$5+Annex!$B$6)*(BJ126-S126)+Annex!$B$7*(BJ126-INDEX(BJ:BJ,IFERROR(MATCH($B126-Annex!$B$9/60,$B:$B),2)))/(60*($B126-INDEX($B:$B,IFERROR(MATCH($B126-Annex!$B$9/60,$B:$B),2)))))/Annex!$B$8)/1000,IF(Data!$B$2="",0,"-"))</f>
        <v>59.634797708874785</v>
      </c>
      <c r="BE126" s="50">
        <f>IFERROR((5.670373*10^-8*(BK126+273.15)^4+((Annex!$B$5+Annex!$B$6)*(BK126-V126)+Annex!$B$7*(BK126-INDEX(BK:BK,IFERROR(MATCH($B126-Annex!$B$9/60,$B:$B),2)))/(60*($B126-INDEX($B:$B,IFERROR(MATCH($B126-Annex!$B$9/60,$B:$B),2)))))/Annex!$B$8)/1000,IF(Data!$B$2="",0,"-"))</f>
        <v>1.2244264935095961</v>
      </c>
      <c r="BF126" s="50">
        <f>IFERROR((5.670373*10^-8*(BL126+273.15)^4+((Annex!$B$5+Annex!$B$6)*(BL126-Y126)+Annex!$B$7*(BL126-INDEX(BL:BL,IFERROR(MATCH($B126-Annex!$B$9/60,$B:$B),2)))/(60*($B126-INDEX($B:$B,IFERROR(MATCH($B126-Annex!$B$9/60,$B:$B),2)))))/Annex!$B$8)/1000,IF(Data!$B$2="",0,"-"))</f>
        <v>1.0226767298990798</v>
      </c>
      <c r="BG126" s="20">
        <v>251.52799999999999</v>
      </c>
      <c r="BH126" s="20">
        <v>203.14500000000001</v>
      </c>
      <c r="BI126" s="20">
        <v>67.05</v>
      </c>
      <c r="BJ126" s="20">
        <v>745.81200000000001</v>
      </c>
      <c r="BK126" s="20">
        <v>37.408999999999999</v>
      </c>
      <c r="BL126" s="20">
        <v>39.646000000000001</v>
      </c>
      <c r="BN126" s="20"/>
      <c r="BO126" s="20"/>
    </row>
    <row r="127" spans="1:67" x14ac:dyDescent="0.3">
      <c r="A127" s="5">
        <v>126</v>
      </c>
      <c r="B127" s="19">
        <v>10.584833339089528</v>
      </c>
      <c r="C127" s="20">
        <v>129.90221500000001</v>
      </c>
      <c r="D127" s="20">
        <v>130.975325</v>
      </c>
      <c r="E127" s="20">
        <v>150.97329999999999</v>
      </c>
      <c r="F127" s="49">
        <f>IFERROR(SUM(C127:E127),IF(Data!$B$2="",0,"-"))</f>
        <v>411.85084000000001</v>
      </c>
      <c r="G127" s="50">
        <f>IFERROR(F127-Annex!$B$10,IF(Data!$B$2="",0,"-"))</f>
        <v>135.22284000000002</v>
      </c>
      <c r="H127" s="50">
        <f>IFERROR(-14000*(G127-INDEX(G:G,IFERROR(MATCH($B127-Annex!$B$11/60,$B:$B),2)))/(60*($B127-INDEX($B:$B,IFERROR(MATCH($B127-Annex!$B$11/60,$B:$B),2)))),IF(Data!$B$2="",0,"-"))</f>
        <v>247.96539649146914</v>
      </c>
      <c r="I127" s="20">
        <v>1.6891870600000001</v>
      </c>
      <c r="J127" s="20">
        <v>137.023</v>
      </c>
      <c r="K127" s="20">
        <v>165.49299999999999</v>
      </c>
      <c r="L127" s="20">
        <v>502.27699999999999</v>
      </c>
      <c r="M127" s="20">
        <v>115.57599999999999</v>
      </c>
      <c r="N127" s="20">
        <v>586.90499999999997</v>
      </c>
      <c r="O127" s="20">
        <v>788.12599999999998</v>
      </c>
      <c r="P127" s="20">
        <v>54.468000000000004</v>
      </c>
      <c r="Q127" s="20">
        <v>36.350999999999999</v>
      </c>
      <c r="R127" s="20">
        <v>66.638999999999996</v>
      </c>
      <c r="S127" s="20">
        <v>767.9</v>
      </c>
      <c r="T127" s="20">
        <v>777.94799999999998</v>
      </c>
      <c r="U127" s="20">
        <v>333.47500000000002</v>
      </c>
      <c r="V127" s="20">
        <v>30.452000000000002</v>
      </c>
      <c r="W127" s="20">
        <v>670.202</v>
      </c>
      <c r="X127" s="20">
        <v>772.94899999999996</v>
      </c>
      <c r="Y127" s="20">
        <v>42.04</v>
      </c>
      <c r="Z127" s="20">
        <v>620.35199999999998</v>
      </c>
      <c r="AA127" s="20">
        <v>700.42899999999997</v>
      </c>
      <c r="AB127" s="20">
        <v>25.872</v>
      </c>
      <c r="AC127" s="20">
        <v>33.786000000000001</v>
      </c>
      <c r="AD127" s="20">
        <v>28.241</v>
      </c>
      <c r="AE127" s="20">
        <v>39.993000000000002</v>
      </c>
      <c r="AF127" s="50">
        <f>IFERROR(AVERAGE(INDEX(AJ:AJ,IFERROR(MATCH($B127-Annex!$B$4/60,$B:$B),2)):AJ127),IF(Data!$B$2="",0,"-"))</f>
        <v>0.7229284280097612</v>
      </c>
      <c r="AG127" s="50">
        <f>IFERROR(AVERAGE(INDEX(AK:AK,IFERROR(MATCH($B127-Annex!$B$4/60,$B:$B),2)):AK127),IF(Data!$B$2="",0,"-"))</f>
        <v>0.69353304815578276</v>
      </c>
      <c r="AH127" s="50">
        <f>IFERROR(AVERAGE(INDEX(AL:AL,IFERROR(MATCH($B127-Annex!$B$4/60,$B:$B),2)):AL127),IF(Data!$B$2="",0,"-"))</f>
        <v>0.30058665613196245</v>
      </c>
      <c r="AI127" s="50">
        <f>IFERROR(AVERAGE(INDEX(AM:AM,IFERROR(MATCH($B127-Annex!$B$4/60,$B:$B),2)):AM127),IF(Data!$B$2="",0,"-"))</f>
        <v>59.064876170530773</v>
      </c>
      <c r="AJ127" s="50">
        <f>IFERROR((5.670373*10^-8*(AN127+273.15)^4+((Annex!$B$5+Annex!$B$6)*(AN127-J127)+Annex!$B$7*(AN127-INDEX(AN:AN,IFERROR(MATCH($B127-Annex!$B$9/60,$B:$B),2)))/(60*($B127-INDEX($B:$B,IFERROR(MATCH($B127-Annex!$B$9/60,$B:$B),2)))))/Annex!$B$8)/1000,IF(Data!$B$2="",0,"-"))</f>
        <v>0.86530762222664925</v>
      </c>
      <c r="AK127" s="50">
        <f>IFERROR((5.670373*10^-8*(AO127+273.15)^4+((Annex!$B$5+Annex!$B$6)*(AO127-M127)+Annex!$B$7*(AO127-INDEX(AO:AO,IFERROR(MATCH($B127-Annex!$B$9/60,$B:$B),2)))/(60*($B127-INDEX($B:$B,IFERROR(MATCH($B127-Annex!$B$9/60,$B:$B),2)))))/Annex!$B$8)/1000,IF(Data!$B$2="",0,"-"))</f>
        <v>0.61186939220539582</v>
      </c>
      <c r="AL127" s="50">
        <f>IFERROR((5.670373*10^-8*(AP127+273.15)^4+((Annex!$B$5+Annex!$B$6)*(AP127-P127)+Annex!$B$7*(AP127-INDEX(AP:AP,IFERROR(MATCH($B127-Annex!$B$9/60,$B:$B),2)))/(60*($B127-INDEX($B:$B,IFERROR(MATCH($B127-Annex!$B$9/60,$B:$B),2)))))/Annex!$B$8)/1000,IF(Data!$B$2="",0,"-"))</f>
        <v>0.30911843842897074</v>
      </c>
      <c r="AM127" s="50">
        <f>IFERROR((5.670373*10^-8*(AQ127+273.15)^4+((Annex!$B$5+Annex!$B$6)*(AQ127-S127)+Annex!$B$7*(AQ127-INDEX(AQ:AQ,IFERROR(MATCH($B127-Annex!$B$9/60,$B:$B),2)))/(60*($B127-INDEX($B:$B,IFERROR(MATCH($B127-Annex!$B$9/60,$B:$B),2)))))/Annex!$B$8)/1000,IF(Data!$B$2="",0,"-"))</f>
        <v>65.830912796770534</v>
      </c>
      <c r="AN127" s="20">
        <v>71.427000000000007</v>
      </c>
      <c r="AO127" s="20">
        <v>63.235999999999997</v>
      </c>
      <c r="AP127" s="20">
        <v>32.487000000000002</v>
      </c>
      <c r="AQ127" s="20">
        <v>724.20100000000002</v>
      </c>
      <c r="AR127" s="20">
        <v>296.18799999999999</v>
      </c>
      <c r="AS127" s="20">
        <v>41.137999999999998</v>
      </c>
      <c r="AT127" s="20">
        <v>31.452000000000002</v>
      </c>
      <c r="AU127" s="50">
        <f>IFERROR(AVERAGE(INDEX(BA:BA,IFERROR(MATCH($B127-Annex!$B$4/60,$B:$B),2)):BA127),IF(Data!$B$2="",0,"-"))</f>
        <v>11.565911705205535</v>
      </c>
      <c r="AV127" s="50">
        <f>IFERROR(AVERAGE(INDEX(BB:BB,IFERROR(MATCH($B127-Annex!$B$4/60,$B:$B),2)):BB127),IF(Data!$B$2="",0,"-"))</f>
        <v>8.9932772616658827</v>
      </c>
      <c r="AW127" s="50">
        <f>IFERROR(AVERAGE(INDEX(BC:BC,IFERROR(MATCH($B127-Annex!$B$4/60,$B:$B),2)):BC127),IF(Data!$B$2="",0,"-"))</f>
        <v>2.358604393878017</v>
      </c>
      <c r="AX127" s="50">
        <f>IFERROR(AVERAGE(INDEX(BD:BD,IFERROR(MATCH($B127-Annex!$B$4/60,$B:$B),2)):BD127),IF(Data!$B$2="",0,"-"))</f>
        <v>61.588181432868524</v>
      </c>
      <c r="AY127" s="50">
        <f>IFERROR(AVERAGE(INDEX(BE:BE,IFERROR(MATCH($B127-Annex!$B$4/60,$B:$B),2)):BE127),IF(Data!$B$2="",0,"-"))</f>
        <v>1.1722700383916684</v>
      </c>
      <c r="AZ127" s="50">
        <f>IFERROR(AVERAGE(INDEX(BF:BF,IFERROR(MATCH($B127-Annex!$B$4/60,$B:$B),2)):BF127),IF(Data!$B$2="",0,"-"))</f>
        <v>0.9918289539262527</v>
      </c>
      <c r="BA127" s="50">
        <f>IFERROR((5.670373*10^-8*(BG127+273.15)^4+((Annex!$B$5+Annex!$B$6)*(BG127-J127)+Annex!$B$7*(BG127-INDEX(BG:BG,IFERROR(MATCH($B127-Annex!$B$9/60,$B:$B),2)))/(60*($B127-INDEX($B:$B,IFERROR(MATCH($B127-Annex!$B$9/60,$B:$B),2)))))/Annex!$B$8)/1000,IF(Data!$B$2="",0,"-"))</f>
        <v>12.326917319705599</v>
      </c>
      <c r="BB127" s="50">
        <f>IFERROR((5.670373*10^-8*(BH127+273.15)^4+((Annex!$B$5+Annex!$B$6)*(BH127-M127)+Annex!$B$7*(BH127-INDEX(BH:BH,IFERROR(MATCH($B127-Annex!$B$9/60,$B:$B),2)))/(60*($B127-INDEX($B:$B,IFERROR(MATCH($B127-Annex!$B$9/60,$B:$B),2)))))/Annex!$B$8)/1000,IF(Data!$B$2="",0,"-"))</f>
        <v>9.5326846483773995</v>
      </c>
      <c r="BC127" s="50">
        <f>IFERROR((5.670373*10^-8*(BI127+273.15)^4+((Annex!$B$5+Annex!$B$6)*(BI127-P127)+Annex!$B$7*(BI127-INDEX(BI:BI,IFERROR(MATCH($B127-Annex!$B$9/60,$B:$B),2)))/(60*($B127-INDEX($B:$B,IFERROR(MATCH($B127-Annex!$B$9/60,$B:$B),2)))))/Annex!$B$8)/1000,IF(Data!$B$2="",0,"-"))</f>
        <v>2.5856263403359918</v>
      </c>
      <c r="BD127" s="50">
        <f>IFERROR((5.670373*10^-8*(BJ127+273.15)^4+((Annex!$B$5+Annex!$B$6)*(BJ127-S127)+Annex!$B$7*(BJ127-INDEX(BJ:BJ,IFERROR(MATCH($B127-Annex!$B$9/60,$B:$B),2)))/(60*($B127-INDEX($B:$B,IFERROR(MATCH($B127-Annex!$B$9/60,$B:$B),2)))))/Annex!$B$8)/1000,IF(Data!$B$2="",0,"-"))</f>
        <v>65.725339280320199</v>
      </c>
      <c r="BE127" s="50">
        <f>IFERROR((5.670373*10^-8*(BK127+273.15)^4+((Annex!$B$5+Annex!$B$6)*(BK127-V127)+Annex!$B$7*(BK127-INDEX(BK:BK,IFERROR(MATCH($B127-Annex!$B$9/60,$B:$B),2)))/(60*($B127-INDEX($B:$B,IFERROR(MATCH($B127-Annex!$B$9/60,$B:$B),2)))))/Annex!$B$8)/1000,IF(Data!$B$2="",0,"-"))</f>
        <v>1.2190795607624532</v>
      </c>
      <c r="BF127" s="50">
        <f>IFERROR((5.670373*10^-8*(BL127+273.15)^4+((Annex!$B$5+Annex!$B$6)*(BL127-Y127)+Annex!$B$7*(BL127-INDEX(BL:BL,IFERROR(MATCH($B127-Annex!$B$9/60,$B:$B),2)))/(60*($B127-INDEX($B:$B,IFERROR(MATCH($B127-Annex!$B$9/60,$B:$B),2)))))/Annex!$B$8)/1000,IF(Data!$B$2="",0,"-"))</f>
        <v>0.98735163078196508</v>
      </c>
      <c r="BG127" s="20">
        <v>256.41500000000002</v>
      </c>
      <c r="BH127" s="20">
        <v>207.35</v>
      </c>
      <c r="BI127" s="20">
        <v>68.486000000000004</v>
      </c>
      <c r="BJ127" s="20">
        <v>753.09699999999998</v>
      </c>
      <c r="BK127" s="20">
        <v>37.877000000000002</v>
      </c>
      <c r="BL127" s="20">
        <v>40.08</v>
      </c>
      <c r="BN127" s="20"/>
      <c r="BO127" s="20"/>
    </row>
    <row r="128" spans="1:67" x14ac:dyDescent="0.3">
      <c r="A128" s="5">
        <v>127</v>
      </c>
      <c r="B128" s="19">
        <v>10.668999999761581</v>
      </c>
      <c r="C128" s="20">
        <v>129.90221500000001</v>
      </c>
      <c r="D128" s="20">
        <v>130.921573</v>
      </c>
      <c r="E128" s="20">
        <v>150.92114900000001</v>
      </c>
      <c r="F128" s="49">
        <f>IFERROR(SUM(C128:E128),IF(Data!$B$2="",0,"-"))</f>
        <v>411.74493700000005</v>
      </c>
      <c r="G128" s="50">
        <f>IFERROR(F128-Annex!$B$10,IF(Data!$B$2="",0,"-"))</f>
        <v>135.11693700000006</v>
      </c>
      <c r="H128" s="50">
        <f>IFERROR(-14000*(G128-INDEX(G:G,IFERROR(MATCH($B128-Annex!$B$11/60,$B:$B),2)))/(60*($B128-INDEX($B:$B,IFERROR(MATCH($B128-Annex!$B$11/60,$B:$B),2)))),IF(Data!$B$2="",0,"-"))</f>
        <v>235.32360405532617</v>
      </c>
      <c r="I128" s="20">
        <v>1.647962047</v>
      </c>
      <c r="J128" s="20">
        <v>133.34899999999999</v>
      </c>
      <c r="K128" s="20">
        <v>173.64500000000001</v>
      </c>
      <c r="L128" s="20">
        <v>503.375</v>
      </c>
      <c r="M128" s="20">
        <v>126.89700000000001</v>
      </c>
      <c r="N128" s="20">
        <v>601.173</v>
      </c>
      <c r="O128" s="20">
        <v>795.33</v>
      </c>
      <c r="P128" s="20">
        <v>54.021000000000001</v>
      </c>
      <c r="Q128" s="20">
        <v>36.835999999999999</v>
      </c>
      <c r="R128" s="20">
        <v>67.272000000000006</v>
      </c>
      <c r="S128" s="20">
        <v>762.75300000000004</v>
      </c>
      <c r="T128" s="20">
        <v>781.45600000000002</v>
      </c>
      <c r="U128" s="20">
        <v>342.995</v>
      </c>
      <c r="V128" s="20">
        <v>30.995999999999999</v>
      </c>
      <c r="W128" s="20">
        <v>682.65599999999995</v>
      </c>
      <c r="X128" s="20">
        <v>777.22299999999996</v>
      </c>
      <c r="Y128" s="20">
        <v>42.283000000000001</v>
      </c>
      <c r="Z128" s="20">
        <v>631.87</v>
      </c>
      <c r="AA128" s="20">
        <v>710.47299999999996</v>
      </c>
      <c r="AB128" s="20">
        <v>26.047000000000001</v>
      </c>
      <c r="AC128" s="20">
        <v>34.067</v>
      </c>
      <c r="AD128" s="20">
        <v>28.451000000000001</v>
      </c>
      <c r="AE128" s="20">
        <v>40.375</v>
      </c>
      <c r="AF128" s="50">
        <f>IFERROR(AVERAGE(INDEX(AJ:AJ,IFERROR(MATCH($B128-Annex!$B$4/60,$B:$B),2)):AJ128),IF(Data!$B$2="",0,"-"))</f>
        <v>0.79442862093317534</v>
      </c>
      <c r="AG128" s="50">
        <f>IFERROR(AVERAGE(INDEX(AK:AK,IFERROR(MATCH($B128-Annex!$B$4/60,$B:$B),2)):AK128),IF(Data!$B$2="",0,"-"))</f>
        <v>0.65816846763188686</v>
      </c>
      <c r="AH128" s="50">
        <f>IFERROR(AVERAGE(INDEX(AL:AL,IFERROR(MATCH($B128-Annex!$B$4/60,$B:$B),2)):AL128),IF(Data!$B$2="",0,"-"))</f>
        <v>0.31328091642148742</v>
      </c>
      <c r="AI128" s="50">
        <f>IFERROR(AVERAGE(INDEX(AM:AM,IFERROR(MATCH($B128-Annex!$B$4/60,$B:$B),2)):AM128),IF(Data!$B$2="",0,"-"))</f>
        <v>58.752758630136292</v>
      </c>
      <c r="AJ128" s="50">
        <f>IFERROR((5.670373*10^-8*(AN128+273.15)^4+((Annex!$B$5+Annex!$B$6)*(AN128-J128)+Annex!$B$7*(AN128-INDEX(AN:AN,IFERROR(MATCH($B128-Annex!$B$9/60,$B:$B),2)))/(60*($B128-INDEX($B:$B,IFERROR(MATCH($B128-Annex!$B$9/60,$B:$B),2)))))/Annex!$B$8)/1000,IF(Data!$B$2="",0,"-"))</f>
        <v>1.0458030453485876</v>
      </c>
      <c r="AK128" s="50">
        <f>IFERROR((5.670373*10^-8*(AO128+273.15)^4+((Annex!$B$5+Annex!$B$6)*(AO128-M128)+Annex!$B$7*(AO128-INDEX(AO:AO,IFERROR(MATCH($B128-Annex!$B$9/60,$B:$B),2)))/(60*($B128-INDEX($B:$B,IFERROR(MATCH($B128-Annex!$B$9/60,$B:$B),2)))))/Annex!$B$8)/1000,IF(Data!$B$2="",0,"-"))</f>
        <v>0.88121050617777863</v>
      </c>
      <c r="AL128" s="50">
        <f>IFERROR((5.670373*10^-8*(AP128+273.15)^4+((Annex!$B$5+Annex!$B$6)*(AP128-P128)+Annex!$B$7*(AP128-INDEX(AP:AP,IFERROR(MATCH($B128-Annex!$B$9/60,$B:$B),2)))/(60*($B128-INDEX($B:$B,IFERROR(MATCH($B128-Annex!$B$9/60,$B:$B),2)))))/Annex!$B$8)/1000,IF(Data!$B$2="",0,"-"))</f>
        <v>0.36836782211218705</v>
      </c>
      <c r="AM128" s="50">
        <f>IFERROR((5.670373*10^-8*(AQ128+273.15)^4+((Annex!$B$5+Annex!$B$6)*(AQ128-S128)+Annex!$B$7*(AQ128-INDEX(AQ:AQ,IFERROR(MATCH($B128-Annex!$B$9/60,$B:$B),2)))/(60*($B128-INDEX($B:$B,IFERROR(MATCH($B128-Annex!$B$9/60,$B:$B),2)))))/Annex!$B$8)/1000,IF(Data!$B$2="",0,"-"))</f>
        <v>60.904777871442903</v>
      </c>
      <c r="AN128" s="20">
        <v>73.001000000000005</v>
      </c>
      <c r="AO128" s="20">
        <v>65.152000000000001</v>
      </c>
      <c r="AP128" s="20">
        <v>32.890999999999998</v>
      </c>
      <c r="AQ128" s="20">
        <v>729.73099999999999</v>
      </c>
      <c r="AR128" s="20">
        <v>303.13499999999999</v>
      </c>
      <c r="AS128" s="20">
        <v>42.283000000000001</v>
      </c>
      <c r="AT128" s="20">
        <v>42.04</v>
      </c>
      <c r="AU128" s="50">
        <f>IFERROR(AVERAGE(INDEX(BA:BA,IFERROR(MATCH($B128-Annex!$B$4/60,$B:$B),2)):BA128),IF(Data!$B$2="",0,"-"))</f>
        <v>11.767078078173762</v>
      </c>
      <c r="AV128" s="50">
        <f>IFERROR(AVERAGE(INDEX(BB:BB,IFERROR(MATCH($B128-Annex!$B$4/60,$B:$B),2)):BB128),IF(Data!$B$2="",0,"-"))</f>
        <v>9.1814309606271394</v>
      </c>
      <c r="AW128" s="50">
        <f>IFERROR(AVERAGE(INDEX(BC:BC,IFERROR(MATCH($B128-Annex!$B$4/60,$B:$B),2)):BC128),IF(Data!$B$2="",0,"-"))</f>
        <v>2.4307323694233012</v>
      </c>
      <c r="AX128" s="50">
        <f>IFERROR(AVERAGE(INDEX(BD:BD,IFERROR(MATCH($B128-Annex!$B$4/60,$B:$B),2)):BD128),IF(Data!$B$2="",0,"-"))</f>
        <v>61.390971816009234</v>
      </c>
      <c r="AY128" s="50">
        <f>IFERROR(AVERAGE(INDEX(BE:BE,IFERROR(MATCH($B128-Annex!$B$4/60,$B:$B),2)):BE128),IF(Data!$B$2="",0,"-"))</f>
        <v>1.1914211833351978</v>
      </c>
      <c r="AZ128" s="50">
        <f>IFERROR(AVERAGE(INDEX(BF:BF,IFERROR(MATCH($B128-Annex!$B$4/60,$B:$B),2)):BF128),IF(Data!$B$2="",0,"-"))</f>
        <v>0.99962806266434534</v>
      </c>
      <c r="BA128" s="50">
        <f>IFERROR((5.670373*10^-8*(BG128+273.15)^4+((Annex!$B$5+Annex!$B$6)*(BG128-J128)+Annex!$B$7*(BG128-INDEX(BG:BG,IFERROR(MATCH($B128-Annex!$B$9/60,$B:$B),2)))/(60*($B128-INDEX($B:$B,IFERROR(MATCH($B128-Annex!$B$9/60,$B:$B),2)))))/Annex!$B$8)/1000,IF(Data!$B$2="",0,"-"))</f>
        <v>12.652950016058771</v>
      </c>
      <c r="BB128" s="50">
        <f>IFERROR((5.670373*10^-8*(BH128+273.15)^4+((Annex!$B$5+Annex!$B$6)*(BH128-M128)+Annex!$B$7*(BH128-INDEX(BH:BH,IFERROR(MATCH($B128-Annex!$B$9/60,$B:$B),2)))/(60*($B128-INDEX($B:$B,IFERROR(MATCH($B128-Annex!$B$9/60,$B:$B),2)))))/Annex!$B$8)/1000,IF(Data!$B$2="",0,"-"))</f>
        <v>10.09673484773421</v>
      </c>
      <c r="BC128" s="50">
        <f>IFERROR((5.670373*10^-8*(BI128+273.15)^4+((Annex!$B$5+Annex!$B$6)*(BI128-P128)+Annex!$B$7*(BI128-INDEX(BI:BI,IFERROR(MATCH($B128-Annex!$B$9/60,$B:$B),2)))/(60*($B128-INDEX($B:$B,IFERROR(MATCH($B128-Annex!$B$9/60,$B:$B),2)))))/Annex!$B$8)/1000,IF(Data!$B$2="",0,"-"))</f>
        <v>2.6914269255612964</v>
      </c>
      <c r="BD128" s="50">
        <f>IFERROR((5.670373*10^-8*(BJ128+273.15)^4+((Annex!$B$5+Annex!$B$6)*(BJ128-S128)+Annex!$B$7*(BJ128-INDEX(BJ:BJ,IFERROR(MATCH($B128-Annex!$B$9/60,$B:$B),2)))/(60*($B128-INDEX($B:$B,IFERROR(MATCH($B128-Annex!$B$9/60,$B:$B),2)))))/Annex!$B$8)/1000,IF(Data!$B$2="",0,"-"))</f>
        <v>66.948452462479338</v>
      </c>
      <c r="BE128" s="50">
        <f>IFERROR((5.670373*10^-8*(BK128+273.15)^4+((Annex!$B$5+Annex!$B$6)*(BK128-V128)+Annex!$B$7*(BK128-INDEX(BK:BK,IFERROR(MATCH($B128-Annex!$B$9/60,$B:$B),2)))/(60*($B128-INDEX($B:$B,IFERROR(MATCH($B128-Annex!$B$9/60,$B:$B),2)))))/Annex!$B$8)/1000,IF(Data!$B$2="",0,"-"))</f>
        <v>1.2615139017253816</v>
      </c>
      <c r="BF128" s="50">
        <f>IFERROR((5.670373*10^-8*(BL128+273.15)^4+((Annex!$B$5+Annex!$B$6)*(BL128-Y128)+Annex!$B$7*(BL128-INDEX(BL:BL,IFERROR(MATCH($B128-Annex!$B$9/60,$B:$B),2)))/(60*($B128-INDEX($B:$B,IFERROR(MATCH($B128-Annex!$B$9/60,$B:$B),2)))))/Annex!$B$8)/1000,IF(Data!$B$2="",0,"-"))</f>
        <v>1.0070063711315949</v>
      </c>
      <c r="BG128" s="20">
        <v>261.42700000000002</v>
      </c>
      <c r="BH128" s="20">
        <v>212.779</v>
      </c>
      <c r="BI128" s="20">
        <v>70.025000000000006</v>
      </c>
      <c r="BJ128" s="20">
        <v>753.71600000000001</v>
      </c>
      <c r="BK128" s="20">
        <v>38.484000000000002</v>
      </c>
      <c r="BL128" s="20">
        <v>40.6</v>
      </c>
      <c r="BN128" s="20"/>
      <c r="BO128" s="20"/>
    </row>
    <row r="129" spans="1:67" x14ac:dyDescent="0.3">
      <c r="A129" s="5">
        <v>128</v>
      </c>
      <c r="B129" s="19">
        <v>10.753333334578201</v>
      </c>
      <c r="C129" s="20">
        <v>129.89327</v>
      </c>
      <c r="D129" s="20">
        <v>130.915054</v>
      </c>
      <c r="E129" s="20">
        <v>150.95700400000001</v>
      </c>
      <c r="F129" s="49">
        <f>IFERROR(SUM(C129:E129),IF(Data!$B$2="",0,"-"))</f>
        <v>411.76532799999995</v>
      </c>
      <c r="G129" s="50">
        <f>IFERROR(F129-Annex!$B$10,IF(Data!$B$2="",0,"-"))</f>
        <v>135.13732799999997</v>
      </c>
      <c r="H129" s="50">
        <f>IFERROR(-14000*(G129-INDEX(G:G,IFERROR(MATCH($B129-Annex!$B$11/60,$B:$B),2)))/(60*($B129-INDEX($B:$B,IFERROR(MATCH($B129-Annex!$B$11/60,$B:$B),2)))),IF(Data!$B$2="",0,"-"))</f>
        <v>231.81545665608795</v>
      </c>
      <c r="I129" s="20">
        <v>1.6891870600000001</v>
      </c>
      <c r="J129" s="20">
        <v>140.17400000000001</v>
      </c>
      <c r="K129" s="20">
        <v>177.30600000000001</v>
      </c>
      <c r="L129" s="20">
        <v>540.84400000000005</v>
      </c>
      <c r="M129" s="20">
        <v>123.265</v>
      </c>
      <c r="N129" s="20">
        <v>614.02</v>
      </c>
      <c r="O129" s="20">
        <v>803.25199999999995</v>
      </c>
      <c r="P129" s="20">
        <v>54.055</v>
      </c>
      <c r="Q129" s="20">
        <v>37.305</v>
      </c>
      <c r="R129" s="20">
        <v>68.691000000000003</v>
      </c>
      <c r="S129" s="20">
        <v>758.01099999999997</v>
      </c>
      <c r="T129" s="20">
        <v>787.59100000000001</v>
      </c>
      <c r="U129" s="20">
        <v>354.11</v>
      </c>
      <c r="V129" s="20">
        <v>31.628</v>
      </c>
      <c r="W129" s="20">
        <v>691.01800000000003</v>
      </c>
      <c r="X129" s="20">
        <v>784.44600000000003</v>
      </c>
      <c r="Y129" s="20">
        <v>42.542999999999999</v>
      </c>
      <c r="Z129" s="20">
        <v>644.36400000000003</v>
      </c>
      <c r="AA129" s="20">
        <v>722.41099999999994</v>
      </c>
      <c r="AB129" s="20">
        <v>26.152000000000001</v>
      </c>
      <c r="AC129" s="20">
        <v>34.313000000000002</v>
      </c>
      <c r="AD129" s="20">
        <v>28.643999999999998</v>
      </c>
      <c r="AE129" s="20">
        <v>40.895000000000003</v>
      </c>
      <c r="AF129" s="50">
        <f>IFERROR(AVERAGE(INDEX(AJ:AJ,IFERROR(MATCH($B129-Annex!$B$4/60,$B:$B),2)):AJ129),IF(Data!$B$2="",0,"-"))</f>
        <v>0.84997143686222187</v>
      </c>
      <c r="AG129" s="50">
        <f>IFERROR(AVERAGE(INDEX(AK:AK,IFERROR(MATCH($B129-Annex!$B$4/60,$B:$B),2)):AK129),IF(Data!$B$2="",0,"-"))</f>
        <v>0.69576620795362953</v>
      </c>
      <c r="AH129" s="50">
        <f>IFERROR(AVERAGE(INDEX(AL:AL,IFERROR(MATCH($B129-Annex!$B$4/60,$B:$B),2)):AL129),IF(Data!$B$2="",0,"-"))</f>
        <v>0.32932404626178996</v>
      </c>
      <c r="AI129" s="50">
        <f>IFERROR(AVERAGE(INDEX(AM:AM,IFERROR(MATCH($B129-Annex!$B$4/60,$B:$B),2)):AM129),IF(Data!$B$2="",0,"-"))</f>
        <v>59.301507251772804</v>
      </c>
      <c r="AJ129" s="50">
        <f>IFERROR((5.670373*10^-8*(AN129+273.15)^4+((Annex!$B$5+Annex!$B$6)*(AN129-J129)+Annex!$B$7*(AN129-INDEX(AN:AN,IFERROR(MATCH($B129-Annex!$B$9/60,$B:$B),2)))/(60*($B129-INDEX($B:$B,IFERROR(MATCH($B129-Annex!$B$9/60,$B:$B),2)))))/Annex!$B$8)/1000,IF(Data!$B$2="",0,"-"))</f>
        <v>0.96789448089817653</v>
      </c>
      <c r="AK129" s="50">
        <f>IFERROR((5.670373*10^-8*(AO129+273.15)^4+((Annex!$B$5+Annex!$B$6)*(AO129-M129)+Annex!$B$7*(AO129-INDEX(AO:AO,IFERROR(MATCH($B129-Annex!$B$9/60,$B:$B),2)))/(60*($B129-INDEX($B:$B,IFERROR(MATCH($B129-Annex!$B$9/60,$B:$B),2)))))/Annex!$B$8)/1000,IF(Data!$B$2="",0,"-"))</f>
        <v>1.0418722599889352</v>
      </c>
      <c r="AL129" s="50">
        <f>IFERROR((5.670373*10^-8*(AP129+273.15)^4+((Annex!$B$5+Annex!$B$6)*(AP129-P129)+Annex!$B$7*(AP129-INDEX(AP:AP,IFERROR(MATCH($B129-Annex!$B$9/60,$B:$B),2)))/(60*($B129-INDEX($B:$B,IFERROR(MATCH($B129-Annex!$B$9/60,$B:$B),2)))))/Annex!$B$8)/1000,IF(Data!$B$2="",0,"-"))</f>
        <v>0.38510192946676541</v>
      </c>
      <c r="AM129" s="50">
        <f>IFERROR((5.670373*10^-8*(AQ129+273.15)^4+((Annex!$B$5+Annex!$B$6)*(AQ129-S129)+Annex!$B$7*(AQ129-INDEX(AQ:AQ,IFERROR(MATCH($B129-Annex!$B$9/60,$B:$B),2)))/(60*($B129-INDEX($B:$B,IFERROR(MATCH($B129-Annex!$B$9/60,$B:$B),2)))))/Annex!$B$8)/1000,IF(Data!$B$2="",0,"-"))</f>
        <v>54.991896742034122</v>
      </c>
      <c r="AN129" s="20">
        <v>74.539000000000001</v>
      </c>
      <c r="AO129" s="20">
        <v>66.263000000000005</v>
      </c>
      <c r="AP129" s="20">
        <v>33.171999999999997</v>
      </c>
      <c r="AQ129" s="20">
        <v>723.74099999999999</v>
      </c>
      <c r="AR129" s="20">
        <v>309.97800000000001</v>
      </c>
      <c r="AS129" s="20">
        <v>43.548999999999999</v>
      </c>
      <c r="AT129" s="20">
        <v>40.808</v>
      </c>
      <c r="AU129" s="50">
        <f>IFERROR(AVERAGE(INDEX(BA:BA,IFERROR(MATCH($B129-Annex!$B$4/60,$B:$B),2)):BA129),IF(Data!$B$2="",0,"-"))</f>
        <v>12.051348332861677</v>
      </c>
      <c r="AV129" s="50">
        <f>IFERROR(AVERAGE(INDEX(BB:BB,IFERROR(MATCH($B129-Annex!$B$4/60,$B:$B),2)):BB129),IF(Data!$B$2="",0,"-"))</f>
        <v>9.4379357080568855</v>
      </c>
      <c r="AW129" s="50">
        <f>IFERROR(AVERAGE(INDEX(BC:BC,IFERROR(MATCH($B129-Annex!$B$4/60,$B:$B),2)):BC129),IF(Data!$B$2="",0,"-"))</f>
        <v>2.5043747456808498</v>
      </c>
      <c r="AX129" s="50">
        <f>IFERROR(AVERAGE(INDEX(BD:BD,IFERROR(MATCH($B129-Annex!$B$4/60,$B:$B),2)):BD129),IF(Data!$B$2="",0,"-"))</f>
        <v>62.225509420045114</v>
      </c>
      <c r="AY129" s="50">
        <f>IFERROR(AVERAGE(INDEX(BE:BE,IFERROR(MATCH($B129-Annex!$B$4/60,$B:$B),2)):BE129),IF(Data!$B$2="",0,"-"))</f>
        <v>1.2222724237158993</v>
      </c>
      <c r="AZ129" s="50">
        <f>IFERROR(AVERAGE(INDEX(BF:BF,IFERROR(MATCH($B129-Annex!$B$4/60,$B:$B),2)):BF129),IF(Data!$B$2="",0,"-"))</f>
        <v>1.0174640690689969</v>
      </c>
      <c r="BA129" s="50">
        <f>IFERROR((5.670373*10^-8*(BG129+273.15)^4+((Annex!$B$5+Annex!$B$6)*(BG129-J129)+Annex!$B$7*(BG129-INDEX(BG:BG,IFERROR(MATCH($B129-Annex!$B$9/60,$B:$B),2)))/(60*($B129-INDEX($B:$B,IFERROR(MATCH($B129-Annex!$B$9/60,$B:$B),2)))))/Annex!$B$8)/1000,IF(Data!$B$2="",0,"-"))</f>
        <v>13.114783909431811</v>
      </c>
      <c r="BB129" s="50">
        <f>IFERROR((5.670373*10^-8*(BH129+273.15)^4+((Annex!$B$5+Annex!$B$6)*(BH129-M129)+Annex!$B$7*(BH129-INDEX(BH:BH,IFERROR(MATCH($B129-Annex!$B$9/60,$B:$B),2)))/(60*($B129-INDEX($B:$B,IFERROR(MATCH($B129-Annex!$B$9/60,$B:$B),2)))))/Annex!$B$8)/1000,IF(Data!$B$2="",0,"-"))</f>
        <v>10.379951559609914</v>
      </c>
      <c r="BC129" s="50">
        <f>IFERROR((5.670373*10^-8*(BI129+273.15)^4+((Annex!$B$5+Annex!$B$6)*(BI129-P129)+Annex!$B$7*(BI129-INDEX(BI:BI,IFERROR(MATCH($B129-Annex!$B$9/60,$B:$B),2)))/(60*($B129-INDEX($B:$B,IFERROR(MATCH($B129-Annex!$B$9/60,$B:$B),2)))))/Annex!$B$8)/1000,IF(Data!$B$2="",0,"-"))</f>
        <v>2.764874089193988</v>
      </c>
      <c r="BD129" s="50">
        <f>IFERROR((5.670373*10^-8*(BJ129+273.15)^4+((Annex!$B$5+Annex!$B$6)*(BJ129-S129)+Annex!$B$7*(BJ129-INDEX(BJ:BJ,IFERROR(MATCH($B129-Annex!$B$9/60,$B:$B),2)))/(60*($B129-INDEX($B:$B,IFERROR(MATCH($B129-Annex!$B$9/60,$B:$B),2)))))/Annex!$B$8)/1000,IF(Data!$B$2="",0,"-"))</f>
        <v>64.517879527801242</v>
      </c>
      <c r="BE129" s="50">
        <f>IFERROR((5.670373*10^-8*(BK129+273.15)^4+((Annex!$B$5+Annex!$B$6)*(BK129-V129)+Annex!$B$7*(BK129-INDEX(BK:BK,IFERROR(MATCH($B129-Annex!$B$9/60,$B:$B),2)))/(60*($B129-INDEX($B:$B,IFERROR(MATCH($B129-Annex!$B$9/60,$B:$B),2)))))/Annex!$B$8)/1000,IF(Data!$B$2="",0,"-"))</f>
        <v>1.3186558205959042</v>
      </c>
      <c r="BF129" s="50">
        <f>IFERROR((5.670373*10^-8*(BL129+273.15)^4+((Annex!$B$5+Annex!$B$6)*(BL129-Y129)+Annex!$B$7*(BL129-INDEX(BL:BL,IFERROR(MATCH($B129-Annex!$B$9/60,$B:$B),2)))/(60*($B129-INDEX($B:$B,IFERROR(MATCH($B129-Annex!$B$9/60,$B:$B),2)))))/Annex!$B$8)/1000,IF(Data!$B$2="",0,"-"))</f>
        <v>1.0803759354408384</v>
      </c>
      <c r="BG129" s="20">
        <v>266.892</v>
      </c>
      <c r="BH129" s="20">
        <v>216.977</v>
      </c>
      <c r="BI129" s="20">
        <v>71.513000000000005</v>
      </c>
      <c r="BJ129" s="20">
        <v>755.29700000000003</v>
      </c>
      <c r="BK129" s="20">
        <v>39.057000000000002</v>
      </c>
      <c r="BL129" s="20">
        <v>41.155000000000001</v>
      </c>
      <c r="BN129" s="20"/>
      <c r="BO129" s="20"/>
    </row>
    <row r="130" spans="1:67" x14ac:dyDescent="0.3">
      <c r="A130" s="5">
        <v>129</v>
      </c>
      <c r="B130" s="19">
        <v>10.837500005727634</v>
      </c>
      <c r="C130" s="20">
        <v>129.83956900000001</v>
      </c>
      <c r="D130" s="20">
        <v>130.86374699999999</v>
      </c>
      <c r="E130" s="20">
        <v>150.92277999999999</v>
      </c>
      <c r="F130" s="49">
        <f>IFERROR(SUM(C130:E130),IF(Data!$B$2="",0,"-"))</f>
        <v>411.62609599999996</v>
      </c>
      <c r="G130" s="50">
        <f>IFERROR(F130-Annex!$B$10,IF(Data!$B$2="",0,"-"))</f>
        <v>134.99809599999998</v>
      </c>
      <c r="H130" s="50">
        <f>IFERROR(-14000*(G130-INDEX(G:G,IFERROR(MATCH($B130-Annex!$B$11/60,$B:$B),2)))/(60*($B130-INDEX($B:$B,IFERROR(MATCH($B130-Annex!$B$11/60,$B:$B),2)))),IF(Data!$B$2="",0,"-"))</f>
        <v>233.32972072262601</v>
      </c>
      <c r="I130" s="20">
        <v>1.7716370859999999</v>
      </c>
      <c r="J130" s="20">
        <v>145.40199999999999</v>
      </c>
      <c r="K130" s="20">
        <v>186.21899999999999</v>
      </c>
      <c r="L130" s="20">
        <v>573.63499999999999</v>
      </c>
      <c r="M130" s="20">
        <v>119.655</v>
      </c>
      <c r="N130" s="20">
        <v>630.71199999999999</v>
      </c>
      <c r="O130" s="20">
        <v>810.67399999999998</v>
      </c>
      <c r="P130" s="20">
        <v>55.722000000000001</v>
      </c>
      <c r="Q130" s="20">
        <v>37.79</v>
      </c>
      <c r="R130" s="20">
        <v>70.265000000000001</v>
      </c>
      <c r="S130" s="20">
        <v>758.87</v>
      </c>
      <c r="T130" s="20">
        <v>793.21600000000001</v>
      </c>
      <c r="U130" s="20">
        <v>371.363</v>
      </c>
      <c r="V130" s="20">
        <v>31.838000000000001</v>
      </c>
      <c r="W130" s="20">
        <v>698.25900000000001</v>
      </c>
      <c r="X130" s="20">
        <v>790.63400000000001</v>
      </c>
      <c r="Y130" s="20">
        <v>43.029000000000003</v>
      </c>
      <c r="Z130" s="20">
        <v>655.85400000000004</v>
      </c>
      <c r="AA130" s="20">
        <v>734.601</v>
      </c>
      <c r="AB130" s="20">
        <v>26.344999999999999</v>
      </c>
      <c r="AC130" s="20">
        <v>34.734000000000002</v>
      </c>
      <c r="AD130" s="20">
        <v>28.89</v>
      </c>
      <c r="AE130" s="20">
        <v>41.433</v>
      </c>
      <c r="AF130" s="50">
        <f>IFERROR(AVERAGE(INDEX(AJ:AJ,IFERROR(MATCH($B130-Annex!$B$4/60,$B:$B),2)):AJ130),IF(Data!$B$2="",0,"-"))</f>
        <v>0.89537747899850939</v>
      </c>
      <c r="AG130" s="50">
        <f>IFERROR(AVERAGE(INDEX(AK:AK,IFERROR(MATCH($B130-Annex!$B$4/60,$B:$B),2)):AK130),IF(Data!$B$2="",0,"-"))</f>
        <v>0.70555649910402507</v>
      </c>
      <c r="AH130" s="50">
        <f>IFERROR(AVERAGE(INDEX(AL:AL,IFERROR(MATCH($B130-Annex!$B$4/60,$B:$B),2)):AL130),IF(Data!$B$2="",0,"-"))</f>
        <v>0.33975843064121053</v>
      </c>
      <c r="AI130" s="50">
        <f>IFERROR(AVERAGE(INDEX(AM:AM,IFERROR(MATCH($B130-Annex!$B$4/60,$B:$B),2)):AM130),IF(Data!$B$2="",0,"-"))</f>
        <v>59.630039675652199</v>
      </c>
      <c r="AJ130" s="50">
        <f>IFERROR((5.670373*10^-8*(AN130+273.15)^4+((Annex!$B$5+Annex!$B$6)*(AN130-J130)+Annex!$B$7*(AN130-INDEX(AN:AN,IFERROR(MATCH($B130-Annex!$B$9/60,$B:$B),2)))/(60*($B130-INDEX($B:$B,IFERROR(MATCH($B130-Annex!$B$9/60,$B:$B),2)))))/Annex!$B$8)/1000,IF(Data!$B$2="",0,"-"))</f>
        <v>0.98405711776704563</v>
      </c>
      <c r="AK130" s="50">
        <f>IFERROR((5.670373*10^-8*(AO130+273.15)^4+((Annex!$B$5+Annex!$B$6)*(AO130-M130)+Annex!$B$7*(AO130-INDEX(AO:AO,IFERROR(MATCH($B130-Annex!$B$9/60,$B:$B),2)))/(60*($B130-INDEX($B:$B,IFERROR(MATCH($B130-Annex!$B$9/60,$B:$B),2)))))/Annex!$B$8)/1000,IF(Data!$B$2="",0,"-"))</f>
        <v>0.69315657317572832</v>
      </c>
      <c r="AL130" s="50">
        <f>IFERROR((5.670373*10^-8*(AP130+273.15)^4+((Annex!$B$5+Annex!$B$6)*(AP130-P130)+Annex!$B$7*(AP130-INDEX(AP:AP,IFERROR(MATCH($B130-Annex!$B$9/60,$B:$B),2)))/(60*($B130-INDEX($B:$B,IFERROR(MATCH($B130-Annex!$B$9/60,$B:$B),2)))))/Annex!$B$8)/1000,IF(Data!$B$2="",0,"-"))</f>
        <v>0.33958350398436837</v>
      </c>
      <c r="AM130" s="50">
        <f>IFERROR((5.670373*10^-8*(AQ130+273.15)^4+((Annex!$B$5+Annex!$B$6)*(AQ130-S130)+Annex!$B$7*(AQ130-INDEX(AQ:AQ,IFERROR(MATCH($B130-Annex!$B$9/60,$B:$B),2)))/(60*($B130-INDEX($B:$B,IFERROR(MATCH($B130-Annex!$B$9/60,$B:$B),2)))))/Annex!$B$8)/1000,IF(Data!$B$2="",0,"-"))</f>
        <v>52.780286719345661</v>
      </c>
      <c r="AN130" s="20">
        <v>76.263999999999996</v>
      </c>
      <c r="AO130" s="20">
        <v>67.289000000000001</v>
      </c>
      <c r="AP130" s="20">
        <v>33.54</v>
      </c>
      <c r="AQ130" s="20">
        <v>724.62699999999995</v>
      </c>
      <c r="AR130" s="20">
        <v>316.91699999999997</v>
      </c>
      <c r="AS130" s="20">
        <v>44.798000000000002</v>
      </c>
      <c r="AT130" s="20">
        <v>35.241</v>
      </c>
      <c r="AU130" s="50">
        <f>IFERROR(AVERAGE(INDEX(BA:BA,IFERROR(MATCH($B130-Annex!$B$4/60,$B:$B),2)):BA130),IF(Data!$B$2="",0,"-"))</f>
        <v>12.429404981029945</v>
      </c>
      <c r="AV130" s="50">
        <f>IFERROR(AVERAGE(INDEX(BB:BB,IFERROR(MATCH($B130-Annex!$B$4/60,$B:$B),2)):BB130),IF(Data!$B$2="",0,"-"))</f>
        <v>9.6573461798285951</v>
      </c>
      <c r="AW130" s="50">
        <f>IFERROR(AVERAGE(INDEX(BC:BC,IFERROR(MATCH($B130-Annex!$B$4/60,$B:$B),2)):BC130),IF(Data!$B$2="",0,"-"))</f>
        <v>2.5856680055865224</v>
      </c>
      <c r="AX130" s="50">
        <f>IFERROR(AVERAGE(INDEX(BD:BD,IFERROR(MATCH($B130-Annex!$B$4/60,$B:$B),2)):BD130),IF(Data!$B$2="",0,"-"))</f>
        <v>63.372660609635851</v>
      </c>
      <c r="AY130" s="50">
        <f>IFERROR(AVERAGE(INDEX(BE:BE,IFERROR(MATCH($B130-Annex!$B$4/60,$B:$B),2)):BE130),IF(Data!$B$2="",0,"-"))</f>
        <v>1.2575373410446111</v>
      </c>
      <c r="AZ130" s="50">
        <f>IFERROR(AVERAGE(INDEX(BF:BF,IFERROR(MATCH($B130-Annex!$B$4/60,$B:$B),2)):BF130),IF(Data!$B$2="",0,"-"))</f>
        <v>1.034854909236425</v>
      </c>
      <c r="BA130" s="50">
        <f>IFERROR((5.670373*10^-8*(BG130+273.15)^4+((Annex!$B$5+Annex!$B$6)*(BG130-J130)+Annex!$B$7*(BG130-INDEX(BG:BG,IFERROR(MATCH($B130-Annex!$B$9/60,$B:$B),2)))/(60*($B130-INDEX($B:$B,IFERROR(MATCH($B130-Annex!$B$9/60,$B:$B),2)))))/Annex!$B$8)/1000,IF(Data!$B$2="",0,"-"))</f>
        <v>13.797177424160703</v>
      </c>
      <c r="BB130" s="50">
        <f>IFERROR((5.670373*10^-8*(BH130+273.15)^4+((Annex!$B$5+Annex!$B$6)*(BH130-M130)+Annex!$B$7*(BH130-INDEX(BH:BH,IFERROR(MATCH($B130-Annex!$B$9/60,$B:$B),2)))/(60*($B130-INDEX($B:$B,IFERROR(MATCH($B130-Annex!$B$9/60,$B:$B),2)))))/Annex!$B$8)/1000,IF(Data!$B$2="",0,"-"))</f>
        <v>10.155739384023232</v>
      </c>
      <c r="BC130" s="50">
        <f>IFERROR((5.670373*10^-8*(BI130+273.15)^4+((Annex!$B$5+Annex!$B$6)*(BI130-P130)+Annex!$B$7*(BI130-INDEX(BI:BI,IFERROR(MATCH($B130-Annex!$B$9/60,$B:$B),2)))/(60*($B130-INDEX($B:$B,IFERROR(MATCH($B130-Annex!$B$9/60,$B:$B),2)))))/Annex!$B$8)/1000,IF(Data!$B$2="",0,"-"))</f>
        <v>2.8044933156875205</v>
      </c>
      <c r="BD130" s="50">
        <f>IFERROR((5.670373*10^-8*(BJ130+273.15)^4+((Annex!$B$5+Annex!$B$6)*(BJ130-S130)+Annex!$B$7*(BJ130-INDEX(BJ:BJ,IFERROR(MATCH($B130-Annex!$B$9/60,$B:$B),2)))/(60*($B130-INDEX($B:$B,IFERROR(MATCH($B130-Annex!$B$9/60,$B:$B),2)))))/Annex!$B$8)/1000,IF(Data!$B$2="",0,"-"))</f>
        <v>65.967319037206295</v>
      </c>
      <c r="BE130" s="50">
        <f>IFERROR((5.670373*10^-8*(BK130+273.15)^4+((Annex!$B$5+Annex!$B$6)*(BK130-V130)+Annex!$B$7*(BK130-INDEX(BK:BK,IFERROR(MATCH($B130-Annex!$B$9/60,$B:$B),2)))/(60*($B130-INDEX($B:$B,IFERROR(MATCH($B130-Annex!$B$9/60,$B:$B),2)))))/Annex!$B$8)/1000,IF(Data!$B$2="",0,"-"))</f>
        <v>1.3696528341447434</v>
      </c>
      <c r="BF130" s="50">
        <f>IFERROR((5.670373*10^-8*(BL130+273.15)^4+((Annex!$B$5+Annex!$B$6)*(BL130-Y130)+Annex!$B$7*(BL130-INDEX(BL:BL,IFERROR(MATCH($B130-Annex!$B$9/60,$B:$B),2)))/(60*($B130-INDEX($B:$B,IFERROR(MATCH($B130-Annex!$B$9/60,$B:$B),2)))))/Annex!$B$8)/1000,IF(Data!$B$2="",0,"-"))</f>
        <v>1.0946916737342125</v>
      </c>
      <c r="BG130" s="20">
        <v>272.77800000000002</v>
      </c>
      <c r="BH130" s="20">
        <v>221.39599999999999</v>
      </c>
      <c r="BI130" s="20">
        <v>73.102999999999994</v>
      </c>
      <c r="BJ130" s="20">
        <v>757.56500000000005</v>
      </c>
      <c r="BK130" s="20">
        <v>39.732999999999997</v>
      </c>
      <c r="BL130" s="20">
        <v>41.692999999999998</v>
      </c>
      <c r="BN130" s="20"/>
      <c r="BO130" s="20"/>
    </row>
    <row r="131" spans="1:67" x14ac:dyDescent="0.3">
      <c r="A131" s="5">
        <v>130</v>
      </c>
      <c r="B131" s="19">
        <v>10.921166664920747</v>
      </c>
      <c r="C131" s="20">
        <v>129.885943</v>
      </c>
      <c r="D131" s="20">
        <v>130.79778200000001</v>
      </c>
      <c r="E131" s="20">
        <v>150.93989199999999</v>
      </c>
      <c r="F131" s="49">
        <f>IFERROR(SUM(C131:E131),IF(Data!$B$2="",0,"-"))</f>
        <v>411.62361699999997</v>
      </c>
      <c r="G131" s="50">
        <f>IFERROR(F131-Annex!$B$10,IF(Data!$B$2="",0,"-"))</f>
        <v>134.99561699999998</v>
      </c>
      <c r="H131" s="50">
        <f>IFERROR(-14000*(G131-INDEX(G:G,IFERROR(MATCH($B131-Annex!$B$11/60,$B:$B),2)))/(60*($B131-INDEX($B:$B,IFERROR(MATCH($B131-Annex!$B$11/60,$B:$B),2)))),IF(Data!$B$2="",0,"-"))</f>
        <v>212.15127117223653</v>
      </c>
      <c r="I131" s="20">
        <v>1.853571799</v>
      </c>
      <c r="J131" s="20">
        <v>149.55699999999999</v>
      </c>
      <c r="K131" s="20">
        <v>195.946</v>
      </c>
      <c r="L131" s="20">
        <v>594.221</v>
      </c>
      <c r="M131" s="20">
        <v>122.97</v>
      </c>
      <c r="N131" s="20">
        <v>644.86800000000005</v>
      </c>
      <c r="O131" s="20">
        <v>814.04600000000005</v>
      </c>
      <c r="P131" s="20">
        <v>57.871000000000002</v>
      </c>
      <c r="Q131" s="20">
        <v>38.363</v>
      </c>
      <c r="R131" s="20">
        <v>71.769000000000005</v>
      </c>
      <c r="S131" s="20">
        <v>758.26900000000001</v>
      </c>
      <c r="T131" s="20">
        <v>796.85500000000002</v>
      </c>
      <c r="U131" s="20">
        <v>390.06</v>
      </c>
      <c r="V131" s="20">
        <v>32.451999999999998</v>
      </c>
      <c r="W131" s="20">
        <v>705.255</v>
      </c>
      <c r="X131" s="20">
        <v>795.38199999999995</v>
      </c>
      <c r="Y131" s="20">
        <v>43.860999999999997</v>
      </c>
      <c r="Z131" s="20">
        <v>665.08699999999999</v>
      </c>
      <c r="AA131" s="20">
        <v>743.94399999999996</v>
      </c>
      <c r="AB131" s="20">
        <v>26.433</v>
      </c>
      <c r="AC131" s="20">
        <v>35.119</v>
      </c>
      <c r="AD131" s="20">
        <v>29.047999999999998</v>
      </c>
      <c r="AE131" s="20">
        <v>42.127000000000002</v>
      </c>
      <c r="AF131" s="50">
        <f>IFERROR(AVERAGE(INDEX(AJ:AJ,IFERROR(MATCH($B131-Annex!$B$4/60,$B:$B),2)):AJ131),IF(Data!$B$2="",0,"-"))</f>
        <v>0.92640116512412951</v>
      </c>
      <c r="AG131" s="50">
        <f>IFERROR(AVERAGE(INDEX(AK:AK,IFERROR(MATCH($B131-Annex!$B$4/60,$B:$B),2)):AK131),IF(Data!$B$2="",0,"-"))</f>
        <v>0.71500270040049174</v>
      </c>
      <c r="AH131" s="50">
        <f>IFERROR(AVERAGE(INDEX(AL:AL,IFERROR(MATCH($B131-Annex!$B$4/60,$B:$B),2)):AL131),IF(Data!$B$2="",0,"-"))</f>
        <v>0.34091661828352671</v>
      </c>
      <c r="AI131" s="50">
        <f>IFERROR(AVERAGE(INDEX(AM:AM,IFERROR(MATCH($B131-Annex!$B$4/60,$B:$B),2)):AM131),IF(Data!$B$2="",0,"-"))</f>
        <v>59.557395665668764</v>
      </c>
      <c r="AJ131" s="50">
        <f>IFERROR((5.670373*10^-8*(AN131+273.15)^4+((Annex!$B$5+Annex!$B$6)*(AN131-J131)+Annex!$B$7*(AN131-INDEX(AN:AN,IFERROR(MATCH($B131-Annex!$B$9/60,$B:$B),2)))/(60*($B131-INDEX($B:$B,IFERROR(MATCH($B131-Annex!$B$9/60,$B:$B),2)))))/Annex!$B$8)/1000,IF(Data!$B$2="",0,"-"))</f>
        <v>1.0133246375018434</v>
      </c>
      <c r="AK131" s="50">
        <f>IFERROR((5.670373*10^-8*(AO131+273.15)^4+((Annex!$B$5+Annex!$B$6)*(AO131-M131)+Annex!$B$7*(AO131-INDEX(AO:AO,IFERROR(MATCH($B131-Annex!$B$9/60,$B:$B),2)))/(60*($B131-INDEX($B:$B,IFERROR(MATCH($B131-Annex!$B$9/60,$B:$B),2)))))/Annex!$B$8)/1000,IF(Data!$B$2="",0,"-"))</f>
        <v>0.6961155535599276</v>
      </c>
      <c r="AL131" s="50">
        <f>IFERROR((5.670373*10^-8*(AP131+273.15)^4+((Annex!$B$5+Annex!$B$6)*(AP131-P131)+Annex!$B$7*(AP131-INDEX(AP:AP,IFERROR(MATCH($B131-Annex!$B$9/60,$B:$B),2)))/(60*($B131-INDEX($B:$B,IFERROR(MATCH($B131-Annex!$B$9/60,$B:$B),2)))))/Annex!$B$8)/1000,IF(Data!$B$2="",0,"-"))</f>
        <v>0.32990520370645765</v>
      </c>
      <c r="AM131" s="50">
        <f>IFERROR((5.670373*10^-8*(AQ131+273.15)^4+((Annex!$B$5+Annex!$B$6)*(AQ131-S131)+Annex!$B$7*(AQ131-INDEX(AQ:AQ,IFERROR(MATCH($B131-Annex!$B$9/60,$B:$B),2)))/(60*($B131-INDEX($B:$B,IFERROR(MATCH($B131-Annex!$B$9/60,$B:$B),2)))))/Annex!$B$8)/1000,IF(Data!$B$2="",0,"-"))</f>
        <v>57.875892501213563</v>
      </c>
      <c r="AN131" s="20">
        <v>77.921999999999997</v>
      </c>
      <c r="AO131" s="20">
        <v>68.468999999999994</v>
      </c>
      <c r="AP131" s="20">
        <v>33.874000000000002</v>
      </c>
      <c r="AQ131" s="20">
        <v>727.18499999999995</v>
      </c>
      <c r="AR131" s="20">
        <v>323.76900000000001</v>
      </c>
      <c r="AS131" s="20">
        <v>46.238</v>
      </c>
      <c r="AT131" s="20">
        <v>30.417000000000002</v>
      </c>
      <c r="AU131" s="50">
        <f>IFERROR(AVERAGE(INDEX(BA:BA,IFERROR(MATCH($B131-Annex!$B$4/60,$B:$B),2)):BA131),IF(Data!$B$2="",0,"-"))</f>
        <v>12.884411683761195</v>
      </c>
      <c r="AV131" s="50">
        <f>IFERROR(AVERAGE(INDEX(BB:BB,IFERROR(MATCH($B131-Annex!$B$4/60,$B:$B),2)):BB131),IF(Data!$B$2="",0,"-"))</f>
        <v>9.8897073397296307</v>
      </c>
      <c r="AW131" s="50">
        <f>IFERROR(AVERAGE(INDEX(BC:BC,IFERROR(MATCH($B131-Annex!$B$4/60,$B:$B),2)):BC131),IF(Data!$B$2="",0,"-"))</f>
        <v>2.6668181034410106</v>
      </c>
      <c r="AX131" s="50">
        <f>IFERROR(AVERAGE(INDEX(BD:BD,IFERROR(MATCH($B131-Annex!$B$4/60,$B:$B),2)):BD131),IF(Data!$B$2="",0,"-"))</f>
        <v>63.79509423401101</v>
      </c>
      <c r="AY131" s="50">
        <f>IFERROR(AVERAGE(INDEX(BE:BE,IFERROR(MATCH($B131-Annex!$B$4/60,$B:$B),2)):BE131),IF(Data!$B$2="",0,"-"))</f>
        <v>1.2949115838764882</v>
      </c>
      <c r="AZ131" s="50">
        <f>IFERROR(AVERAGE(INDEX(BF:BF,IFERROR(MATCH($B131-Annex!$B$4/60,$B:$B),2)):BF131),IF(Data!$B$2="",0,"-"))</f>
        <v>1.0462944136841066</v>
      </c>
      <c r="BA131" s="50">
        <f>IFERROR((5.670373*10^-8*(BG131+273.15)^4+((Annex!$B$5+Annex!$B$6)*(BG131-J131)+Annex!$B$7*(BG131-INDEX(BG:BG,IFERROR(MATCH($B131-Annex!$B$9/60,$B:$B),2)))/(60*($B131-INDEX($B:$B,IFERROR(MATCH($B131-Annex!$B$9/60,$B:$B),2)))))/Annex!$B$8)/1000,IF(Data!$B$2="",0,"-"))</f>
        <v>14.71244787117856</v>
      </c>
      <c r="BB131" s="50">
        <f>IFERROR((5.670373*10^-8*(BH131+273.15)^4+((Annex!$B$5+Annex!$B$6)*(BH131-M131)+Annex!$B$7*(BH131-INDEX(BH:BH,IFERROR(MATCH($B131-Annex!$B$9/60,$B:$B),2)))/(60*($B131-INDEX($B:$B,IFERROR(MATCH($B131-Annex!$B$9/60,$B:$B),2)))))/Annex!$B$8)/1000,IF(Data!$B$2="",0,"-"))</f>
        <v>10.56800926966736</v>
      </c>
      <c r="BC131" s="50">
        <f>IFERROR((5.670373*10^-8*(BI131+273.15)^4+((Annex!$B$5+Annex!$B$6)*(BI131-P131)+Annex!$B$7*(BI131-INDEX(BI:BI,IFERROR(MATCH($B131-Annex!$B$9/60,$B:$B),2)))/(60*($B131-INDEX($B:$B,IFERROR(MATCH($B131-Annex!$B$9/60,$B:$B),2)))))/Annex!$B$8)/1000,IF(Data!$B$2="",0,"-"))</f>
        <v>2.9041482292726304</v>
      </c>
      <c r="BD131" s="50">
        <f>IFERROR((5.670373*10^-8*(BJ131+273.15)^4+((Annex!$B$5+Annex!$B$6)*(BJ131-S131)+Annex!$B$7*(BJ131-INDEX(BJ:BJ,IFERROR(MATCH($B131-Annex!$B$9/60,$B:$B),2)))/(60*($B131-INDEX($B:$B,IFERROR(MATCH($B131-Annex!$B$9/60,$B:$B),2)))))/Annex!$B$8)/1000,IF(Data!$B$2="",0,"-"))</f>
        <v>63.613964214371286</v>
      </c>
      <c r="BE131" s="50">
        <f>IFERROR((5.670373*10^-8*(BK131+273.15)^4+((Annex!$B$5+Annex!$B$6)*(BK131-V131)+Annex!$B$7*(BK131-INDEX(BK:BK,IFERROR(MATCH($B131-Annex!$B$9/60,$B:$B),2)))/(60*($B131-INDEX($B:$B,IFERROR(MATCH($B131-Annex!$B$9/60,$B:$B),2)))))/Annex!$B$8)/1000,IF(Data!$B$2="",0,"-"))</f>
        <v>1.4612297097630313</v>
      </c>
      <c r="BF131" s="50">
        <f>IFERROR((5.670373*10^-8*(BL131+273.15)^4+((Annex!$B$5+Annex!$B$6)*(BL131-Y131)+Annex!$B$7*(BL131-INDEX(BL:BL,IFERROR(MATCH($B131-Annex!$B$9/60,$B:$B),2)))/(60*($B131-INDEX($B:$B,IFERROR(MATCH($B131-Annex!$B$9/60,$B:$B),2)))))/Annex!$B$8)/1000,IF(Data!$B$2="",0,"-"))</f>
        <v>1.1040192742705113</v>
      </c>
      <c r="BG131" s="20">
        <v>279.37299999999999</v>
      </c>
      <c r="BH131" s="20">
        <v>226.04499999999999</v>
      </c>
      <c r="BI131" s="20">
        <v>74.760999999999996</v>
      </c>
      <c r="BJ131" s="20">
        <v>755.60599999999999</v>
      </c>
      <c r="BK131" s="20">
        <v>40.462000000000003</v>
      </c>
      <c r="BL131" s="20">
        <v>42.265000000000001</v>
      </c>
      <c r="BN131" s="20"/>
      <c r="BO131" s="20"/>
    </row>
    <row r="132" spans="1:67" x14ac:dyDescent="0.3">
      <c r="A132" s="5">
        <v>131</v>
      </c>
      <c r="B132" s="19">
        <v>11.006000001216307</v>
      </c>
      <c r="C132" s="20">
        <v>129.77610799999999</v>
      </c>
      <c r="D132" s="20">
        <v>130.75380899999999</v>
      </c>
      <c r="E132" s="20">
        <v>150.91056</v>
      </c>
      <c r="F132" s="49">
        <f>IFERROR(SUM(C132:E132),IF(Data!$B$2="",0,"-"))</f>
        <v>411.44047699999999</v>
      </c>
      <c r="G132" s="50">
        <f>IFERROR(F132-Annex!$B$10,IF(Data!$B$2="",0,"-"))</f>
        <v>134.812477</v>
      </c>
      <c r="H132" s="50">
        <f>IFERROR(-14000*(G132-INDEX(G:G,IFERROR(MATCH($B132-Annex!$B$11/60,$B:$B),2)))/(60*($B132-INDEX($B:$B,IFERROR(MATCH($B132-Annex!$B$11/60,$B:$B),2)))),IF(Data!$B$2="",0,"-"))</f>
        <v>365.61005883436388</v>
      </c>
      <c r="I132" s="20">
        <v>1.853571799</v>
      </c>
      <c r="J132" s="20">
        <v>148.923</v>
      </c>
      <c r="K132" s="20">
        <v>202.34700000000001</v>
      </c>
      <c r="L132" s="20">
        <v>610.423</v>
      </c>
      <c r="M132" s="20">
        <v>125.21899999999999</v>
      </c>
      <c r="N132" s="20">
        <v>656.76400000000001</v>
      </c>
      <c r="O132" s="20">
        <v>814.77599999999995</v>
      </c>
      <c r="P132" s="20">
        <v>59.469000000000001</v>
      </c>
      <c r="Q132" s="20">
        <v>38.883000000000003</v>
      </c>
      <c r="R132" s="20">
        <v>73.734999999999999</v>
      </c>
      <c r="S132" s="20">
        <v>755.94899999999996</v>
      </c>
      <c r="T132" s="20">
        <v>801.98500000000001</v>
      </c>
      <c r="U132" s="20">
        <v>411.27199999999999</v>
      </c>
      <c r="V132" s="20">
        <v>32.890999999999998</v>
      </c>
      <c r="W132" s="20">
        <v>703.28300000000002</v>
      </c>
      <c r="X132" s="20">
        <v>800.42600000000004</v>
      </c>
      <c r="Y132" s="20">
        <v>44.485999999999997</v>
      </c>
      <c r="Z132" s="20">
        <v>675.28200000000004</v>
      </c>
      <c r="AA132" s="20">
        <v>751.14099999999996</v>
      </c>
      <c r="AB132" s="20">
        <v>26.626000000000001</v>
      </c>
      <c r="AC132" s="20">
        <v>35.692</v>
      </c>
      <c r="AD132" s="20">
        <v>29.329000000000001</v>
      </c>
      <c r="AE132" s="20">
        <v>42.959000000000003</v>
      </c>
      <c r="AF132" s="50">
        <f>IFERROR(AVERAGE(INDEX(AJ:AJ,IFERROR(MATCH($B132-Annex!$B$4/60,$B:$B),2)):AJ132),IF(Data!$B$2="",0,"-"))</f>
        <v>0.97241497815524069</v>
      </c>
      <c r="AG132" s="50">
        <f>IFERROR(AVERAGE(INDEX(AK:AK,IFERROR(MATCH($B132-Annex!$B$4/60,$B:$B),2)):AK132),IF(Data!$B$2="",0,"-"))</f>
        <v>0.75339583916643538</v>
      </c>
      <c r="AH132" s="50">
        <f>IFERROR(AVERAGE(INDEX(AL:AL,IFERROR(MATCH($B132-Annex!$B$4/60,$B:$B),2)):AL132),IF(Data!$B$2="",0,"-"))</f>
        <v>0.33769019004715461</v>
      </c>
      <c r="AI132" s="50">
        <f>IFERROR(AVERAGE(INDEX(AM:AM,IFERROR(MATCH($B132-Annex!$B$4/60,$B:$B),2)):AM132),IF(Data!$B$2="",0,"-"))</f>
        <v>59.821100462365131</v>
      </c>
      <c r="AJ132" s="50">
        <f>IFERROR((5.670373*10^-8*(AN132+273.15)^4+((Annex!$B$5+Annex!$B$6)*(AN132-J132)+Annex!$B$7*(AN132-INDEX(AN:AN,IFERROR(MATCH($B132-Annex!$B$9/60,$B:$B),2)))/(60*($B132-INDEX($B:$B,IFERROR(MATCH($B132-Annex!$B$9/60,$B:$B),2)))))/Annex!$B$8)/1000,IF(Data!$B$2="",0,"-"))</f>
        <v>1.1713807160054708</v>
      </c>
      <c r="AK132" s="50">
        <f>IFERROR((5.670373*10^-8*(AO132+273.15)^4+((Annex!$B$5+Annex!$B$6)*(AO132-M132)+Annex!$B$7*(AO132-INDEX(AO:AO,IFERROR(MATCH($B132-Annex!$B$9/60,$B:$B),2)))/(60*($B132-INDEX($B:$B,IFERROR(MATCH($B132-Annex!$B$9/60,$B:$B),2)))))/Annex!$B$8)/1000,IF(Data!$B$2="",0,"-"))</f>
        <v>0.77694031808784214</v>
      </c>
      <c r="AL132" s="50">
        <f>IFERROR((5.670373*10^-8*(AP132+273.15)^4+((Annex!$B$5+Annex!$B$6)*(AP132-P132)+Annex!$B$7*(AP132-INDEX(AP:AP,IFERROR(MATCH($B132-Annex!$B$9/60,$B:$B),2)))/(60*($B132-INDEX($B:$B,IFERROR(MATCH($B132-Annex!$B$9/60,$B:$B),2)))))/Annex!$B$8)/1000,IF(Data!$B$2="",0,"-"))</f>
        <v>0.33226619964771531</v>
      </c>
      <c r="AM132" s="50">
        <f>IFERROR((5.670373*10^-8*(AQ132+273.15)^4+((Annex!$B$5+Annex!$B$6)*(AQ132-S132)+Annex!$B$7*(AQ132-INDEX(AQ:AQ,IFERROR(MATCH($B132-Annex!$B$9/60,$B:$B),2)))/(60*($B132-INDEX($B:$B,IFERROR(MATCH($B132-Annex!$B$9/60,$B:$B),2)))))/Annex!$B$8)/1000,IF(Data!$B$2="",0,"-"))</f>
        <v>59.894582564721901</v>
      </c>
      <c r="AN132" s="20">
        <v>79.819000000000003</v>
      </c>
      <c r="AO132" s="20">
        <v>69.683000000000007</v>
      </c>
      <c r="AP132" s="20">
        <v>34.295000000000002</v>
      </c>
      <c r="AQ132" s="20">
        <v>730.346</v>
      </c>
      <c r="AR132" s="20">
        <v>330.738</v>
      </c>
      <c r="AS132" s="20">
        <v>47.521000000000001</v>
      </c>
      <c r="AT132" s="20">
        <v>40.634999999999998</v>
      </c>
      <c r="AU132" s="50">
        <f>IFERROR(AVERAGE(INDEX(BA:BA,IFERROR(MATCH($B132-Annex!$B$4/60,$B:$B),2)):BA132),IF(Data!$B$2="",0,"-"))</f>
        <v>13.424442807095627</v>
      </c>
      <c r="AV132" s="50">
        <f>IFERROR(AVERAGE(INDEX(BB:BB,IFERROR(MATCH($B132-Annex!$B$4/60,$B:$B),2)):BB132),IF(Data!$B$2="",0,"-"))</f>
        <v>10.164244506566101</v>
      </c>
      <c r="AW132" s="50">
        <f>IFERROR(AVERAGE(INDEX(BC:BC,IFERROR(MATCH($B132-Annex!$B$4/60,$B:$B),2)):BC132),IF(Data!$B$2="",0,"-"))</f>
        <v>2.7572776893565956</v>
      </c>
      <c r="AX132" s="50">
        <f>IFERROR(AVERAGE(INDEX(BD:BD,IFERROR(MATCH($B132-Annex!$B$4/60,$B:$B),2)):BD132),IF(Data!$B$2="",0,"-"))</f>
        <v>64.095036216892694</v>
      </c>
      <c r="AY132" s="50">
        <f>IFERROR(AVERAGE(INDEX(BE:BE,IFERROR(MATCH($B132-Annex!$B$4/60,$B:$B),2)):BE132),IF(Data!$B$2="",0,"-"))</f>
        <v>1.3264425685197492</v>
      </c>
      <c r="AZ132" s="50">
        <f>IFERROR(AVERAGE(INDEX(BF:BF,IFERROR(MATCH($B132-Annex!$B$4/60,$B:$B),2)):BF132),IF(Data!$B$2="",0,"-"))</f>
        <v>1.0611825412439946</v>
      </c>
      <c r="BA132" s="50">
        <f>IFERROR((5.670373*10^-8*(BG132+273.15)^4+((Annex!$B$5+Annex!$B$6)*(BG132-J132)+Annex!$B$7*(BG132-INDEX(BG:BG,IFERROR(MATCH($B132-Annex!$B$9/60,$B:$B),2)))/(60*($B132-INDEX($B:$B,IFERROR(MATCH($B132-Annex!$B$9/60,$B:$B),2)))))/Annex!$B$8)/1000,IF(Data!$B$2="",0,"-"))</f>
        <v>15.466837467133679</v>
      </c>
      <c r="BB132" s="50">
        <f>IFERROR((5.670373*10^-8*(BH132+273.15)^4+((Annex!$B$5+Annex!$B$6)*(BH132-M132)+Annex!$B$7*(BH132-INDEX(BH:BH,IFERROR(MATCH($B132-Annex!$B$9/60,$B:$B),2)))/(60*($B132-INDEX($B:$B,IFERROR(MATCH($B132-Annex!$B$9/60,$B:$B),2)))))/Annex!$B$8)/1000,IF(Data!$B$2="",0,"-"))</f>
        <v>11.009878803045861</v>
      </c>
      <c r="BC132" s="50">
        <f>IFERROR((5.670373*10^-8*(BI132+273.15)^4+((Annex!$B$5+Annex!$B$6)*(BI132-P132)+Annex!$B$7*(BI132-INDEX(BI:BI,IFERROR(MATCH($B132-Annex!$B$9/60,$B:$B),2)))/(60*($B132-INDEX($B:$B,IFERROR(MATCH($B132-Annex!$B$9/60,$B:$B),2)))))/Annex!$B$8)/1000,IF(Data!$B$2="",0,"-"))</f>
        <v>3.0719386181324504</v>
      </c>
      <c r="BD132" s="50">
        <f>IFERROR((5.670373*10^-8*(BJ132+273.15)^4+((Annex!$B$5+Annex!$B$6)*(BJ132-S132)+Annex!$B$7*(BJ132-INDEX(BJ:BJ,IFERROR(MATCH($B132-Annex!$B$9/60,$B:$B),2)))/(60*($B132-INDEX($B:$B,IFERROR(MATCH($B132-Annex!$B$9/60,$B:$B),2)))))/Annex!$B$8)/1000,IF(Data!$B$2="",0,"-"))</f>
        <v>62.257501287195751</v>
      </c>
      <c r="BE132" s="50">
        <f>IFERROR((5.670373*10^-8*(BK132+273.15)^4+((Annex!$B$5+Annex!$B$6)*(BK132-V132)+Annex!$B$7*(BK132-INDEX(BK:BK,IFERROR(MATCH($B132-Annex!$B$9/60,$B:$B),2)))/(60*($B132-INDEX($B:$B,IFERROR(MATCH($B132-Annex!$B$9/60,$B:$B),2)))))/Annex!$B$8)/1000,IF(Data!$B$2="",0,"-"))</f>
        <v>1.4305396591371364</v>
      </c>
      <c r="BF132" s="50">
        <f>IFERROR((5.670373*10^-8*(BL132+273.15)^4+((Annex!$B$5+Annex!$B$6)*(BL132-Y132)+Annex!$B$7*(BL132-INDEX(BL:BL,IFERROR(MATCH($B132-Annex!$B$9/60,$B:$B),2)))/(60*($B132-INDEX($B:$B,IFERROR(MATCH($B132-Annex!$B$9/60,$B:$B),2)))))/Annex!$B$8)/1000,IF(Data!$B$2="",0,"-"))</f>
        <v>1.1321561734497605</v>
      </c>
      <c r="BG132" s="20">
        <v>285.95499999999998</v>
      </c>
      <c r="BH132" s="20">
        <v>230.964</v>
      </c>
      <c r="BI132" s="20">
        <v>76.64</v>
      </c>
      <c r="BJ132" s="20">
        <v>755.31399999999996</v>
      </c>
      <c r="BK132" s="20">
        <v>41.069000000000003</v>
      </c>
      <c r="BL132" s="20">
        <v>42.854999999999997</v>
      </c>
      <c r="BN132" s="20"/>
      <c r="BO132" s="20"/>
    </row>
    <row r="133" spans="1:67" x14ac:dyDescent="0.3">
      <c r="A133" s="5">
        <v>132</v>
      </c>
      <c r="B133" s="19">
        <v>11.090499999700114</v>
      </c>
      <c r="C133" s="20">
        <v>129.80214000000001</v>
      </c>
      <c r="D133" s="20">
        <v>130.75054900000001</v>
      </c>
      <c r="E133" s="20">
        <v>150.86247599999999</v>
      </c>
      <c r="F133" s="49">
        <f>IFERROR(SUM(C133:E133),IF(Data!$B$2="",0,"-"))</f>
        <v>411.415165</v>
      </c>
      <c r="G133" s="50">
        <f>IFERROR(F133-Annex!$B$10,IF(Data!$B$2="",0,"-"))</f>
        <v>134.78716500000002</v>
      </c>
      <c r="H133" s="50">
        <f>IFERROR(-14000*(G133-INDEX(G:G,IFERROR(MATCH($B133-Annex!$B$11/60,$B:$B),2)))/(60*($B133-INDEX($B:$B,IFERROR(MATCH($B133-Annex!$B$11/60,$B:$B),2)))),IF(Data!$B$2="",0,"-"))</f>
        <v>270.24361262357627</v>
      </c>
      <c r="I133" s="20">
        <v>1.8947968120000001</v>
      </c>
      <c r="J133" s="20">
        <v>158.10400000000001</v>
      </c>
      <c r="K133" s="20">
        <v>209.97499999999999</v>
      </c>
      <c r="L133" s="20">
        <v>598.58299999999997</v>
      </c>
      <c r="M133" s="20">
        <v>124.36199999999999</v>
      </c>
      <c r="N133" s="20">
        <v>666.64</v>
      </c>
      <c r="O133" s="20">
        <v>820.928</v>
      </c>
      <c r="P133" s="20">
        <v>61.834000000000003</v>
      </c>
      <c r="Q133" s="20">
        <v>39.402999999999999</v>
      </c>
      <c r="R133" s="20">
        <v>75.393000000000001</v>
      </c>
      <c r="S133" s="20">
        <v>756.173</v>
      </c>
      <c r="T133" s="20">
        <v>806.32799999999997</v>
      </c>
      <c r="U133" s="20">
        <v>424.95299999999997</v>
      </c>
      <c r="V133" s="20">
        <v>33.014000000000003</v>
      </c>
      <c r="W133" s="20">
        <v>702.70500000000004</v>
      </c>
      <c r="X133" s="20">
        <v>805.87599999999998</v>
      </c>
      <c r="Y133" s="20">
        <v>44.728999999999999</v>
      </c>
      <c r="Z133" s="20">
        <v>683.73800000000006</v>
      </c>
      <c r="AA133" s="20">
        <v>757.11800000000005</v>
      </c>
      <c r="AB133" s="20">
        <v>26.696000000000002</v>
      </c>
      <c r="AC133" s="20">
        <v>36.107999999999997</v>
      </c>
      <c r="AD133" s="20">
        <v>29.504000000000001</v>
      </c>
      <c r="AE133" s="20">
        <v>43.652999999999999</v>
      </c>
      <c r="AF133" s="50">
        <f>IFERROR(AVERAGE(INDEX(AJ:AJ,IFERROR(MATCH($B133-Annex!$B$4/60,$B:$B),2)):AJ133),IF(Data!$B$2="",0,"-"))</f>
        <v>1.0242169641763845</v>
      </c>
      <c r="AG133" s="50">
        <f>IFERROR(AVERAGE(INDEX(AK:AK,IFERROR(MATCH($B133-Annex!$B$4/60,$B:$B),2)):AK133),IF(Data!$B$2="",0,"-"))</f>
        <v>0.81926982873589116</v>
      </c>
      <c r="AH133" s="50">
        <f>IFERROR(AVERAGE(INDEX(AL:AL,IFERROR(MATCH($B133-Annex!$B$4/60,$B:$B),2)):AL133),IF(Data!$B$2="",0,"-"))</f>
        <v>0.34680091301035759</v>
      </c>
      <c r="AI133" s="50">
        <f>IFERROR(AVERAGE(INDEX(AM:AM,IFERROR(MATCH($B133-Annex!$B$4/60,$B:$B),2)):AM133),IF(Data!$B$2="",0,"-"))</f>
        <v>58.680880121105908</v>
      </c>
      <c r="AJ133" s="50">
        <f>IFERROR((5.670373*10^-8*(AN133+273.15)^4+((Annex!$B$5+Annex!$B$6)*(AN133-J133)+Annex!$B$7*(AN133-INDEX(AN:AN,IFERROR(MATCH($B133-Annex!$B$9/60,$B:$B),2)))/(60*($B133-INDEX($B:$B,IFERROR(MATCH($B133-Annex!$B$9/60,$B:$B),2)))))/Annex!$B$8)/1000,IF(Data!$B$2="",0,"-"))</f>
        <v>1.1217511294869189</v>
      </c>
      <c r="AK133" s="50">
        <f>IFERROR((5.670373*10^-8*(AO133+273.15)^4+((Annex!$B$5+Annex!$B$6)*(AO133-M133)+Annex!$B$7*(AO133-INDEX(AO:AO,IFERROR(MATCH($B133-Annex!$B$9/60,$B:$B),2)))/(60*($B133-INDEX($B:$B,IFERROR(MATCH($B133-Annex!$B$9/60,$B:$B),2)))))/Annex!$B$8)/1000,IF(Data!$B$2="",0,"-"))</f>
        <v>1.0337241979556306</v>
      </c>
      <c r="AL133" s="50">
        <f>IFERROR((5.670373*10^-8*(AP133+273.15)^4+((Annex!$B$5+Annex!$B$6)*(AP133-P133)+Annex!$B$7*(AP133-INDEX(AP:AP,IFERROR(MATCH($B133-Annex!$B$9/60,$B:$B),2)))/(60*($B133-INDEX($B:$B,IFERROR(MATCH($B133-Annex!$B$9/60,$B:$B),2)))))/Annex!$B$8)/1000,IF(Data!$B$2="",0,"-"))</f>
        <v>0.36326329372603855</v>
      </c>
      <c r="AM133" s="50">
        <f>IFERROR((5.670373*10^-8*(AQ133+273.15)^4+((Annex!$B$5+Annex!$B$6)*(AQ133-S133)+Annex!$B$7*(AQ133-INDEX(AQ:AQ,IFERROR(MATCH($B133-Annex!$B$9/60,$B:$B),2)))/(60*($B133-INDEX($B:$B,IFERROR(MATCH($B133-Annex!$B$9/60,$B:$B),2)))))/Annex!$B$8)/1000,IF(Data!$B$2="",0,"-"))</f>
        <v>58.487811652212635</v>
      </c>
      <c r="AN133" s="20">
        <v>81.680999999999997</v>
      </c>
      <c r="AO133" s="20">
        <v>71.239000000000004</v>
      </c>
      <c r="AP133" s="20">
        <v>34.768999999999998</v>
      </c>
      <c r="AQ133" s="20">
        <v>730.26099999999997</v>
      </c>
      <c r="AR133" s="20">
        <v>337.50400000000002</v>
      </c>
      <c r="AS133" s="20">
        <v>48.813000000000002</v>
      </c>
      <c r="AT133" s="20">
        <v>40.287999999999997</v>
      </c>
      <c r="AU133" s="50">
        <f>IFERROR(AVERAGE(INDEX(BA:BA,IFERROR(MATCH($B133-Annex!$B$4/60,$B:$B),2)):BA133),IF(Data!$B$2="",0,"-"))</f>
        <v>13.997435800290621</v>
      </c>
      <c r="AV133" s="50">
        <f>IFERROR(AVERAGE(INDEX(BB:BB,IFERROR(MATCH($B133-Annex!$B$4/60,$B:$B),2)):BB133),IF(Data!$B$2="",0,"-"))</f>
        <v>10.436714762361902</v>
      </c>
      <c r="AW133" s="50">
        <f>IFERROR(AVERAGE(INDEX(BC:BC,IFERROR(MATCH($B133-Annex!$B$4/60,$B:$B),2)):BC133),IF(Data!$B$2="",0,"-"))</f>
        <v>2.854228929981514</v>
      </c>
      <c r="AX133" s="50">
        <f>IFERROR(AVERAGE(INDEX(BD:BD,IFERROR(MATCH($B133-Annex!$B$4/60,$B:$B),2)):BD133),IF(Data!$B$2="",0,"-"))</f>
        <v>65.551730265923339</v>
      </c>
      <c r="AY133" s="50">
        <f>IFERROR(AVERAGE(INDEX(BE:BE,IFERROR(MATCH($B133-Annex!$B$4/60,$B:$B),2)):BE133),IF(Data!$B$2="",0,"-"))</f>
        <v>1.3566779748463158</v>
      </c>
      <c r="AZ133" s="50">
        <f>IFERROR(AVERAGE(INDEX(BF:BF,IFERROR(MATCH($B133-Annex!$B$4/60,$B:$B),2)):BF133),IF(Data!$B$2="",0,"-"))</f>
        <v>1.078120247873722</v>
      </c>
      <c r="BA133" s="50">
        <f>IFERROR((5.670373*10^-8*(BG133+273.15)^4+((Annex!$B$5+Annex!$B$6)*(BG133-J133)+Annex!$B$7*(BG133-INDEX(BG:BG,IFERROR(MATCH($B133-Annex!$B$9/60,$B:$B),2)))/(60*($B133-INDEX($B:$B,IFERROR(MATCH($B133-Annex!$B$9/60,$B:$B),2)))))/Annex!$B$8)/1000,IF(Data!$B$2="",0,"-"))</f>
        <v>15.910936594365234</v>
      </c>
      <c r="BB133" s="50">
        <f>IFERROR((5.670373*10^-8*(BH133+273.15)^4+((Annex!$B$5+Annex!$B$6)*(BH133-M133)+Annex!$B$7*(BH133-INDEX(BH:BH,IFERROR(MATCH($B133-Annex!$B$9/60,$B:$B),2)))/(60*($B133-INDEX($B:$B,IFERROR(MATCH($B133-Annex!$B$9/60,$B:$B),2)))))/Annex!$B$8)/1000,IF(Data!$B$2="",0,"-"))</f>
        <v>11.314004824075333</v>
      </c>
      <c r="BC133" s="50">
        <f>IFERROR((5.670373*10^-8*(BI133+273.15)^4+((Annex!$B$5+Annex!$B$6)*(BI133-P133)+Annex!$B$7*(BI133-INDEX(BI:BI,IFERROR(MATCH($B133-Annex!$B$9/60,$B:$B),2)))/(60*($B133-INDEX($B:$B,IFERROR(MATCH($B133-Annex!$B$9/60,$B:$B),2)))))/Annex!$B$8)/1000,IF(Data!$B$2="",0,"-"))</f>
        <v>3.1570949916867201</v>
      </c>
      <c r="BD133" s="50">
        <f>IFERROR((5.670373*10^-8*(BJ133+273.15)^4+((Annex!$B$5+Annex!$B$6)*(BJ133-S133)+Annex!$B$7*(BJ133-INDEX(BJ:BJ,IFERROR(MATCH($B133-Annex!$B$9/60,$B:$B),2)))/(60*($B133-INDEX($B:$B,IFERROR(MATCH($B133-Annex!$B$9/60,$B:$B),2)))))/Annex!$B$8)/1000,IF(Data!$B$2="",0,"-"))</f>
        <v>69.83165605208923</v>
      </c>
      <c r="BE133" s="50">
        <f>IFERROR((5.670373*10^-8*(BK133+273.15)^4+((Annex!$B$5+Annex!$B$6)*(BK133-V133)+Annex!$B$7*(BK133-INDEX(BK:BK,IFERROR(MATCH($B133-Annex!$B$9/60,$B:$B),2)))/(60*($B133-INDEX($B:$B,IFERROR(MATCH($B133-Annex!$B$9/60,$B:$B),2)))))/Annex!$B$8)/1000,IF(Data!$B$2="",0,"-"))</f>
        <v>1.4360743377955603</v>
      </c>
      <c r="BF133" s="50">
        <f>IFERROR((5.670373*10^-8*(BL133+273.15)^4+((Annex!$B$5+Annex!$B$6)*(BL133-Y133)+Annex!$B$7*(BL133-INDEX(BL:BL,IFERROR(MATCH($B133-Annex!$B$9/60,$B:$B),2)))/(60*($B133-INDEX($B:$B,IFERROR(MATCH($B133-Annex!$B$9/60,$B:$B),2)))))/Annex!$B$8)/1000,IF(Data!$B$2="",0,"-"))</f>
        <v>1.1412406763071707</v>
      </c>
      <c r="BG133" s="20">
        <v>293.01499999999999</v>
      </c>
      <c r="BH133" s="20">
        <v>235.732</v>
      </c>
      <c r="BI133" s="20">
        <v>78.468999999999994</v>
      </c>
      <c r="BJ133" s="20">
        <v>763.63</v>
      </c>
      <c r="BK133" s="20">
        <v>41.78</v>
      </c>
      <c r="BL133" s="20">
        <v>43.427999999999997</v>
      </c>
      <c r="BN133" s="20"/>
      <c r="BO133" s="20"/>
    </row>
    <row r="134" spans="1:67" x14ac:dyDescent="0.3">
      <c r="A134" s="5">
        <v>133</v>
      </c>
      <c r="B134" s="19">
        <v>11.174999998183921</v>
      </c>
      <c r="C134" s="20">
        <v>129.75657899999999</v>
      </c>
      <c r="D134" s="20">
        <v>130.63409100000001</v>
      </c>
      <c r="E134" s="20">
        <v>150.86410599999999</v>
      </c>
      <c r="F134" s="49">
        <f>IFERROR(SUM(C134:E134),IF(Data!$B$2="",0,"-"))</f>
        <v>411.25477599999999</v>
      </c>
      <c r="G134" s="50">
        <f>IFERROR(F134-Annex!$B$10,IF(Data!$B$2="",0,"-"))</f>
        <v>134.62677600000001</v>
      </c>
      <c r="H134" s="50">
        <f>IFERROR(-14000*(G134-INDEX(G:G,IFERROR(MATCH($B134-Annex!$B$11/60,$B:$B),2)))/(60*($B134-INDEX($B:$B,IFERROR(MATCH($B134-Annex!$B$11/60,$B:$B),2)))),IF(Data!$B$2="",0,"-"))</f>
        <v>251.70822831040255</v>
      </c>
      <c r="I134" s="20">
        <v>1.8947968120000001</v>
      </c>
      <c r="J134" s="20">
        <v>164.03700000000001</v>
      </c>
      <c r="K134" s="20">
        <v>215.10300000000001</v>
      </c>
      <c r="L134" s="20">
        <v>611.96199999999999</v>
      </c>
      <c r="M134" s="20">
        <v>127.57899999999999</v>
      </c>
      <c r="N134" s="20">
        <v>677.37699999999995</v>
      </c>
      <c r="O134" s="20">
        <v>819.86500000000001</v>
      </c>
      <c r="P134" s="20">
        <v>63.253</v>
      </c>
      <c r="Q134" s="20">
        <v>40.027999999999999</v>
      </c>
      <c r="R134" s="20">
        <v>76.623000000000005</v>
      </c>
      <c r="S134" s="20">
        <v>760.09</v>
      </c>
      <c r="T134" s="20">
        <v>807.28399999999999</v>
      </c>
      <c r="U134" s="20">
        <v>440.63400000000001</v>
      </c>
      <c r="V134" s="20">
        <v>33.241999999999997</v>
      </c>
      <c r="W134" s="20">
        <v>702.55200000000002</v>
      </c>
      <c r="X134" s="20">
        <v>810.5</v>
      </c>
      <c r="Y134" s="20">
        <v>44.866999999999997</v>
      </c>
      <c r="Z134" s="20">
        <v>691.64499999999998</v>
      </c>
      <c r="AA134" s="20">
        <v>762.97699999999998</v>
      </c>
      <c r="AB134" s="20">
        <v>26.977</v>
      </c>
      <c r="AC134" s="20">
        <v>36.628</v>
      </c>
      <c r="AD134" s="20">
        <v>29.82</v>
      </c>
      <c r="AE134" s="20">
        <v>44.677</v>
      </c>
      <c r="AF134" s="50">
        <f>IFERROR(AVERAGE(INDEX(AJ:AJ,IFERROR(MATCH($B134-Annex!$B$4/60,$B:$B),2)):AJ134),IF(Data!$B$2="",0,"-"))</f>
        <v>1.0686548774003746</v>
      </c>
      <c r="AG134" s="50">
        <f>IFERROR(AVERAGE(INDEX(AK:AK,IFERROR(MATCH($B134-Annex!$B$4/60,$B:$B),2)):AK134),IF(Data!$B$2="",0,"-"))</f>
        <v>0.88320238050436628</v>
      </c>
      <c r="AH134" s="50">
        <f>IFERROR(AVERAGE(INDEX(AL:AL,IFERROR(MATCH($B134-Annex!$B$4/60,$B:$B),2)):AL134),IF(Data!$B$2="",0,"-"))</f>
        <v>0.35990472469202034</v>
      </c>
      <c r="AI134" s="50">
        <f>IFERROR(AVERAGE(INDEX(AM:AM,IFERROR(MATCH($B134-Annex!$B$4/60,$B:$B),2)):AM134),IF(Data!$B$2="",0,"-"))</f>
        <v>56.240017335756811</v>
      </c>
      <c r="AJ134" s="50">
        <f>IFERROR((5.670373*10^-8*(AN134+273.15)^4+((Annex!$B$5+Annex!$B$6)*(AN134-J134)+Annex!$B$7*(AN134-INDEX(AN:AN,IFERROR(MATCH($B134-Annex!$B$9/60,$B:$B),2)))/(60*($B134-INDEX($B:$B,IFERROR(MATCH($B134-Annex!$B$9/60,$B:$B),2)))))/Annex!$B$8)/1000,IF(Data!$B$2="",0,"-"))</f>
        <v>1.1763730147945795</v>
      </c>
      <c r="AK134" s="50">
        <f>IFERROR((5.670373*10^-8*(AO134+273.15)^4+((Annex!$B$5+Annex!$B$6)*(AO134-M134)+Annex!$B$7*(AO134-INDEX(AO:AO,IFERROR(MATCH($B134-Annex!$B$9/60,$B:$B),2)))/(60*($B134-INDEX($B:$B,IFERROR(MATCH($B134-Annex!$B$9/60,$B:$B),2)))))/Annex!$B$8)/1000,IF(Data!$B$2="",0,"-"))</f>
        <v>1.0593972545847214</v>
      </c>
      <c r="AL134" s="50">
        <f>IFERROR((5.670373*10^-8*(AP134+273.15)^4+((Annex!$B$5+Annex!$B$6)*(AP134-P134)+Annex!$B$7*(AP134-INDEX(AP:AP,IFERROR(MATCH($B134-Annex!$B$9/60,$B:$B),2)))/(60*($B134-INDEX($B:$B,IFERROR(MATCH($B134-Annex!$B$9/60,$B:$B),2)))))/Annex!$B$8)/1000,IF(Data!$B$2="",0,"-"))</f>
        <v>0.40084512020061036</v>
      </c>
      <c r="AM134" s="50">
        <f>IFERROR((5.670373*10^-8*(AQ134+273.15)^4+((Annex!$B$5+Annex!$B$6)*(AQ134-S134)+Annex!$B$7*(AQ134-INDEX(AQ:AQ,IFERROR(MATCH($B134-Annex!$B$9/60,$B:$B),2)))/(60*($B134-INDEX($B:$B,IFERROR(MATCH($B134-Annex!$B$9/60,$B:$B),2)))))/Annex!$B$8)/1000,IF(Data!$B$2="",0,"-"))</f>
        <v>48.744873299326848</v>
      </c>
      <c r="AN134" s="20">
        <v>83.8</v>
      </c>
      <c r="AO134" s="20">
        <v>72.555999999999997</v>
      </c>
      <c r="AP134" s="20">
        <v>35.292999999999999</v>
      </c>
      <c r="AQ134" s="20">
        <v>719.78700000000003</v>
      </c>
      <c r="AR134" s="20">
        <v>344.488</v>
      </c>
      <c r="AS134" s="20">
        <v>50.24</v>
      </c>
      <c r="AT134" s="20">
        <v>41.901000000000003</v>
      </c>
      <c r="AU134" s="50">
        <f>IFERROR(AVERAGE(INDEX(BA:BA,IFERROR(MATCH($B134-Annex!$B$4/60,$B:$B),2)):BA134),IF(Data!$B$2="",0,"-"))</f>
        <v>14.630430568881943</v>
      </c>
      <c r="AV134" s="50">
        <f>IFERROR(AVERAGE(INDEX(BB:BB,IFERROR(MATCH($B134-Annex!$B$4/60,$B:$B),2)):BB134),IF(Data!$B$2="",0,"-"))</f>
        <v>10.688384540248686</v>
      </c>
      <c r="AW134" s="50">
        <f>IFERROR(AVERAGE(INDEX(BC:BC,IFERROR(MATCH($B134-Annex!$B$4/60,$B:$B),2)):BC134),IF(Data!$B$2="",0,"-"))</f>
        <v>2.9486507431434927</v>
      </c>
      <c r="AX134" s="50">
        <f>IFERROR(AVERAGE(INDEX(BD:BD,IFERROR(MATCH($B134-Annex!$B$4/60,$B:$B),2)):BD134),IF(Data!$B$2="",0,"-"))</f>
        <v>65.827766563599909</v>
      </c>
      <c r="AY134" s="50">
        <f>IFERROR(AVERAGE(INDEX(BE:BE,IFERROR(MATCH($B134-Annex!$B$4/60,$B:$B),2)):BE134),IF(Data!$B$2="",0,"-"))</f>
        <v>1.4046392096508562</v>
      </c>
      <c r="AZ134" s="50">
        <f>IFERROR(AVERAGE(INDEX(BF:BF,IFERROR(MATCH($B134-Annex!$B$4/60,$B:$B),2)):BF134),IF(Data!$B$2="",0,"-"))</f>
        <v>1.1090611575904246</v>
      </c>
      <c r="BA134" s="50">
        <f>IFERROR((5.670373*10^-8*(BG134+273.15)^4+((Annex!$B$5+Annex!$B$6)*(BG134-J134)+Annex!$B$7*(BG134-INDEX(BG:BG,IFERROR(MATCH($B134-Annex!$B$9/60,$B:$B),2)))/(60*($B134-INDEX($B:$B,IFERROR(MATCH($B134-Annex!$B$9/60,$B:$B),2)))))/Annex!$B$8)/1000,IF(Data!$B$2="",0,"-"))</f>
        <v>16.757880699844833</v>
      </c>
      <c r="BB134" s="50">
        <f>IFERROR((5.670373*10^-8*(BH134+273.15)^4+((Annex!$B$5+Annex!$B$6)*(BH134-M134)+Annex!$B$7*(BH134-INDEX(BH:BH,IFERROR(MATCH($B134-Annex!$B$9/60,$B:$B),2)))/(60*($B134-INDEX($B:$B,IFERROR(MATCH($B134-Annex!$B$9/60,$B:$B),2)))))/Annex!$B$8)/1000,IF(Data!$B$2="",0,"-"))</f>
        <v>11.294373093584886</v>
      </c>
      <c r="BC134" s="50">
        <f>IFERROR((5.670373*10^-8*(BI134+273.15)^4+((Annex!$B$5+Annex!$B$6)*(BI134-P134)+Annex!$B$7*(BI134-INDEX(BI:BI,IFERROR(MATCH($B134-Annex!$B$9/60,$B:$B),2)))/(60*($B134-INDEX($B:$B,IFERROR(MATCH($B134-Annex!$B$9/60,$B:$B),2)))))/Annex!$B$8)/1000,IF(Data!$B$2="",0,"-"))</f>
        <v>3.2465790324698407</v>
      </c>
      <c r="BD134" s="50">
        <f>IFERROR((5.670373*10^-8*(BJ134+273.15)^4+((Annex!$B$5+Annex!$B$6)*(BJ134-S134)+Annex!$B$7*(BJ134-INDEX(BJ:BJ,IFERROR(MATCH($B134-Annex!$B$9/60,$B:$B),2)))/(60*($B134-INDEX($B:$B,IFERROR(MATCH($B134-Annex!$B$9/60,$B:$B),2)))))/Annex!$B$8)/1000,IF(Data!$B$2="",0,"-"))</f>
        <v>67.657593364056197</v>
      </c>
      <c r="BE134" s="50">
        <f>IFERROR((5.670373*10^-8*(BK134+273.15)^4+((Annex!$B$5+Annex!$B$6)*(BK134-V134)+Annex!$B$7*(BK134-INDEX(BK:BK,IFERROR(MATCH($B134-Annex!$B$9/60,$B:$B),2)))/(60*($B134-INDEX($B:$B,IFERROR(MATCH($B134-Annex!$B$9/60,$B:$B),2)))))/Annex!$B$8)/1000,IF(Data!$B$2="",0,"-"))</f>
        <v>1.5548082043942364</v>
      </c>
      <c r="BF134" s="50">
        <f>IFERROR((5.670373*10^-8*(BL134+273.15)^4+((Annex!$B$5+Annex!$B$6)*(BL134-Y134)+Annex!$B$7*(BL134-INDEX(BL:BL,IFERROR(MATCH($B134-Annex!$B$9/60,$B:$B),2)))/(60*($B134-INDEX($B:$B,IFERROR(MATCH($B134-Annex!$B$9/60,$B:$B),2)))))/Annex!$B$8)/1000,IF(Data!$B$2="",0,"-"))</f>
        <v>1.2039379987988841</v>
      </c>
      <c r="BG134" s="20">
        <v>300.52800000000002</v>
      </c>
      <c r="BH134" s="20">
        <v>240.27099999999999</v>
      </c>
      <c r="BI134" s="20">
        <v>80.450999999999993</v>
      </c>
      <c r="BJ134" s="20">
        <v>760.79499999999996</v>
      </c>
      <c r="BK134" s="20">
        <v>42.578000000000003</v>
      </c>
      <c r="BL134" s="20">
        <v>44.103999999999999</v>
      </c>
      <c r="BN134" s="20"/>
      <c r="BO134" s="20"/>
    </row>
    <row r="135" spans="1:67" x14ac:dyDescent="0.3">
      <c r="A135" s="5">
        <v>134</v>
      </c>
      <c r="B135" s="19">
        <v>11.259166669333354</v>
      </c>
      <c r="C135" s="20">
        <v>129.66137900000001</v>
      </c>
      <c r="D135" s="20">
        <v>130.608025</v>
      </c>
      <c r="E135" s="20">
        <v>150.79647399999999</v>
      </c>
      <c r="F135" s="49">
        <f>IFERROR(SUM(C135:E135),IF(Data!$B$2="",0,"-"))</f>
        <v>411.065878</v>
      </c>
      <c r="G135" s="50">
        <f>IFERROR(F135-Annex!$B$10,IF(Data!$B$2="",0,"-"))</f>
        <v>134.43787800000001</v>
      </c>
      <c r="H135" s="50">
        <f>IFERROR(-14000*(G135-INDEX(G:G,IFERROR(MATCH($B135-Annex!$B$11/60,$B:$B),2)))/(60*($B135-INDEX($B:$B,IFERROR(MATCH($B135-Annex!$B$11/60,$B:$B),2)))),IF(Data!$B$2="",0,"-"))</f>
        <v>265.044815325912</v>
      </c>
      <c r="I135" s="20">
        <v>1.8947968120000001</v>
      </c>
      <c r="J135" s="20">
        <v>169.17</v>
      </c>
      <c r="K135" s="20">
        <v>216.959</v>
      </c>
      <c r="L135" s="20">
        <v>624.57500000000005</v>
      </c>
      <c r="M135" s="20">
        <v>129.24</v>
      </c>
      <c r="N135" s="20">
        <v>686.54700000000003</v>
      </c>
      <c r="O135" s="20">
        <v>823.02</v>
      </c>
      <c r="P135" s="20">
        <v>61.68</v>
      </c>
      <c r="Q135" s="20">
        <v>40.548000000000002</v>
      </c>
      <c r="R135" s="20">
        <v>78.263999999999996</v>
      </c>
      <c r="S135" s="20">
        <v>764.98800000000006</v>
      </c>
      <c r="T135" s="20">
        <v>809.97900000000004</v>
      </c>
      <c r="U135" s="20">
        <v>467.77800000000002</v>
      </c>
      <c r="V135" s="20">
        <v>33.225000000000001</v>
      </c>
      <c r="W135" s="20">
        <v>707.80399999999997</v>
      </c>
      <c r="X135" s="20">
        <v>815.36699999999996</v>
      </c>
      <c r="Y135" s="20">
        <v>44.954000000000001</v>
      </c>
      <c r="Z135" s="20">
        <v>700.78599999999994</v>
      </c>
      <c r="AA135" s="20">
        <v>767.86599999999999</v>
      </c>
      <c r="AB135" s="20">
        <v>27.065000000000001</v>
      </c>
      <c r="AC135" s="20">
        <v>36.991999999999997</v>
      </c>
      <c r="AD135" s="20">
        <v>30.030999999999999</v>
      </c>
      <c r="AE135" s="20">
        <v>45.457000000000001</v>
      </c>
      <c r="AF135" s="50">
        <f>IFERROR(AVERAGE(INDEX(AJ:AJ,IFERROR(MATCH($B135-Annex!$B$4/60,$B:$B),2)):AJ135),IF(Data!$B$2="",0,"-"))</f>
        <v>1.0950387460874527</v>
      </c>
      <c r="AG135" s="50">
        <f>IFERROR(AVERAGE(INDEX(AK:AK,IFERROR(MATCH($B135-Annex!$B$4/60,$B:$B),2)):AK135),IF(Data!$B$2="",0,"-"))</f>
        <v>0.91618765217780018</v>
      </c>
      <c r="AH135" s="50">
        <f>IFERROR(AVERAGE(INDEX(AL:AL,IFERROR(MATCH($B135-Annex!$B$4/60,$B:$B),2)):AL135),IF(Data!$B$2="",0,"-"))</f>
        <v>0.37258267254313493</v>
      </c>
      <c r="AI135" s="50">
        <f>IFERROR(AVERAGE(INDEX(AM:AM,IFERROR(MATCH($B135-Annex!$B$4/60,$B:$B),2)):AM135),IF(Data!$B$2="",0,"-"))</f>
        <v>53.893052652540341</v>
      </c>
      <c r="AJ135" s="50">
        <f>IFERROR((5.670373*10^-8*(AN135+273.15)^4+((Annex!$B$5+Annex!$B$6)*(AN135-J135)+Annex!$B$7*(AN135-INDEX(AN:AN,IFERROR(MATCH($B135-Annex!$B$9/60,$B:$B),2)))/(60*($B135-INDEX($B:$B,IFERROR(MATCH($B135-Annex!$B$9/60,$B:$B),2)))))/Annex!$B$8)/1000,IF(Data!$B$2="",0,"-"))</f>
        <v>1.2304901261581345</v>
      </c>
      <c r="AK135" s="50">
        <f>IFERROR((5.670373*10^-8*(AO135+273.15)^4+((Annex!$B$5+Annex!$B$6)*(AO135-M135)+Annex!$B$7*(AO135-INDEX(AO:AO,IFERROR(MATCH($B135-Annex!$B$9/60,$B:$B),2)))/(60*($B135-INDEX($B:$B,IFERROR(MATCH($B135-Annex!$B$9/60,$B:$B),2)))))/Annex!$B$8)/1000,IF(Data!$B$2="",0,"-"))</f>
        <v>1.1121074078918152</v>
      </c>
      <c r="AL135" s="50">
        <f>IFERROR((5.670373*10^-8*(AP135+273.15)^4+((Annex!$B$5+Annex!$B$6)*(AP135-P135)+Annex!$B$7*(AP135-INDEX(AP:AP,IFERROR(MATCH($B135-Annex!$B$9/60,$B:$B),2)))/(60*($B135-INDEX($B:$B,IFERROR(MATCH($B135-Annex!$B$9/60,$B:$B),2)))))/Annex!$B$8)/1000,IF(Data!$B$2="",0,"-"))</f>
        <v>0.45711345706998918</v>
      </c>
      <c r="AM135" s="50">
        <f>IFERROR((5.670373*10^-8*(AQ135+273.15)^4+((Annex!$B$5+Annex!$B$6)*(AQ135-S135)+Annex!$B$7*(AQ135-INDEX(AQ:AQ,IFERROR(MATCH($B135-Annex!$B$9/60,$B:$B),2)))/(60*($B135-INDEX($B:$B,IFERROR(MATCH($B135-Annex!$B$9/60,$B:$B),2)))))/Annex!$B$8)/1000,IF(Data!$B$2="",0,"-"))</f>
        <v>44.476025088927635</v>
      </c>
      <c r="AN135" s="20">
        <v>85.850999999999999</v>
      </c>
      <c r="AO135" s="20">
        <v>74.180000000000007</v>
      </c>
      <c r="AP135" s="20">
        <v>35.777999999999999</v>
      </c>
      <c r="AQ135" s="20">
        <v>714.28200000000004</v>
      </c>
      <c r="AR135" s="20">
        <v>351.27600000000001</v>
      </c>
      <c r="AS135" s="20">
        <v>51.58</v>
      </c>
      <c r="AT135" s="20">
        <v>41.814999999999998</v>
      </c>
      <c r="AU135" s="50">
        <f>IFERROR(AVERAGE(INDEX(BA:BA,IFERROR(MATCH($B135-Annex!$B$4/60,$B:$B),2)):BA135),IF(Data!$B$2="",0,"-"))</f>
        <v>15.297533551539354</v>
      </c>
      <c r="AV135" s="50">
        <f>IFERROR(AVERAGE(INDEX(BB:BB,IFERROR(MATCH($B135-Annex!$B$4/60,$B:$B),2)):BB135),IF(Data!$B$2="",0,"-"))</f>
        <v>10.873122029518706</v>
      </c>
      <c r="AW135" s="50">
        <f>IFERROR(AVERAGE(INDEX(BC:BC,IFERROR(MATCH($B135-Annex!$B$4/60,$B:$B),2)):BC135),IF(Data!$B$2="",0,"-"))</f>
        <v>3.0501264185411796</v>
      </c>
      <c r="AX135" s="50">
        <f>IFERROR(AVERAGE(INDEX(BD:BD,IFERROR(MATCH($B135-Annex!$B$4/60,$B:$B),2)):BD135),IF(Data!$B$2="",0,"-"))</f>
        <v>65.402751155988881</v>
      </c>
      <c r="AY135" s="50">
        <f>IFERROR(AVERAGE(INDEX(BE:BE,IFERROR(MATCH($B135-Annex!$B$4/60,$B:$B),2)):BE135),IF(Data!$B$2="",0,"-"))</f>
        <v>1.4484945200933999</v>
      </c>
      <c r="AZ135" s="50">
        <f>IFERROR(AVERAGE(INDEX(BF:BF,IFERROR(MATCH($B135-Annex!$B$4/60,$B:$B),2)):BF135),IF(Data!$B$2="",0,"-"))</f>
        <v>1.1381228512989066</v>
      </c>
      <c r="BA135" s="50">
        <f>IFERROR((5.670373*10^-8*(BG135+273.15)^4+((Annex!$B$5+Annex!$B$6)*(BG135-J135)+Annex!$B$7*(BG135-INDEX(BG:BG,IFERROR(MATCH($B135-Annex!$B$9/60,$B:$B),2)))/(60*($B135-INDEX($B:$B,IFERROR(MATCH($B135-Annex!$B$9/60,$B:$B),2)))))/Annex!$B$8)/1000,IF(Data!$B$2="",0,"-"))</f>
        <v>17.322670894660646</v>
      </c>
      <c r="BB135" s="50">
        <f>IFERROR((5.670373*10^-8*(BH135+273.15)^4+((Annex!$B$5+Annex!$B$6)*(BH135-M135)+Annex!$B$7*(BH135-INDEX(BH:BH,IFERROR(MATCH($B135-Annex!$B$9/60,$B:$B),2)))/(60*($B135-INDEX($B:$B,IFERROR(MATCH($B135-Annex!$B$9/60,$B:$B),2)))))/Annex!$B$8)/1000,IF(Data!$B$2="",0,"-"))</f>
        <v>11.38989727262436</v>
      </c>
      <c r="BC135" s="50">
        <f>IFERROR((5.670373*10^-8*(BI135+273.15)^4+((Annex!$B$5+Annex!$B$6)*(BI135-P135)+Annex!$B$7*(BI135-INDEX(BI:BI,IFERROR(MATCH($B135-Annex!$B$9/60,$B:$B),2)))/(60*($B135-INDEX($B:$B,IFERROR(MATCH($B135-Annex!$B$9/60,$B:$B),2)))))/Annex!$B$8)/1000,IF(Data!$B$2="",0,"-"))</f>
        <v>3.4017566533451098</v>
      </c>
      <c r="BD135" s="50">
        <f>IFERROR((5.670373*10^-8*(BJ135+273.15)^4+((Annex!$B$5+Annex!$B$6)*(BJ135-S135)+Annex!$B$7*(BJ135-INDEX(BJ:BJ,IFERROR(MATCH($B135-Annex!$B$9/60,$B:$B),2)))/(60*($B135-INDEX($B:$B,IFERROR(MATCH($B135-Annex!$B$9/60,$B:$B),2)))))/Annex!$B$8)/1000,IF(Data!$B$2="",0,"-"))</f>
        <v>63.973344609202179</v>
      </c>
      <c r="BE135" s="50">
        <f>IFERROR((5.670373*10^-8*(BK135+273.15)^4+((Annex!$B$5+Annex!$B$6)*(BK135-V135)+Annex!$B$7*(BK135-INDEX(BK:BK,IFERROR(MATCH($B135-Annex!$B$9/60,$B:$B),2)))/(60*($B135-INDEX($B:$B,IFERROR(MATCH($B135-Annex!$B$9/60,$B:$B),2)))))/Annex!$B$8)/1000,IF(Data!$B$2="",0,"-"))</f>
        <v>1.5685010748231865</v>
      </c>
      <c r="BF135" s="50">
        <f>IFERROR((5.670373*10^-8*(BL135+273.15)^4+((Annex!$B$5+Annex!$B$6)*(BL135-Y135)+Annex!$B$7*(BL135-INDEX(BL:BL,IFERROR(MATCH($B135-Annex!$B$9/60,$B:$B),2)))/(60*($B135-INDEX($B:$B,IFERROR(MATCH($B135-Annex!$B$9/60,$B:$B),2)))))/Annex!$B$8)/1000,IF(Data!$B$2="",0,"-"))</f>
        <v>1.2104382270909686</v>
      </c>
      <c r="BG135" s="20">
        <v>307.92700000000002</v>
      </c>
      <c r="BH135" s="20">
        <v>244.80799999999999</v>
      </c>
      <c r="BI135" s="20">
        <v>82.382000000000005</v>
      </c>
      <c r="BJ135" s="20">
        <v>761.72199999999998</v>
      </c>
      <c r="BK135" s="20">
        <v>43.271999999999998</v>
      </c>
      <c r="BL135" s="20">
        <v>44.658999999999999</v>
      </c>
      <c r="BN135" s="20"/>
      <c r="BO135" s="20"/>
    </row>
    <row r="136" spans="1:67" x14ac:dyDescent="0.3">
      <c r="A136" s="5">
        <v>135</v>
      </c>
      <c r="B136" s="19">
        <v>11.343500004149973</v>
      </c>
      <c r="C136" s="20">
        <v>129.67114799999999</v>
      </c>
      <c r="D136" s="20">
        <v>130.589293</v>
      </c>
      <c r="E136" s="20">
        <v>150.71009900000001</v>
      </c>
      <c r="F136" s="49">
        <f>IFERROR(SUM(C136:E136),IF(Data!$B$2="",0,"-"))</f>
        <v>410.97054000000003</v>
      </c>
      <c r="G136" s="50">
        <f>IFERROR(F136-Annex!$B$10,IF(Data!$B$2="",0,"-"))</f>
        <v>134.34254000000004</v>
      </c>
      <c r="H136" s="50">
        <f>IFERROR(-14000*(G136-INDEX(G:G,IFERROR(MATCH($B136-Annex!$B$11/60,$B:$B),2)))/(60*($B136-INDEX($B:$B,IFERROR(MATCH($B136-Annex!$B$11/60,$B:$B),2)))),IF(Data!$B$2="",0,"-"))</f>
        <v>234.81407015451163</v>
      </c>
      <c r="I136" s="20">
        <v>1.8947968120000001</v>
      </c>
      <c r="J136" s="20">
        <v>168.53</v>
      </c>
      <c r="K136" s="20">
        <v>223.02199999999999</v>
      </c>
      <c r="L136" s="20">
        <v>627.70899999999995</v>
      </c>
      <c r="M136" s="20">
        <v>135.762</v>
      </c>
      <c r="N136" s="20">
        <v>695.88499999999999</v>
      </c>
      <c r="O136" s="20">
        <v>827.11699999999996</v>
      </c>
      <c r="P136" s="20">
        <v>63.664000000000001</v>
      </c>
      <c r="Q136" s="20">
        <v>41.277000000000001</v>
      </c>
      <c r="R136" s="20">
        <v>80.040999999999997</v>
      </c>
      <c r="S136" s="20">
        <v>769.34799999999996</v>
      </c>
      <c r="T136" s="20">
        <v>816.06399999999996</v>
      </c>
      <c r="U136" s="20">
        <v>495.541</v>
      </c>
      <c r="V136" s="20">
        <v>33.558</v>
      </c>
      <c r="W136" s="20">
        <v>715.28700000000003</v>
      </c>
      <c r="X136" s="20">
        <v>823.17700000000002</v>
      </c>
      <c r="Y136" s="20">
        <v>45.37</v>
      </c>
      <c r="Z136" s="20">
        <v>710.13300000000004</v>
      </c>
      <c r="AA136" s="20">
        <v>776.75699999999995</v>
      </c>
      <c r="AB136" s="20">
        <v>27.257999999999999</v>
      </c>
      <c r="AC136" s="20">
        <v>37.53</v>
      </c>
      <c r="AD136" s="20">
        <v>30.382000000000001</v>
      </c>
      <c r="AE136" s="20">
        <v>45.96</v>
      </c>
      <c r="AF136" s="50">
        <f>IFERROR(AVERAGE(INDEX(AJ:AJ,IFERROR(MATCH($B136-Annex!$B$4/60,$B:$B),2)):AJ136),IF(Data!$B$2="",0,"-"))</f>
        <v>1.1480883237809631</v>
      </c>
      <c r="AG136" s="50">
        <f>IFERROR(AVERAGE(INDEX(AK:AK,IFERROR(MATCH($B136-Annex!$B$4/60,$B:$B),2)):AK136),IF(Data!$B$2="",0,"-"))</f>
        <v>0.92481728869024082</v>
      </c>
      <c r="AH136" s="50">
        <f>IFERROR(AVERAGE(INDEX(AL:AL,IFERROR(MATCH($B136-Annex!$B$4/60,$B:$B),2)):AL136),IF(Data!$B$2="",0,"-"))</f>
        <v>0.37170077594994749</v>
      </c>
      <c r="AI136" s="50">
        <f>IFERROR(AVERAGE(INDEX(AM:AM,IFERROR(MATCH($B136-Annex!$B$4/60,$B:$B),2)):AM136),IF(Data!$B$2="",0,"-"))</f>
        <v>53.569759343027478</v>
      </c>
      <c r="AJ136" s="50">
        <f>IFERROR((5.670373*10^-8*(AN136+273.15)^4+((Annex!$B$5+Annex!$B$6)*(AN136-J136)+Annex!$B$7*(AN136-INDEX(AN:AN,IFERROR(MATCH($B136-Annex!$B$9/60,$B:$B),2)))/(60*($B136-INDEX($B:$B,IFERROR(MATCH($B136-Annex!$B$9/60,$B:$B),2)))))/Annex!$B$8)/1000,IF(Data!$B$2="",0,"-"))</f>
        <v>1.3392415247527505</v>
      </c>
      <c r="AK136" s="50">
        <f>IFERROR((5.670373*10^-8*(AO136+273.15)^4+((Annex!$B$5+Annex!$B$6)*(AO136-M136)+Annex!$B$7*(AO136-INDEX(AO:AO,IFERROR(MATCH($B136-Annex!$B$9/60,$B:$B),2)))/(60*($B136-INDEX($B:$B,IFERROR(MATCH($B136-Annex!$B$9/60,$B:$B),2)))))/Annex!$B$8)/1000,IF(Data!$B$2="",0,"-"))</f>
        <v>1.10227971557602</v>
      </c>
      <c r="AL136" s="50">
        <f>IFERROR((5.670373*10^-8*(AP136+273.15)^4+((Annex!$B$5+Annex!$B$6)*(AP136-P136)+Annex!$B$7*(AP136-INDEX(AP:AP,IFERROR(MATCH($B136-Annex!$B$9/60,$B:$B),2)))/(60*($B136-INDEX($B:$B,IFERROR(MATCH($B136-Annex!$B$9/60,$B:$B),2)))))/Annex!$B$8)/1000,IF(Data!$B$2="",0,"-"))</f>
        <v>0.37892865331445319</v>
      </c>
      <c r="AM136" s="50">
        <f>IFERROR((5.670373*10^-8*(AQ136+273.15)^4+((Annex!$B$5+Annex!$B$6)*(AQ136-S136)+Annex!$B$7*(AQ136-INDEX(AQ:AQ,IFERROR(MATCH($B136-Annex!$B$9/60,$B:$B),2)))/(60*($B136-INDEX($B:$B,IFERROR(MATCH($B136-Annex!$B$9/60,$B:$B),2)))))/Annex!$B$8)/1000,IF(Data!$B$2="",0,"-"))</f>
        <v>52.72884357544411</v>
      </c>
      <c r="AN136" s="20">
        <v>88.01</v>
      </c>
      <c r="AO136" s="20">
        <v>75.665999999999997</v>
      </c>
      <c r="AP136" s="20">
        <v>36.212000000000003</v>
      </c>
      <c r="AQ136" s="20">
        <v>718.11699999999996</v>
      </c>
      <c r="AR136" s="20">
        <v>358.21</v>
      </c>
      <c r="AS136" s="20">
        <v>53.143999999999998</v>
      </c>
      <c r="AT136" s="20">
        <v>37.322000000000003</v>
      </c>
      <c r="AU136" s="50">
        <f>IFERROR(AVERAGE(INDEX(BA:BA,IFERROR(MATCH($B136-Annex!$B$4/60,$B:$B),2)):BA136),IF(Data!$B$2="",0,"-"))</f>
        <v>15.943660669202036</v>
      </c>
      <c r="AV136" s="50">
        <f>IFERROR(AVERAGE(INDEX(BB:BB,IFERROR(MATCH($B136-Annex!$B$4/60,$B:$B),2)):BB136),IF(Data!$B$2="",0,"-"))</f>
        <v>11.064880668636423</v>
      </c>
      <c r="AW136" s="50">
        <f>IFERROR(AVERAGE(INDEX(BC:BC,IFERROR(MATCH($B136-Annex!$B$4/60,$B:$B),2)):BC136),IF(Data!$B$2="",0,"-"))</f>
        <v>3.1443003848029152</v>
      </c>
      <c r="AX136" s="50">
        <f>IFERROR(AVERAGE(INDEX(BD:BD,IFERROR(MATCH($B136-Annex!$B$4/60,$B:$B),2)):BD136),IF(Data!$B$2="",0,"-"))</f>
        <v>64.895875589792055</v>
      </c>
      <c r="AY136" s="50">
        <f>IFERROR(AVERAGE(INDEX(BE:BE,IFERROR(MATCH($B136-Annex!$B$4/60,$B:$B),2)):BE136),IF(Data!$B$2="",0,"-"))</f>
        <v>1.485201204045641</v>
      </c>
      <c r="AZ136" s="50">
        <f>IFERROR(AVERAGE(INDEX(BF:BF,IFERROR(MATCH($B136-Annex!$B$4/60,$B:$B),2)):BF136),IF(Data!$B$2="",0,"-"))</f>
        <v>1.1597464899544718</v>
      </c>
      <c r="BA136" s="50">
        <f>IFERROR((5.670373*10^-8*(BG136+273.15)^4+((Annex!$B$5+Annex!$B$6)*(BG136-J136)+Annex!$B$7*(BG136-INDEX(BG:BG,IFERROR(MATCH($B136-Annex!$B$9/60,$B:$B),2)))/(60*($B136-INDEX($B:$B,IFERROR(MATCH($B136-Annex!$B$9/60,$B:$B),2)))))/Annex!$B$8)/1000,IF(Data!$B$2="",0,"-"))</f>
        <v>17.637673733070596</v>
      </c>
      <c r="BB136" s="50">
        <f>IFERROR((5.670373*10^-8*(BH136+273.15)^4+((Annex!$B$5+Annex!$B$6)*(BH136-M136)+Annex!$B$7*(BH136-INDEX(BH:BH,IFERROR(MATCH($B136-Annex!$B$9/60,$B:$B),2)))/(60*($B136-INDEX($B:$B,IFERROR(MATCH($B136-Annex!$B$9/60,$B:$B),2)))))/Annex!$B$8)/1000,IF(Data!$B$2="",0,"-"))</f>
        <v>11.722262033433941</v>
      </c>
      <c r="BC136" s="50">
        <f>IFERROR((5.670373*10^-8*(BI136+273.15)^4+((Annex!$B$5+Annex!$B$6)*(BI136-P136)+Annex!$B$7*(BI136-INDEX(BI:BI,IFERROR(MATCH($B136-Annex!$B$9/60,$B:$B),2)))/(60*($B136-INDEX($B:$B,IFERROR(MATCH($B136-Annex!$B$9/60,$B:$B),2)))))/Annex!$B$8)/1000,IF(Data!$B$2="",0,"-"))</f>
        <v>3.4240918530261362</v>
      </c>
      <c r="BD136" s="50">
        <f>IFERROR((5.670373*10^-8*(BJ136+273.15)^4+((Annex!$B$5+Annex!$B$6)*(BJ136-S136)+Annex!$B$7*(BJ136-INDEX(BJ:BJ,IFERROR(MATCH($B136-Annex!$B$9/60,$B:$B),2)))/(60*($B136-INDEX($B:$B,IFERROR(MATCH($B136-Annex!$B$9/60,$B:$B),2)))))/Annex!$B$8)/1000,IF(Data!$B$2="",0,"-"))</f>
        <v>60.969750564423492</v>
      </c>
      <c r="BE136" s="50">
        <f>IFERROR((5.670373*10^-8*(BK136+273.15)^4+((Annex!$B$5+Annex!$B$6)*(BK136-V136)+Annex!$B$7*(BK136-INDEX(BK:BK,IFERROR(MATCH($B136-Annex!$B$9/60,$B:$B),2)))/(60*($B136-INDEX($B:$B,IFERROR(MATCH($B136-Annex!$B$9/60,$B:$B),2)))))/Annex!$B$8)/1000,IF(Data!$B$2="",0,"-"))</f>
        <v>1.5756026082615935</v>
      </c>
      <c r="BF136" s="50">
        <f>IFERROR((5.670373*10^-8*(BL136+273.15)^4+((Annex!$B$5+Annex!$B$6)*(BL136-Y136)+Annex!$B$7*(BL136-INDEX(BL:BL,IFERROR(MATCH($B136-Annex!$B$9/60,$B:$B),2)))/(60*($B136-INDEX($B:$B,IFERROR(MATCH($B136-Annex!$B$9/60,$B:$B),2)))))/Annex!$B$8)/1000,IF(Data!$B$2="",0,"-"))</f>
        <v>1.2317414060297944</v>
      </c>
      <c r="BG136" s="20">
        <v>315.07100000000003</v>
      </c>
      <c r="BH136" s="20">
        <v>249.74299999999999</v>
      </c>
      <c r="BI136" s="20">
        <v>84.364000000000004</v>
      </c>
      <c r="BJ136" s="20">
        <v>756.19</v>
      </c>
      <c r="BK136" s="20">
        <v>44.052</v>
      </c>
      <c r="BL136" s="20">
        <v>45.353000000000002</v>
      </c>
      <c r="BN136" s="20"/>
      <c r="BO136" s="20"/>
    </row>
    <row r="137" spans="1:67" x14ac:dyDescent="0.3">
      <c r="A137" s="5">
        <v>136</v>
      </c>
      <c r="B137" s="19">
        <v>11.427166673820466</v>
      </c>
      <c r="C137" s="20">
        <v>129.63697500000001</v>
      </c>
      <c r="D137" s="20">
        <v>130.456548</v>
      </c>
      <c r="E137" s="20">
        <v>150.86492200000001</v>
      </c>
      <c r="F137" s="49">
        <f>IFERROR(SUM(C137:E137),IF(Data!$B$2="",0,"-"))</f>
        <v>410.95844499999998</v>
      </c>
      <c r="G137" s="50">
        <f>IFERROR(F137-Annex!$B$10,IF(Data!$B$2="",0,"-"))</f>
        <v>134.330445</v>
      </c>
      <c r="H137" s="50">
        <f>IFERROR(-14000*(G137-INDEX(G:G,IFERROR(MATCH($B137-Annex!$B$11/60,$B:$B),2)))/(60*($B137-INDEX($B:$B,IFERROR(MATCH($B137-Annex!$B$11/60,$B:$B),2)))),IF(Data!$B$2="",0,"-"))</f>
        <v>216.07881955343984</v>
      </c>
      <c r="I137" s="20">
        <v>1.9360218250000001</v>
      </c>
      <c r="J137" s="20">
        <v>174.285</v>
      </c>
      <c r="K137" s="20">
        <v>231.316</v>
      </c>
      <c r="L137" s="20">
        <v>620.33600000000001</v>
      </c>
      <c r="M137" s="20">
        <v>148.41200000000001</v>
      </c>
      <c r="N137" s="20">
        <v>703.94600000000003</v>
      </c>
      <c r="O137" s="20">
        <v>828.35500000000002</v>
      </c>
      <c r="P137" s="20">
        <v>65.475999999999999</v>
      </c>
      <c r="Q137" s="20">
        <v>41.78</v>
      </c>
      <c r="R137" s="20">
        <v>81.254000000000005</v>
      </c>
      <c r="S137" s="20">
        <v>774.34500000000003</v>
      </c>
      <c r="T137" s="20">
        <v>821.678</v>
      </c>
      <c r="U137" s="20">
        <v>510.07499999999999</v>
      </c>
      <c r="V137" s="20">
        <v>34.26</v>
      </c>
      <c r="W137" s="20">
        <v>722.95699999999999</v>
      </c>
      <c r="X137" s="20">
        <v>828.28599999999994</v>
      </c>
      <c r="Y137" s="20">
        <v>45.613</v>
      </c>
      <c r="Z137" s="20">
        <v>717.02599999999995</v>
      </c>
      <c r="AA137" s="20">
        <v>784.98099999999999</v>
      </c>
      <c r="AB137" s="20">
        <v>27.363</v>
      </c>
      <c r="AC137" s="20">
        <v>37.893999999999998</v>
      </c>
      <c r="AD137" s="20">
        <v>30.521999999999998</v>
      </c>
      <c r="AE137" s="20">
        <v>46.116</v>
      </c>
      <c r="AF137" s="50">
        <f>IFERROR(AVERAGE(INDEX(AJ:AJ,IFERROR(MATCH($B137-Annex!$B$4/60,$B:$B),2)):AJ137),IF(Data!$B$2="",0,"-"))</f>
        <v>1.1806388237382468</v>
      </c>
      <c r="AG137" s="50">
        <f>IFERROR(AVERAGE(INDEX(AK:AK,IFERROR(MATCH($B137-Annex!$B$4/60,$B:$B),2)):AK137),IF(Data!$B$2="",0,"-"))</f>
        <v>0.93724719723303473</v>
      </c>
      <c r="AH137" s="50">
        <f>IFERROR(AVERAGE(INDEX(AL:AL,IFERROR(MATCH($B137-Annex!$B$4/60,$B:$B),2)):AL137),IF(Data!$B$2="",0,"-"))</f>
        <v>0.36696733862366304</v>
      </c>
      <c r="AI137" s="50">
        <f>IFERROR(AVERAGE(INDEX(AM:AM,IFERROR(MATCH($B137-Annex!$B$4/60,$B:$B),2)):AM137),IF(Data!$B$2="",0,"-"))</f>
        <v>54.442156886842625</v>
      </c>
      <c r="AJ137" s="50">
        <f>IFERROR((5.670373*10^-8*(AN137+273.15)^4+((Annex!$B$5+Annex!$B$6)*(AN137-J137)+Annex!$B$7*(AN137-INDEX(AN:AN,IFERROR(MATCH($B137-Annex!$B$9/60,$B:$B),2)))/(60*($B137-INDEX($B:$B,IFERROR(MATCH($B137-Annex!$B$9/60,$B:$B),2)))))/Annex!$B$8)/1000,IF(Data!$B$2="",0,"-"))</f>
        <v>1.2119106174680305</v>
      </c>
      <c r="AK137" s="50">
        <f>IFERROR((5.670373*10^-8*(AO137+273.15)^4+((Annex!$B$5+Annex!$B$6)*(AO137-M137)+Annex!$B$7*(AO137-INDEX(AO:AO,IFERROR(MATCH($B137-Annex!$B$9/60,$B:$B),2)))/(60*($B137-INDEX($B:$B,IFERROR(MATCH($B137-Annex!$B$9/60,$B:$B),2)))))/Annex!$B$8)/1000,IF(Data!$B$2="",0,"-"))</f>
        <v>0.7801659329752868</v>
      </c>
      <c r="AL137" s="50">
        <f>IFERROR((5.670373*10^-8*(AP137+273.15)^4+((Annex!$B$5+Annex!$B$6)*(AP137-P137)+Annex!$B$7*(AP137-INDEX(AP:AP,IFERROR(MATCH($B137-Annex!$B$9/60,$B:$B),2)))/(60*($B137-INDEX($B:$B,IFERROR(MATCH($B137-Annex!$B$9/60,$B:$B),2)))))/Annex!$B$8)/1000,IF(Data!$B$2="",0,"-"))</f>
        <v>0.30644944270037694</v>
      </c>
      <c r="AM137" s="50">
        <f>IFERROR((5.670373*10^-8*(AQ137+273.15)^4+((Annex!$B$5+Annex!$B$6)*(AQ137-S137)+Annex!$B$7*(AQ137-INDEX(AQ:AQ,IFERROR(MATCH($B137-Annex!$B$9/60,$B:$B),2)))/(60*($B137-INDEX($B:$B,IFERROR(MATCH($B137-Annex!$B$9/60,$B:$B),2)))))/Annex!$B$8)/1000,IF(Data!$B$2="",0,"-"))</f>
        <v>58.887069526051668</v>
      </c>
      <c r="AN137" s="20">
        <v>89.93</v>
      </c>
      <c r="AO137" s="20">
        <v>77.119</v>
      </c>
      <c r="AP137" s="20">
        <v>36.610999999999997</v>
      </c>
      <c r="AQ137" s="20">
        <v>722.56500000000005</v>
      </c>
      <c r="AR137" s="20">
        <v>364.66300000000001</v>
      </c>
      <c r="AS137" s="20">
        <v>54.502000000000002</v>
      </c>
      <c r="AT137" s="20">
        <v>38.917999999999999</v>
      </c>
      <c r="AU137" s="50">
        <f>IFERROR(AVERAGE(INDEX(BA:BA,IFERROR(MATCH($B137-Annex!$B$4/60,$B:$B),2)):BA137),IF(Data!$B$2="",0,"-"))</f>
        <v>16.474599981237731</v>
      </c>
      <c r="AV137" s="50">
        <f>IFERROR(AVERAGE(INDEX(BB:BB,IFERROR(MATCH($B137-Annex!$B$4/60,$B:$B),2)):BB137),IF(Data!$B$2="",0,"-"))</f>
        <v>11.318515528221264</v>
      </c>
      <c r="AW137" s="50">
        <f>IFERROR(AVERAGE(INDEX(BC:BC,IFERROR(MATCH($B137-Annex!$B$4/60,$B:$B),2)):BC137),IF(Data!$B$2="",0,"-"))</f>
        <v>3.2276067600711351</v>
      </c>
      <c r="AX137" s="50">
        <f>IFERROR(AVERAGE(INDEX(BD:BD,IFERROR(MATCH($B137-Annex!$B$4/60,$B:$B),2)):BD137),IF(Data!$B$2="",0,"-"))</f>
        <v>64.802414102527138</v>
      </c>
      <c r="AY137" s="50">
        <f>IFERROR(AVERAGE(INDEX(BE:BE,IFERROR(MATCH($B137-Annex!$B$4/60,$B:$B),2)):BE137),IF(Data!$B$2="",0,"-"))</f>
        <v>1.5102148641505297</v>
      </c>
      <c r="AZ137" s="50">
        <f>IFERROR(AVERAGE(INDEX(BF:BF,IFERROR(MATCH($B137-Annex!$B$4/60,$B:$B),2)):BF137),IF(Data!$B$2="",0,"-"))</f>
        <v>1.1798487911107096</v>
      </c>
      <c r="BA137" s="50">
        <f>IFERROR((5.670373*10^-8*(BG137+273.15)^4+((Annex!$B$5+Annex!$B$6)*(BG137-J137)+Annex!$B$7*(BG137-INDEX(BG:BG,IFERROR(MATCH($B137-Annex!$B$9/60,$B:$B),2)))/(60*($B137-INDEX($B:$B,IFERROR(MATCH($B137-Annex!$B$9/60,$B:$B),2)))))/Annex!$B$8)/1000,IF(Data!$B$2="",0,"-"))</f>
        <v>17.513752608410567</v>
      </c>
      <c r="BB137" s="50">
        <f>IFERROR((5.670373*10^-8*(BH137+273.15)^4+((Annex!$B$5+Annex!$B$6)*(BH137-M137)+Annex!$B$7*(BH137-INDEX(BH:BH,IFERROR(MATCH($B137-Annex!$B$9/60,$B:$B),2)))/(60*($B137-INDEX($B:$B,IFERROR(MATCH($B137-Annex!$B$9/60,$B:$B),2)))))/Annex!$B$8)/1000,IF(Data!$B$2="",0,"-"))</f>
        <v>11.931183401117094</v>
      </c>
      <c r="BC137" s="50">
        <f>IFERROR((5.670373*10^-8*(BI137+273.15)^4+((Annex!$B$5+Annex!$B$6)*(BI137-P137)+Annex!$B$7*(BI137-INDEX(BI:BI,IFERROR(MATCH($B137-Annex!$B$9/60,$B:$B),2)))/(60*($B137-INDEX($B:$B,IFERROR(MATCH($B137-Annex!$B$9/60,$B:$B),2)))))/Annex!$B$8)/1000,IF(Data!$B$2="",0,"-"))</f>
        <v>3.3876379425650565</v>
      </c>
      <c r="BD137" s="50">
        <f>IFERROR((5.670373*10^-8*(BJ137+273.15)^4+((Annex!$B$5+Annex!$B$6)*(BJ137-S137)+Annex!$B$7*(BJ137-INDEX(BJ:BJ,IFERROR(MATCH($B137-Annex!$B$9/60,$B:$B),2)))/(60*($B137-INDEX($B:$B,IFERROR(MATCH($B137-Annex!$B$9/60,$B:$B),2)))))/Annex!$B$8)/1000,IF(Data!$B$2="",0,"-"))</f>
        <v>65.313088626351842</v>
      </c>
      <c r="BE137" s="50">
        <f>IFERROR((5.670373*10^-8*(BK137+273.15)^4+((Annex!$B$5+Annex!$B$6)*(BK137-V137)+Annex!$B$7*(BK137-INDEX(BK:BK,IFERROR(MATCH($B137-Annex!$B$9/60,$B:$B),2)))/(60*($B137-INDEX($B:$B,IFERROR(MATCH($B137-Annex!$B$9/60,$B:$B),2)))))/Annex!$B$8)/1000,IF(Data!$B$2="",0,"-"))</f>
        <v>1.5447484548789625</v>
      </c>
      <c r="BF137" s="50">
        <f>IFERROR((5.670373*10^-8*(BL137+273.15)^4+((Annex!$B$5+Annex!$B$6)*(BL137-Y137)+Annex!$B$7*(BL137-INDEX(BL:BL,IFERROR(MATCH($B137-Annex!$B$9/60,$B:$B),2)))/(60*($B137-INDEX($B:$B,IFERROR(MATCH($B137-Annex!$B$9/60,$B:$B),2)))))/Annex!$B$8)/1000,IF(Data!$B$2="",0,"-"))</f>
        <v>1.2354077818278779</v>
      </c>
      <c r="BG137" s="20">
        <v>321.57100000000003</v>
      </c>
      <c r="BH137" s="20">
        <v>254.67500000000001</v>
      </c>
      <c r="BI137" s="20">
        <v>86.177000000000007</v>
      </c>
      <c r="BJ137" s="20">
        <v>762.42700000000002</v>
      </c>
      <c r="BK137" s="20">
        <v>44.677</v>
      </c>
      <c r="BL137" s="20">
        <v>45.890999999999998</v>
      </c>
      <c r="BN137" s="20"/>
      <c r="BO137" s="20"/>
    </row>
    <row r="138" spans="1:67" x14ac:dyDescent="0.3">
      <c r="A138" s="5">
        <v>137</v>
      </c>
      <c r="B138" s="19">
        <v>11.511500008637086</v>
      </c>
      <c r="C138" s="20">
        <v>129.60280299999999</v>
      </c>
      <c r="D138" s="20">
        <v>130.472836</v>
      </c>
      <c r="E138" s="20">
        <v>150.72151400000001</v>
      </c>
      <c r="F138" s="49">
        <f>IFERROR(SUM(C138:E138),IF(Data!$B$2="",0,"-"))</f>
        <v>410.79715300000004</v>
      </c>
      <c r="G138" s="50">
        <f>IFERROR(F138-Annex!$B$10,IF(Data!$B$2="",0,"-"))</f>
        <v>134.16915300000005</v>
      </c>
      <c r="H138" s="50">
        <f>IFERROR(-14000*(G138-INDEX(G:G,IFERROR(MATCH($B138-Annex!$B$11/60,$B:$B),2)))/(60*($B138-INDEX($B:$B,IFERROR(MATCH($B138-Annex!$B$11/60,$B:$B),2)))),IF(Data!$B$2="",0,"-"))</f>
        <v>280.59060215178118</v>
      </c>
      <c r="I138" s="20">
        <v>1.9772468380000001</v>
      </c>
      <c r="J138" s="20">
        <v>185.898</v>
      </c>
      <c r="K138" s="20">
        <v>239.00399999999999</v>
      </c>
      <c r="L138" s="20">
        <v>619.96699999999998</v>
      </c>
      <c r="M138" s="20">
        <v>153.55500000000001</v>
      </c>
      <c r="N138" s="20">
        <v>709.02800000000002</v>
      </c>
      <c r="O138" s="20">
        <v>829.94600000000003</v>
      </c>
      <c r="P138" s="20">
        <v>67.938999999999993</v>
      </c>
      <c r="Q138" s="20">
        <v>42.508000000000003</v>
      </c>
      <c r="R138" s="20">
        <v>83.594999999999999</v>
      </c>
      <c r="S138" s="20">
        <v>780.62699999999995</v>
      </c>
      <c r="T138" s="20">
        <v>822.74099999999999</v>
      </c>
      <c r="U138" s="20">
        <v>527.46299999999997</v>
      </c>
      <c r="V138" s="20">
        <v>34.908999999999999</v>
      </c>
      <c r="W138" s="20">
        <v>733.71199999999999</v>
      </c>
      <c r="X138" s="20">
        <v>830.59299999999996</v>
      </c>
      <c r="Y138" s="20">
        <v>46.271999999999998</v>
      </c>
      <c r="Z138" s="20">
        <v>723.96199999999999</v>
      </c>
      <c r="AA138" s="20">
        <v>792.76499999999999</v>
      </c>
      <c r="AB138" s="20">
        <v>27.574000000000002</v>
      </c>
      <c r="AC138" s="20">
        <v>38.432000000000002</v>
      </c>
      <c r="AD138" s="20">
        <v>30.890999999999998</v>
      </c>
      <c r="AE138" s="20">
        <v>47.052999999999997</v>
      </c>
      <c r="AF138" s="50">
        <f>IFERROR(AVERAGE(INDEX(AJ:AJ,IFERROR(MATCH($B138-Annex!$B$4/60,$B:$B),2)):AJ138),IF(Data!$B$2="",0,"-"))</f>
        <v>1.1901561834883234</v>
      </c>
      <c r="AG138" s="50">
        <f>IFERROR(AVERAGE(INDEX(AK:AK,IFERROR(MATCH($B138-Annex!$B$4/60,$B:$B),2)):AK138),IF(Data!$B$2="",0,"-"))</f>
        <v>0.93689514368339111</v>
      </c>
      <c r="AH138" s="50">
        <f>IFERROR(AVERAGE(INDEX(AL:AL,IFERROR(MATCH($B138-Annex!$B$4/60,$B:$B),2)):AL138),IF(Data!$B$2="",0,"-"))</f>
        <v>0.36702257149237882</v>
      </c>
      <c r="AI138" s="50">
        <f>IFERROR(AVERAGE(INDEX(AM:AM,IFERROR(MATCH($B138-Annex!$B$4/60,$B:$B),2)):AM138),IF(Data!$B$2="",0,"-"))</f>
        <v>54.673976489635642</v>
      </c>
      <c r="AJ138" s="50">
        <f>IFERROR((5.670373*10^-8*(AN138+273.15)^4+((Annex!$B$5+Annex!$B$6)*(AN138-J138)+Annex!$B$7*(AN138-INDEX(AN:AN,IFERROR(MATCH($B138-Annex!$B$9/60,$B:$B),2)))/(60*($B138-INDEX($B:$B,IFERROR(MATCH($B138-Annex!$B$9/60,$B:$B),2)))))/Annex!$B$8)/1000,IF(Data!$B$2="",0,"-"))</f>
        <v>1.0799461557523788</v>
      </c>
      <c r="AK138" s="50">
        <f>IFERROR((5.670373*10^-8*(AO138+273.15)^4+((Annex!$B$5+Annex!$B$6)*(AO138-M138)+Annex!$B$7*(AO138-INDEX(AO:AO,IFERROR(MATCH($B138-Annex!$B$9/60,$B:$B),2)))/(60*($B138-INDEX($B:$B,IFERROR(MATCH($B138-Annex!$B$9/60,$B:$B),2)))))/Annex!$B$8)/1000,IF(Data!$B$2="",0,"-"))</f>
        <v>0.69365117871242188</v>
      </c>
      <c r="AL138" s="50">
        <f>IFERROR((5.670373*10^-8*(AP138+273.15)^4+((Annex!$B$5+Annex!$B$6)*(AP138-P138)+Annex!$B$7*(AP138-INDEX(AP:AP,IFERROR(MATCH($B138-Annex!$B$9/60,$B:$B),2)))/(60*($B138-INDEX($B:$B,IFERROR(MATCH($B138-Annex!$B$9/60,$B:$B),2)))))/Annex!$B$8)/1000,IF(Data!$B$2="",0,"-"))</f>
        <v>0.33029183378746868</v>
      </c>
      <c r="AM138" s="50">
        <f>IFERROR((5.670373*10^-8*(AQ138+273.15)^4+((Annex!$B$5+Annex!$B$6)*(AQ138-S138)+Annex!$B$7*(AQ138-INDEX(AQ:AQ,IFERROR(MATCH($B138-Annex!$B$9/60,$B:$B),2)))/(60*($B138-INDEX($B:$B,IFERROR(MATCH($B138-Annex!$B$9/60,$B:$B),2)))))/Annex!$B$8)/1000,IF(Data!$B$2="",0,"-"))</f>
        <v>59.498629720764654</v>
      </c>
      <c r="AN138" s="20">
        <v>92.191999999999993</v>
      </c>
      <c r="AO138" s="20">
        <v>78.570999999999998</v>
      </c>
      <c r="AP138" s="20">
        <v>37.165999999999997</v>
      </c>
      <c r="AQ138" s="20">
        <v>726.14400000000001</v>
      </c>
      <c r="AR138" s="20">
        <v>371.21100000000001</v>
      </c>
      <c r="AS138" s="20">
        <v>56.048999999999999</v>
      </c>
      <c r="AT138" s="20">
        <v>39.005000000000003</v>
      </c>
      <c r="AU138" s="50">
        <f>IFERROR(AVERAGE(INDEX(BA:BA,IFERROR(MATCH($B138-Annex!$B$4/60,$B:$B),2)):BA138),IF(Data!$B$2="",0,"-"))</f>
        <v>16.886626548922518</v>
      </c>
      <c r="AV138" s="50">
        <f>IFERROR(AVERAGE(INDEX(BB:BB,IFERROR(MATCH($B138-Annex!$B$4/60,$B:$B),2)):BB138),IF(Data!$B$2="",0,"-"))</f>
        <v>11.608811727485815</v>
      </c>
      <c r="AW138" s="50">
        <f>IFERROR(AVERAGE(INDEX(BC:BC,IFERROR(MATCH($B138-Annex!$B$4/60,$B:$B),2)):BC138),IF(Data!$B$2="",0,"-"))</f>
        <v>3.3053373751501192</v>
      </c>
      <c r="AX138" s="50">
        <f>IFERROR(AVERAGE(INDEX(BD:BD,IFERROR(MATCH($B138-Annex!$B$4/60,$B:$B),2)):BD138),IF(Data!$B$2="",0,"-"))</f>
        <v>65.53998396456241</v>
      </c>
      <c r="AY138" s="50">
        <f>IFERROR(AVERAGE(INDEX(BE:BE,IFERROR(MATCH($B138-Annex!$B$4/60,$B:$B),2)):BE138),IF(Data!$B$2="",0,"-"))</f>
        <v>1.5247189274415969</v>
      </c>
      <c r="AZ138" s="50">
        <f>IFERROR(AVERAGE(INDEX(BF:BF,IFERROR(MATCH($B138-Annex!$B$4/60,$B:$B),2)):BF138),IF(Data!$B$2="",0,"-"))</f>
        <v>1.1980475104211781</v>
      </c>
      <c r="BA138" s="50">
        <f>IFERROR((5.670373*10^-8*(BG138+273.15)^4+((Annex!$B$5+Annex!$B$6)*(BG138-J138)+Annex!$B$7*(BG138-INDEX(BG:BG,IFERROR(MATCH($B138-Annex!$B$9/60,$B:$B),2)))/(60*($B138-INDEX($B:$B,IFERROR(MATCH($B138-Annex!$B$9/60,$B:$B),2)))))/Annex!$B$8)/1000,IF(Data!$B$2="",0,"-"))</f>
        <v>17.596633844972068</v>
      </c>
      <c r="BB138" s="50">
        <f>IFERROR((5.670373*10^-8*(BH138+273.15)^4+((Annex!$B$5+Annex!$B$6)*(BH138-M138)+Annex!$B$7*(BH138-INDEX(BH:BH,IFERROR(MATCH($B138-Annex!$B$9/60,$B:$B),2)))/(60*($B138-INDEX($B:$B,IFERROR(MATCH($B138-Annex!$B$9/60,$B:$B),2)))))/Annex!$B$8)/1000,IF(Data!$B$2="",0,"-"))</f>
        <v>12.600082664519238</v>
      </c>
      <c r="BC138" s="50">
        <f>IFERROR((5.670373*10^-8*(BI138+273.15)^4+((Annex!$B$5+Annex!$B$6)*(BI138-P138)+Annex!$B$7*(BI138-INDEX(BI:BI,IFERROR(MATCH($B138-Annex!$B$9/60,$B:$B),2)))/(60*($B138-INDEX($B:$B,IFERROR(MATCH($B138-Annex!$B$9/60,$B:$B),2)))))/Annex!$B$8)/1000,IF(Data!$B$2="",0,"-"))</f>
        <v>3.4482625348255169</v>
      </c>
      <c r="BD138" s="50">
        <f>IFERROR((5.670373*10^-8*(BJ138+273.15)^4+((Annex!$B$5+Annex!$B$6)*(BJ138-S138)+Annex!$B$7*(BJ138-INDEX(BJ:BJ,IFERROR(MATCH($B138-Annex!$B$9/60,$B:$B),2)))/(60*($B138-INDEX($B:$B,IFERROR(MATCH($B138-Annex!$B$9/60,$B:$B),2)))))/Annex!$B$8)/1000,IF(Data!$B$2="",0,"-"))</f>
        <v>68.776953248618227</v>
      </c>
      <c r="BE138" s="50">
        <f>IFERROR((5.670373*10^-8*(BK138+273.15)^4+((Annex!$B$5+Annex!$B$6)*(BK138-V138)+Annex!$B$7*(BK138-INDEX(BK:BK,IFERROR(MATCH($B138-Annex!$B$9/60,$B:$B),2)))/(60*($B138-INDEX($B:$B,IFERROR(MATCH($B138-Annex!$B$9/60,$B:$B),2)))))/Annex!$B$8)/1000,IF(Data!$B$2="",0,"-"))</f>
        <v>1.5627581528005008</v>
      </c>
      <c r="BF138" s="50">
        <f>IFERROR((5.670373*10^-8*(BL138+273.15)^4+((Annex!$B$5+Annex!$B$6)*(BL138-Y138)+Annex!$B$7*(BL138-INDEX(BL:BL,IFERROR(MATCH($B138-Annex!$B$9/60,$B:$B),2)))/(60*($B138-INDEX($B:$B,IFERROR(MATCH($B138-Annex!$B$9/60,$B:$B),2)))))/Annex!$B$8)/1000,IF(Data!$B$2="",0,"-"))</f>
        <v>1.2314103094437894</v>
      </c>
      <c r="BG138" s="20">
        <v>328.43900000000002</v>
      </c>
      <c r="BH138" s="20">
        <v>260.48700000000002</v>
      </c>
      <c r="BI138" s="20">
        <v>88.25</v>
      </c>
      <c r="BJ138" s="20">
        <v>763.33699999999999</v>
      </c>
      <c r="BK138" s="20">
        <v>45.473999999999997</v>
      </c>
      <c r="BL138" s="20">
        <v>46.567</v>
      </c>
      <c r="BN138" s="20"/>
      <c r="BO138" s="20"/>
    </row>
    <row r="139" spans="1:67" x14ac:dyDescent="0.3">
      <c r="A139" s="5">
        <v>138</v>
      </c>
      <c r="B139" s="19">
        <v>11.595666669309139</v>
      </c>
      <c r="C139" s="20">
        <v>129.59303299999999</v>
      </c>
      <c r="D139" s="20">
        <v>130.46305699999999</v>
      </c>
      <c r="E139" s="20">
        <v>150.74595400000001</v>
      </c>
      <c r="F139" s="49">
        <f>IFERROR(SUM(C139:E139),IF(Data!$B$2="",0,"-"))</f>
        <v>410.80204400000002</v>
      </c>
      <c r="G139" s="50">
        <f>IFERROR(F139-Annex!$B$10,IF(Data!$B$2="",0,"-"))</f>
        <v>134.17404400000004</v>
      </c>
      <c r="H139" s="50">
        <f>IFERROR(-14000*(G139-INDEX(G:G,IFERROR(MATCH($B139-Annex!$B$11/60,$B:$B),2)))/(60*($B139-INDEX($B:$B,IFERROR(MATCH($B139-Annex!$B$11/60,$B:$B),2)))),IF(Data!$B$2="",0,"-"))</f>
        <v>242.09635688753477</v>
      </c>
      <c r="I139" s="20">
        <v>2.0184718500000001</v>
      </c>
      <c r="J139" s="20">
        <v>186.53899999999999</v>
      </c>
      <c r="K139" s="20">
        <v>245.578</v>
      </c>
      <c r="L139" s="20">
        <v>622.14499999999998</v>
      </c>
      <c r="M139" s="20">
        <v>155.166</v>
      </c>
      <c r="N139" s="20">
        <v>712.51300000000003</v>
      </c>
      <c r="O139" s="20">
        <v>836.83600000000001</v>
      </c>
      <c r="P139" s="20">
        <v>68.760000000000005</v>
      </c>
      <c r="Q139" s="20">
        <v>43.219000000000001</v>
      </c>
      <c r="R139" s="20">
        <v>85.56</v>
      </c>
      <c r="S139" s="20">
        <v>780.90300000000002</v>
      </c>
      <c r="T139" s="20">
        <v>824.22299999999996</v>
      </c>
      <c r="U139" s="20">
        <v>542.81200000000001</v>
      </c>
      <c r="V139" s="20">
        <v>35.344999999999999</v>
      </c>
      <c r="W139" s="20">
        <v>743.85799999999995</v>
      </c>
      <c r="X139" s="20">
        <v>833.18100000000004</v>
      </c>
      <c r="Y139" s="20">
        <v>46.844999999999999</v>
      </c>
      <c r="Z139" s="20">
        <v>732.14</v>
      </c>
      <c r="AA139" s="20">
        <v>800.37400000000002</v>
      </c>
      <c r="AB139" s="20">
        <v>27.783999999999999</v>
      </c>
      <c r="AC139" s="20">
        <v>38.9</v>
      </c>
      <c r="AD139" s="20">
        <v>31.154</v>
      </c>
      <c r="AE139" s="20">
        <v>47.728999999999999</v>
      </c>
      <c r="AF139" s="50">
        <f>IFERROR(AVERAGE(INDEX(AJ:AJ,IFERROR(MATCH($B139-Annex!$B$4/60,$B:$B),2)):AJ139),IF(Data!$B$2="",0,"-"))</f>
        <v>1.20222174962643</v>
      </c>
      <c r="AG139" s="50">
        <f>IFERROR(AVERAGE(INDEX(AK:AK,IFERROR(MATCH($B139-Annex!$B$4/60,$B:$B),2)):AK139),IF(Data!$B$2="",0,"-"))</f>
        <v>0.91510968774600976</v>
      </c>
      <c r="AH139" s="50">
        <f>IFERROR(AVERAGE(INDEX(AL:AL,IFERROR(MATCH($B139-Annex!$B$4/60,$B:$B),2)):AL139),IF(Data!$B$2="",0,"-"))</f>
        <v>0.37504341020002396</v>
      </c>
      <c r="AI139" s="50">
        <f>IFERROR(AVERAGE(INDEX(AM:AM,IFERROR(MATCH($B139-Annex!$B$4/60,$B:$B),2)):AM139),IF(Data!$B$2="",0,"-"))</f>
        <v>54.688373358746091</v>
      </c>
      <c r="AJ139" s="50">
        <f>IFERROR((5.670373*10^-8*(AN139+273.15)^4+((Annex!$B$5+Annex!$B$6)*(AN139-J139)+Annex!$B$7*(AN139-INDEX(AN:AN,IFERROR(MATCH($B139-Annex!$B$9/60,$B:$B),2)))/(60*($B139-INDEX($B:$B,IFERROR(MATCH($B139-Annex!$B$9/60,$B:$B),2)))))/Annex!$B$8)/1000,IF(Data!$B$2="",0,"-"))</f>
        <v>1.2558396789722184</v>
      </c>
      <c r="AK139" s="50">
        <f>IFERROR((5.670373*10^-8*(AO139+273.15)^4+((Annex!$B$5+Annex!$B$6)*(AO139-M139)+Annex!$B$7*(AO139-INDEX(AO:AO,IFERROR(MATCH($B139-Annex!$B$9/60,$B:$B),2)))/(60*($B139-INDEX($B:$B,IFERROR(MATCH($B139-Annex!$B$9/60,$B:$B),2)))))/Annex!$B$8)/1000,IF(Data!$B$2="",0,"-"))</f>
        <v>0.62444212652617304</v>
      </c>
      <c r="AL139" s="50">
        <f>IFERROR((5.670373*10^-8*(AP139+273.15)^4+((Annex!$B$5+Annex!$B$6)*(AP139-P139)+Annex!$B$7*(AP139-INDEX(AP:AP,IFERROR(MATCH($B139-Annex!$B$9/60,$B:$B),2)))/(60*($B139-INDEX($B:$B,IFERROR(MATCH($B139-Annex!$B$9/60,$B:$B),2)))))/Annex!$B$8)/1000,IF(Data!$B$2="",0,"-"))</f>
        <v>0.38841207060123101</v>
      </c>
      <c r="AM139" s="50">
        <f>IFERROR((5.670373*10^-8*(AQ139+273.15)^4+((Annex!$B$5+Annex!$B$6)*(AQ139-S139)+Annex!$B$7*(AQ139-INDEX(AQ:AQ,IFERROR(MATCH($B139-Annex!$B$9/60,$B:$B),2)))/(60*($B139-INDEX($B:$B,IFERROR(MATCH($B139-Annex!$B$9/60,$B:$B),2)))))/Annex!$B$8)/1000,IF(Data!$B$2="",0,"-"))</f>
        <v>59.995360648495087</v>
      </c>
      <c r="AN139" s="20">
        <v>94.350999999999999</v>
      </c>
      <c r="AO139" s="20">
        <v>79.887</v>
      </c>
      <c r="AP139" s="20">
        <v>37.686</v>
      </c>
      <c r="AQ139" s="20">
        <v>729.81600000000003</v>
      </c>
      <c r="AR139" s="20">
        <v>377.66899999999998</v>
      </c>
      <c r="AS139" s="20">
        <v>57.543999999999997</v>
      </c>
      <c r="AT139" s="20">
        <v>45.648000000000003</v>
      </c>
      <c r="AU139" s="50">
        <f>IFERROR(AVERAGE(INDEX(BA:BA,IFERROR(MATCH($B139-Annex!$B$4/60,$B:$B),2)):BA139),IF(Data!$B$2="",0,"-"))</f>
        <v>17.266155495122707</v>
      </c>
      <c r="AV139" s="50">
        <f>IFERROR(AVERAGE(INDEX(BB:BB,IFERROR(MATCH($B139-Annex!$B$4/60,$B:$B),2)):BB139),IF(Data!$B$2="",0,"-"))</f>
        <v>11.901401236654081</v>
      </c>
      <c r="AW139" s="50">
        <f>IFERROR(AVERAGE(INDEX(BC:BC,IFERROR(MATCH($B139-Annex!$B$4/60,$B:$B),2)):BC139),IF(Data!$B$2="",0,"-"))</f>
        <v>3.372670209794979</v>
      </c>
      <c r="AX139" s="50">
        <f>IFERROR(AVERAGE(INDEX(BD:BD,IFERROR(MATCH($B139-Annex!$B$4/60,$B:$B),2)):BD139),IF(Data!$B$2="",0,"-"))</f>
        <v>66.26814238761736</v>
      </c>
      <c r="AY139" s="50">
        <f>IFERROR(AVERAGE(INDEX(BE:BE,IFERROR(MATCH($B139-Annex!$B$4/60,$B:$B),2)):BE139),IF(Data!$B$2="",0,"-"))</f>
        <v>1.5595424537142606</v>
      </c>
      <c r="AZ139" s="50">
        <f>IFERROR(AVERAGE(INDEX(BF:BF,IFERROR(MATCH($B139-Annex!$B$4/60,$B:$B),2)):BF139),IF(Data!$B$2="",0,"-"))</f>
        <v>1.2259914639857123</v>
      </c>
      <c r="BA139" s="50">
        <f>IFERROR((5.670373*10^-8*(BG139+273.15)^4+((Annex!$B$5+Annex!$B$6)*(BG139-J139)+Annex!$B$7*(BG139-INDEX(BG:BG,IFERROR(MATCH($B139-Annex!$B$9/60,$B:$B),2)))/(60*($B139-INDEX($B:$B,IFERROR(MATCH($B139-Annex!$B$9/60,$B:$B),2)))))/Annex!$B$8)/1000,IF(Data!$B$2="",0,"-"))</f>
        <v>18.123540090534988</v>
      </c>
      <c r="BB139" s="50">
        <f>IFERROR((5.670373*10^-8*(BH139+273.15)^4+((Annex!$B$5+Annex!$B$6)*(BH139-M139)+Annex!$B$7*(BH139-INDEX(BH:BH,IFERROR(MATCH($B139-Annex!$B$9/60,$B:$B),2)))/(60*($B139-INDEX($B:$B,IFERROR(MATCH($B139-Annex!$B$9/60,$B:$B),2)))))/Annex!$B$8)/1000,IF(Data!$B$2="",0,"-"))</f>
        <v>13.058005367223716</v>
      </c>
      <c r="BC139" s="50">
        <f>IFERROR((5.670373*10^-8*(BI139+273.15)^4+((Annex!$B$5+Annex!$B$6)*(BI139-P139)+Annex!$B$7*(BI139-INDEX(BI:BI,IFERROR(MATCH($B139-Annex!$B$9/60,$B:$B),2)))/(60*($B139-INDEX($B:$B,IFERROR(MATCH($B139-Annex!$B$9/60,$B:$B),2)))))/Annex!$B$8)/1000,IF(Data!$B$2="",0,"-"))</f>
        <v>3.5432684606464746</v>
      </c>
      <c r="BD139" s="50">
        <f>IFERROR((5.670373*10^-8*(BJ139+273.15)^4+((Annex!$B$5+Annex!$B$6)*(BJ139-S139)+Annex!$B$7*(BJ139-INDEX(BJ:BJ,IFERROR(MATCH($B139-Annex!$B$9/60,$B:$B),2)))/(60*($B139-INDEX($B:$B,IFERROR(MATCH($B139-Annex!$B$9/60,$B:$B),2)))))/Annex!$B$8)/1000,IF(Data!$B$2="",0,"-"))</f>
        <v>67.354610248580371</v>
      </c>
      <c r="BE139" s="50">
        <f>IFERROR((5.670373*10^-8*(BK139+273.15)^4+((Annex!$B$5+Annex!$B$6)*(BK139-V139)+Annex!$B$7*(BK139-INDEX(BK:BK,IFERROR(MATCH($B139-Annex!$B$9/60,$B:$B),2)))/(60*($B139-INDEX($B:$B,IFERROR(MATCH($B139-Annex!$B$9/60,$B:$B),2)))))/Annex!$B$8)/1000,IF(Data!$B$2="",0,"-"))</f>
        <v>1.6743043430457833</v>
      </c>
      <c r="BF139" s="50">
        <f>IFERROR((5.670373*10^-8*(BL139+273.15)^4+((Annex!$B$5+Annex!$B$6)*(BL139-Y139)+Annex!$B$7*(BL139-INDEX(BL:BL,IFERROR(MATCH($B139-Annex!$B$9/60,$B:$B),2)))/(60*($B139-INDEX($B:$B,IFERROR(MATCH($B139-Annex!$B$9/60,$B:$B),2)))))/Annex!$B$8)/1000,IF(Data!$B$2="",0,"-"))</f>
        <v>1.3277638484015024</v>
      </c>
      <c r="BG139" s="20">
        <v>335.09</v>
      </c>
      <c r="BH139" s="20">
        <v>265.81299999999999</v>
      </c>
      <c r="BI139" s="20">
        <v>90.17</v>
      </c>
      <c r="BJ139" s="20">
        <v>765.64300000000003</v>
      </c>
      <c r="BK139" s="20">
        <v>46.29</v>
      </c>
      <c r="BL139" s="20">
        <v>47.277999999999999</v>
      </c>
      <c r="BN139" s="20"/>
      <c r="BO139" s="20"/>
    </row>
    <row r="140" spans="1:67" x14ac:dyDescent="0.3">
      <c r="A140" s="5">
        <v>139</v>
      </c>
      <c r="B140" s="19">
        <v>11.680500005604699</v>
      </c>
      <c r="C140" s="20">
        <v>129.567002</v>
      </c>
      <c r="D140" s="20">
        <v>130.34090499999999</v>
      </c>
      <c r="E140" s="20">
        <v>150.741062</v>
      </c>
      <c r="F140" s="49">
        <f>IFERROR(SUM(C140:E140),IF(Data!$B$2="",0,"-"))</f>
        <v>410.64896900000002</v>
      </c>
      <c r="G140" s="50">
        <f>IFERROR(F140-Annex!$B$10,IF(Data!$B$2="",0,"-"))</f>
        <v>134.02096900000004</v>
      </c>
      <c r="H140" s="50">
        <f>IFERROR(-14000*(G140-INDEX(G:G,IFERROR(MATCH($B140-Annex!$B$11/60,$B:$B),2)))/(60*($B140-INDEX($B:$B,IFERROR(MATCH($B140-Annex!$B$11/60,$B:$B),2)))),IF(Data!$B$2="",0,"-"))</f>
        <v>252.81845298015332</v>
      </c>
      <c r="I140" s="20">
        <v>2.10092188</v>
      </c>
      <c r="J140" s="20">
        <v>179.53</v>
      </c>
      <c r="K140" s="20">
        <v>254.953</v>
      </c>
      <c r="L140" s="20">
        <v>619.51499999999999</v>
      </c>
      <c r="M140" s="20">
        <v>147.99</v>
      </c>
      <c r="N140" s="20">
        <v>719.00300000000004</v>
      </c>
      <c r="O140" s="20">
        <v>842.59299999999996</v>
      </c>
      <c r="P140" s="20">
        <v>69.837000000000003</v>
      </c>
      <c r="Q140" s="20">
        <v>43.930999999999997</v>
      </c>
      <c r="R140" s="20">
        <v>87.325000000000003</v>
      </c>
      <c r="S140" s="20">
        <v>781.197</v>
      </c>
      <c r="T140" s="20">
        <v>829.10699999999997</v>
      </c>
      <c r="U140" s="20">
        <v>554.702</v>
      </c>
      <c r="V140" s="20">
        <v>35.518000000000001</v>
      </c>
      <c r="W140" s="20">
        <v>751.67200000000003</v>
      </c>
      <c r="X140" s="20">
        <v>836.85299999999995</v>
      </c>
      <c r="Y140" s="20">
        <v>47.33</v>
      </c>
      <c r="Z140" s="20">
        <v>745.41800000000001</v>
      </c>
      <c r="AA140" s="20">
        <v>812.60299999999995</v>
      </c>
      <c r="AB140" s="20">
        <v>27.925000000000001</v>
      </c>
      <c r="AC140" s="20">
        <v>39.229999999999997</v>
      </c>
      <c r="AD140" s="20">
        <v>31.382000000000001</v>
      </c>
      <c r="AE140" s="20">
        <v>48.28</v>
      </c>
      <c r="AF140" s="50">
        <f>IFERROR(AVERAGE(INDEX(AJ:AJ,IFERROR(MATCH($B140-Annex!$B$4/60,$B:$B),2)):AJ140),IF(Data!$B$2="",0,"-"))</f>
        <v>1.2470999242871519</v>
      </c>
      <c r="AG140" s="50">
        <f>IFERROR(AVERAGE(INDEX(AK:AK,IFERROR(MATCH($B140-Annex!$B$4/60,$B:$B),2)):AK140),IF(Data!$B$2="",0,"-"))</f>
        <v>0.91006531665411272</v>
      </c>
      <c r="AH140" s="50">
        <f>IFERROR(AVERAGE(INDEX(AL:AL,IFERROR(MATCH($B140-Annex!$B$4/60,$B:$B),2)):AL140),IF(Data!$B$2="",0,"-"))</f>
        <v>0.37726382579149476</v>
      </c>
      <c r="AI140" s="50">
        <f>IFERROR(AVERAGE(INDEX(AM:AM,IFERROR(MATCH($B140-Annex!$B$4/60,$B:$B),2)):AM140),IF(Data!$B$2="",0,"-"))</f>
        <v>55.480527868631007</v>
      </c>
      <c r="AJ140" s="50">
        <f>IFERROR((5.670373*10^-8*(AN140+273.15)^4+((Annex!$B$5+Annex!$B$6)*(AN140-J140)+Annex!$B$7*(AN140-INDEX(AN:AN,IFERROR(MATCH($B140-Annex!$B$9/60,$B:$B),2)))/(60*($B140-INDEX($B:$B,IFERROR(MATCH($B140-Annex!$B$9/60,$B:$B),2)))))/Annex!$B$8)/1000,IF(Data!$B$2="",0,"-"))</f>
        <v>1.4358983521119717</v>
      </c>
      <c r="AK140" s="50">
        <f>IFERROR((5.670373*10^-8*(AO140+273.15)^4+((Annex!$B$5+Annex!$B$6)*(AO140-M140)+Annex!$B$7*(AO140-INDEX(AO:AO,IFERROR(MATCH($B140-Annex!$B$9/60,$B:$B),2)))/(60*($B140-INDEX($B:$B,IFERROR(MATCH($B140-Annex!$B$9/60,$B:$B),2)))))/Annex!$B$8)/1000,IF(Data!$B$2="",0,"-"))</f>
        <v>0.99841360031235071</v>
      </c>
      <c r="AL140" s="50">
        <f>IFERROR((5.670373*10^-8*(AP140+273.15)^4+((Annex!$B$5+Annex!$B$6)*(AP140-P140)+Annex!$B$7*(AP140-INDEX(AP:AP,IFERROR(MATCH($B140-Annex!$B$9/60,$B:$B),2)))/(60*($B140-INDEX($B:$B,IFERROR(MATCH($B140-Annex!$B$9/60,$B:$B),2)))))/Annex!$B$8)/1000,IF(Data!$B$2="",0,"-"))</f>
        <v>0.37880620286633376</v>
      </c>
      <c r="AM140" s="50">
        <f>IFERROR((5.670373*10^-8*(AQ140+273.15)^4+((Annex!$B$5+Annex!$B$6)*(AQ140-S140)+Annex!$B$7*(AQ140-INDEX(AQ:AQ,IFERROR(MATCH($B140-Annex!$B$9/60,$B:$B),2)))/(60*($B140-INDEX($B:$B,IFERROR(MATCH($B140-Annex!$B$9/60,$B:$B),2)))))/Annex!$B$8)/1000,IF(Data!$B$2="",0,"-"))</f>
        <v>64.032893221407122</v>
      </c>
      <c r="AN140" s="20">
        <v>96.527000000000001</v>
      </c>
      <c r="AO140" s="20">
        <v>81.647000000000006</v>
      </c>
      <c r="AP140" s="20">
        <v>38.241</v>
      </c>
      <c r="AQ140" s="20">
        <v>737.47199999999998</v>
      </c>
      <c r="AR140" s="20">
        <v>383.952</v>
      </c>
      <c r="AS140" s="20">
        <v>59.073999999999998</v>
      </c>
      <c r="AT140" s="20">
        <v>42.491</v>
      </c>
      <c r="AU140" s="50">
        <f>IFERROR(AVERAGE(INDEX(BA:BA,IFERROR(MATCH($B140-Annex!$B$4/60,$B:$B),2)):BA140),IF(Data!$B$2="",0,"-"))</f>
        <v>17.614413815839544</v>
      </c>
      <c r="AV140" s="50">
        <f>IFERROR(AVERAGE(INDEX(BB:BB,IFERROR(MATCH($B140-Annex!$B$4/60,$B:$B),2)):BB140),IF(Data!$B$2="",0,"-"))</f>
        <v>12.192119735756497</v>
      </c>
      <c r="AW140" s="50">
        <f>IFERROR(AVERAGE(INDEX(BC:BC,IFERROR(MATCH($B140-Annex!$B$4/60,$B:$B),2)):BC140),IF(Data!$B$2="",0,"-"))</f>
        <v>3.4266386712396253</v>
      </c>
      <c r="AX140" s="50">
        <f>IFERROR(AVERAGE(INDEX(BD:BD,IFERROR(MATCH($B140-Annex!$B$4/60,$B:$B),2)):BD140),IF(Data!$B$2="",0,"-"))</f>
        <v>66.773847262202963</v>
      </c>
      <c r="AY140" s="50">
        <f>IFERROR(AVERAGE(INDEX(BE:BE,IFERROR(MATCH($B140-Annex!$B$4/60,$B:$B),2)):BE140),IF(Data!$B$2="",0,"-"))</f>
        <v>1.5947418149311392</v>
      </c>
      <c r="AZ140" s="50">
        <f>IFERROR(AVERAGE(INDEX(BF:BF,IFERROR(MATCH($B140-Annex!$B$4/60,$B:$B),2)):BF140),IF(Data!$B$2="",0,"-"))</f>
        <v>1.250931255312159</v>
      </c>
      <c r="BA140" s="50">
        <f>IFERROR((5.670373*10^-8*(BG140+273.15)^4+((Annex!$B$5+Annex!$B$6)*(BG140-J140)+Annex!$B$7*(BG140-INDEX(BG:BG,IFERROR(MATCH($B140-Annex!$B$9/60,$B:$B),2)))/(60*($B140-INDEX($B:$B,IFERROR(MATCH($B140-Annex!$B$9/60,$B:$B),2)))))/Annex!$B$8)/1000,IF(Data!$B$2="",0,"-"))</f>
        <v>18.348744839383102</v>
      </c>
      <c r="BB140" s="50">
        <f>IFERROR((5.670373*10^-8*(BH140+273.15)^4+((Annex!$B$5+Annex!$B$6)*(BH140-M140)+Annex!$B$7*(BH140-INDEX(BH:BH,IFERROR(MATCH($B140-Annex!$B$9/60,$B:$B),2)))/(60*($B140-INDEX($B:$B,IFERROR(MATCH($B140-Annex!$B$9/60,$B:$B),2)))))/Annex!$B$8)/1000,IF(Data!$B$2="",0,"-"))</f>
        <v>13.349034317792251</v>
      </c>
      <c r="BC140" s="50">
        <f>IFERROR((5.670373*10^-8*(BI140+273.15)^4+((Annex!$B$5+Annex!$B$6)*(BI140-P140)+Annex!$B$7*(BI140-INDEX(BI:BI,IFERROR(MATCH($B140-Annex!$B$9/60,$B:$B),2)))/(60*($B140-INDEX($B:$B,IFERROR(MATCH($B140-Annex!$B$9/60,$B:$B),2)))))/Annex!$B$8)/1000,IF(Data!$B$2="",0,"-"))</f>
        <v>3.534874221799241</v>
      </c>
      <c r="BD140" s="50">
        <f>IFERROR((5.670373*10^-8*(BJ140+273.15)^4+((Annex!$B$5+Annex!$B$6)*(BJ140-S140)+Annex!$B$7*(BJ140-INDEX(BJ:BJ,IFERROR(MATCH($B140-Annex!$B$9/60,$B:$B),2)))/(60*($B140-INDEX($B:$B,IFERROR(MATCH($B140-Annex!$B$9/60,$B:$B),2)))))/Annex!$B$8)/1000,IF(Data!$B$2="",0,"-"))</f>
        <v>73.371590174188384</v>
      </c>
      <c r="BE140" s="50">
        <f>IFERROR((5.670373*10^-8*(BK140+273.15)^4+((Annex!$B$5+Annex!$B$6)*(BK140-V140)+Annex!$B$7*(BK140-INDEX(BK:BK,IFERROR(MATCH($B140-Annex!$B$9/60,$B:$B),2)))/(60*($B140-INDEX($B:$B,IFERROR(MATCH($B140-Annex!$B$9/60,$B:$B),2)))))/Annex!$B$8)/1000,IF(Data!$B$2="",0,"-"))</f>
        <v>1.6824698663137123</v>
      </c>
      <c r="BF140" s="50">
        <f>IFERROR((5.670373*10^-8*(BL140+273.15)^4+((Annex!$B$5+Annex!$B$6)*(BL140-Y140)+Annex!$B$7*(BL140-INDEX(BL:BL,IFERROR(MATCH($B140-Annex!$B$9/60,$B:$B),2)))/(60*($B140-INDEX($B:$B,IFERROR(MATCH($B140-Annex!$B$9/60,$B:$B),2)))))/Annex!$B$8)/1000,IF(Data!$B$2="",0,"-"))</f>
        <v>1.3158192155922979</v>
      </c>
      <c r="BG140" s="20">
        <v>341.245</v>
      </c>
      <c r="BH140" s="20">
        <v>271.28899999999999</v>
      </c>
      <c r="BI140" s="20">
        <v>92.156999999999996</v>
      </c>
      <c r="BJ140" s="20">
        <v>773.79300000000001</v>
      </c>
      <c r="BK140" s="20">
        <v>47.07</v>
      </c>
      <c r="BL140" s="20">
        <v>47.918999999999997</v>
      </c>
      <c r="BN140" s="20"/>
      <c r="BO140" s="20"/>
    </row>
    <row r="141" spans="1:67" x14ac:dyDescent="0.3">
      <c r="A141" s="5">
        <v>140</v>
      </c>
      <c r="B141" s="19">
        <v>11.764666666276753</v>
      </c>
      <c r="C141" s="20">
        <v>129.53364300000001</v>
      </c>
      <c r="D141" s="20">
        <v>130.32298800000001</v>
      </c>
      <c r="E141" s="20">
        <v>150.720699</v>
      </c>
      <c r="F141" s="49">
        <f>IFERROR(SUM(C141:E141),IF(Data!$B$2="",0,"-"))</f>
        <v>410.57732999999996</v>
      </c>
      <c r="G141" s="50">
        <f>IFERROR(F141-Annex!$B$10,IF(Data!$B$2="",0,"-"))</f>
        <v>133.94932999999997</v>
      </c>
      <c r="H141" s="50">
        <f>IFERROR(-14000*(G141-INDEX(G:G,IFERROR(MATCH($B141-Annex!$B$11/60,$B:$B),2)))/(60*($B141-INDEX($B:$B,IFERROR(MATCH($B141-Annex!$B$11/60,$B:$B),2)))),IF(Data!$B$2="",0,"-"))</f>
        <v>274.09314480693558</v>
      </c>
      <c r="I141" s="20">
        <v>2.0596968599999999</v>
      </c>
      <c r="J141" s="20">
        <v>183.92400000000001</v>
      </c>
      <c r="K141" s="20">
        <v>261.54899999999998</v>
      </c>
      <c r="L141" s="20">
        <v>622.899</v>
      </c>
      <c r="M141" s="20">
        <v>144.85599999999999</v>
      </c>
      <c r="N141" s="20">
        <v>723.72400000000005</v>
      </c>
      <c r="O141" s="20">
        <v>848.47</v>
      </c>
      <c r="P141" s="20">
        <v>70.588999999999999</v>
      </c>
      <c r="Q141" s="20">
        <v>44.677</v>
      </c>
      <c r="R141" s="20">
        <v>88.918999999999997</v>
      </c>
      <c r="S141" s="20">
        <v>784.96400000000006</v>
      </c>
      <c r="T141" s="20">
        <v>832.72699999999998</v>
      </c>
      <c r="U141" s="20">
        <v>560.75699999999995</v>
      </c>
      <c r="V141" s="20">
        <v>35.673999999999999</v>
      </c>
      <c r="W141" s="20">
        <v>757.04899999999998</v>
      </c>
      <c r="X141" s="20">
        <v>840.47299999999996</v>
      </c>
      <c r="Y141" s="20">
        <v>48.503999999999998</v>
      </c>
      <c r="Z141" s="20">
        <v>752.04899999999998</v>
      </c>
      <c r="AA141" s="20">
        <v>820.16099999999994</v>
      </c>
      <c r="AB141" s="20">
        <v>28.135000000000002</v>
      </c>
      <c r="AC141" s="20">
        <v>39.56</v>
      </c>
      <c r="AD141" s="20">
        <v>31.733000000000001</v>
      </c>
      <c r="AE141" s="20">
        <v>48.779000000000003</v>
      </c>
      <c r="AF141" s="50">
        <f>IFERROR(AVERAGE(INDEX(AJ:AJ,IFERROR(MATCH($B141-Annex!$B$4/60,$B:$B),2)):AJ141),IF(Data!$B$2="",0,"-"))</f>
        <v>1.2889139485720202</v>
      </c>
      <c r="AG141" s="50">
        <f>IFERROR(AVERAGE(INDEX(AK:AK,IFERROR(MATCH($B141-Annex!$B$4/60,$B:$B),2)):AK141),IF(Data!$B$2="",0,"-"))</f>
        <v>0.96460218864006075</v>
      </c>
      <c r="AH141" s="50">
        <f>IFERROR(AVERAGE(INDEX(AL:AL,IFERROR(MATCH($B141-Annex!$B$4/60,$B:$B),2)):AL141),IF(Data!$B$2="",0,"-"))</f>
        <v>0.37122220574408443</v>
      </c>
      <c r="AI141" s="50">
        <f>IFERROR(AVERAGE(INDEX(AM:AM,IFERROR(MATCH($B141-Annex!$B$4/60,$B:$B),2)):AM141),IF(Data!$B$2="",0,"-"))</f>
        <v>57.921635932728599</v>
      </c>
      <c r="AJ141" s="50">
        <f>IFERROR((5.670373*10^-8*(AN141+273.15)^4+((Annex!$B$5+Annex!$B$6)*(AN141-J141)+Annex!$B$7*(AN141-INDEX(AN:AN,IFERROR(MATCH($B141-Annex!$B$9/60,$B:$B),2)))/(60*($B141-INDEX($B:$B,IFERROR(MATCH($B141-Annex!$B$9/60,$B:$B),2)))))/Annex!$B$8)/1000,IF(Data!$B$2="",0,"-"))</f>
        <v>1.4690711847886564</v>
      </c>
      <c r="AK141" s="50">
        <f>IFERROR((5.670373*10^-8*(AO141+273.15)^4+((Annex!$B$5+Annex!$B$6)*(AO141-M141)+Annex!$B$7*(AO141-INDEX(AO:AO,IFERROR(MATCH($B141-Annex!$B$9/60,$B:$B),2)))/(60*($B141-INDEX($B:$B,IFERROR(MATCH($B141-Annex!$B$9/60,$B:$B),2)))))/Annex!$B$8)/1000,IF(Data!$B$2="",0,"-"))</f>
        <v>1.4411553584863583</v>
      </c>
      <c r="AL141" s="50">
        <f>IFERROR((5.670373*10^-8*(AP141+273.15)^4+((Annex!$B$5+Annex!$B$6)*(AP141-P141)+Annex!$B$7*(AP141-INDEX(AP:AP,IFERROR(MATCH($B141-Annex!$B$9/60,$B:$B),2)))/(60*($B141-INDEX($B:$B,IFERROR(MATCH($B141-Annex!$B$9/60,$B:$B),2)))))/Annex!$B$8)/1000,IF(Data!$B$2="",0,"-"))</f>
        <v>0.35855377986873826</v>
      </c>
      <c r="AM141" s="50">
        <f>IFERROR((5.670373*10^-8*(AQ141+273.15)^4+((Annex!$B$5+Annex!$B$6)*(AQ141-S141)+Annex!$B$7*(AQ141-INDEX(AQ:AQ,IFERROR(MATCH($B141-Annex!$B$9/60,$B:$B),2)))/(60*($B141-INDEX($B:$B,IFERROR(MATCH($B141-Annex!$B$9/60,$B:$B),2)))))/Annex!$B$8)/1000,IF(Data!$B$2="",0,"-"))</f>
        <v>65.83262974800995</v>
      </c>
      <c r="AN141" s="20">
        <v>98.792000000000002</v>
      </c>
      <c r="AO141" s="20">
        <v>83.561000000000007</v>
      </c>
      <c r="AP141" s="20">
        <v>38.726999999999997</v>
      </c>
      <c r="AQ141" s="20">
        <v>742.35</v>
      </c>
      <c r="AR141" s="20">
        <v>389.976</v>
      </c>
      <c r="AS141" s="20">
        <v>60.62</v>
      </c>
      <c r="AT141" s="20">
        <v>47.225999999999999</v>
      </c>
      <c r="AU141" s="50">
        <f>IFERROR(AVERAGE(INDEX(BA:BA,IFERROR(MATCH($B141-Annex!$B$4/60,$B:$B),2)):BA141),IF(Data!$B$2="",0,"-"))</f>
        <v>17.87119524658414</v>
      </c>
      <c r="AV141" s="50">
        <f>IFERROR(AVERAGE(INDEX(BB:BB,IFERROR(MATCH($B141-Annex!$B$4/60,$B:$B),2)):BB141),IF(Data!$B$2="",0,"-"))</f>
        <v>12.541592159154622</v>
      </c>
      <c r="AW141" s="50">
        <f>IFERROR(AVERAGE(INDEX(BC:BC,IFERROR(MATCH($B141-Annex!$B$4/60,$B:$B),2)):BC141),IF(Data!$B$2="",0,"-"))</f>
        <v>3.47999211623869</v>
      </c>
      <c r="AX141" s="50">
        <f>IFERROR(AVERAGE(INDEX(BD:BD,IFERROR(MATCH($B141-Annex!$B$4/60,$B:$B),2)):BD141),IF(Data!$B$2="",0,"-"))</f>
        <v>67.689687814831387</v>
      </c>
      <c r="AY141" s="50">
        <f>IFERROR(AVERAGE(INDEX(BE:BE,IFERROR(MATCH($B141-Annex!$B$4/60,$B:$B),2)):BE141),IF(Data!$B$2="",0,"-"))</f>
        <v>1.6077558390801272</v>
      </c>
      <c r="AZ141" s="50">
        <f>IFERROR(AVERAGE(INDEX(BF:BF,IFERROR(MATCH($B141-Annex!$B$4/60,$B:$B),2)):BF141),IF(Data!$B$2="",0,"-"))</f>
        <v>1.2683823436845554</v>
      </c>
      <c r="BA141" s="50">
        <f>IFERROR((5.670373*10^-8*(BG141+273.15)^4+((Annex!$B$5+Annex!$B$6)*(BG141-J141)+Annex!$B$7*(BG141-INDEX(BG:BG,IFERROR(MATCH($B141-Annex!$B$9/60,$B:$B),2)))/(60*($B141-INDEX($B:$B,IFERROR(MATCH($B141-Annex!$B$9/60,$B:$B),2)))))/Annex!$B$8)/1000,IF(Data!$B$2="",0,"-"))</f>
        <v>18.55535071505702</v>
      </c>
      <c r="BB141" s="50">
        <f>IFERROR((5.670373*10^-8*(BH141+273.15)^4+((Annex!$B$5+Annex!$B$6)*(BH141-M141)+Annex!$B$7*(BH141-INDEX(BH:BH,IFERROR(MATCH($B141-Annex!$B$9/60,$B:$B),2)))/(60*($B141-INDEX($B:$B,IFERROR(MATCH($B141-Annex!$B$9/60,$B:$B),2)))))/Annex!$B$8)/1000,IF(Data!$B$2="",0,"-"))</f>
        <v>13.740680057371769</v>
      </c>
      <c r="BC141" s="50">
        <f>IFERROR((5.670373*10^-8*(BI141+273.15)^4+((Annex!$B$5+Annex!$B$6)*(BI141-P141)+Annex!$B$7*(BI141-INDEX(BI:BI,IFERROR(MATCH($B141-Annex!$B$9/60,$B:$B),2)))/(60*($B141-INDEX($B:$B,IFERROR(MATCH($B141-Annex!$B$9/60,$B:$B),2)))))/Annex!$B$8)/1000,IF(Data!$B$2="",0,"-"))</f>
        <v>3.6200531474632904</v>
      </c>
      <c r="BD141" s="50">
        <f>IFERROR((5.670373*10^-8*(BJ141+273.15)^4+((Annex!$B$5+Annex!$B$6)*(BJ141-S141)+Annex!$B$7*(BJ141-INDEX(BJ:BJ,IFERROR(MATCH($B141-Annex!$B$9/60,$B:$B),2)))/(60*($B141-INDEX($B:$B,IFERROR(MATCH($B141-Annex!$B$9/60,$B:$B),2)))))/Annex!$B$8)/1000,IF(Data!$B$2="",0,"-"))</f>
        <v>74.068477232455194</v>
      </c>
      <c r="BE141" s="50">
        <f>IFERROR((5.670373*10^-8*(BK141+273.15)^4+((Annex!$B$5+Annex!$B$6)*(BK141-V141)+Annex!$B$7*(BK141-INDEX(BK:BK,IFERROR(MATCH($B141-Annex!$B$9/60,$B:$B),2)))/(60*($B141-INDEX($B:$B,IFERROR(MATCH($B141-Annex!$B$9/60,$B:$B),2)))))/Annex!$B$8)/1000,IF(Data!$B$2="",0,"-"))</f>
        <v>1.6459063734371508</v>
      </c>
      <c r="BF141" s="50">
        <f>IFERROR((5.670373*10^-8*(BL141+273.15)^4+((Annex!$B$5+Annex!$B$6)*(BL141-Y141)+Annex!$B$7*(BL141-INDEX(BL:BL,IFERROR(MATCH($B141-Annex!$B$9/60,$B:$B),2)))/(60*($B141-INDEX($B:$B,IFERROR(MATCH($B141-Annex!$B$9/60,$B:$B),2)))))/Annex!$B$8)/1000,IF(Data!$B$2="",0,"-"))</f>
        <v>1.3260956174056564</v>
      </c>
      <c r="BG141" s="20">
        <v>347.56</v>
      </c>
      <c r="BH141" s="20">
        <v>276.62099999999998</v>
      </c>
      <c r="BI141" s="20">
        <v>94.144999999999996</v>
      </c>
      <c r="BJ141" s="20">
        <v>776.25800000000004</v>
      </c>
      <c r="BK141" s="20">
        <v>47.780999999999999</v>
      </c>
      <c r="BL141" s="20">
        <v>48.658000000000001</v>
      </c>
      <c r="BN141" s="20"/>
      <c r="BO141" s="20"/>
    </row>
    <row r="142" spans="1:67" x14ac:dyDescent="0.3">
      <c r="A142" s="5">
        <v>141</v>
      </c>
      <c r="B142" s="19">
        <v>11.849000001093373</v>
      </c>
      <c r="C142" s="20">
        <v>129.51818499999999</v>
      </c>
      <c r="D142" s="20">
        <v>130.28959800000001</v>
      </c>
      <c r="E142" s="20">
        <v>150.69706400000001</v>
      </c>
      <c r="F142" s="49">
        <f>IFERROR(SUM(C142:E142),IF(Data!$B$2="",0,"-"))</f>
        <v>410.50484699999998</v>
      </c>
      <c r="G142" s="50">
        <f>IFERROR(F142-Annex!$B$10,IF(Data!$B$2="",0,"-"))</f>
        <v>133.876847</v>
      </c>
      <c r="H142" s="50">
        <f>IFERROR(-14000*(G142-INDEX(G:G,IFERROR(MATCH($B142-Annex!$B$11/60,$B:$B),2)))/(60*($B142-INDEX($B:$B,IFERROR(MATCH($B142-Annex!$B$11/60,$B:$B),2)))),IF(Data!$B$2="",0,"-"))</f>
        <v>258.65028953565434</v>
      </c>
      <c r="I142" s="20">
        <v>2.1421468900000002</v>
      </c>
      <c r="J142" s="20">
        <v>188.762</v>
      </c>
      <c r="K142" s="20">
        <v>269.29899999999998</v>
      </c>
      <c r="L142" s="20">
        <v>641.28700000000003</v>
      </c>
      <c r="M142" s="20">
        <v>144.029</v>
      </c>
      <c r="N142" s="20">
        <v>730.39700000000005</v>
      </c>
      <c r="O142" s="20">
        <v>852.80200000000002</v>
      </c>
      <c r="P142" s="20">
        <v>73.444999999999993</v>
      </c>
      <c r="Q142" s="20">
        <v>45.44</v>
      </c>
      <c r="R142" s="20">
        <v>90.546999999999997</v>
      </c>
      <c r="S142" s="20">
        <v>780.50599999999997</v>
      </c>
      <c r="T142" s="20">
        <v>835.61199999999997</v>
      </c>
      <c r="U142" s="20">
        <v>573.18499999999995</v>
      </c>
      <c r="V142" s="20">
        <v>35.865000000000002</v>
      </c>
      <c r="W142" s="20">
        <v>763.04499999999996</v>
      </c>
      <c r="X142" s="20">
        <v>843.22400000000005</v>
      </c>
      <c r="Y142" s="20">
        <v>49.621000000000002</v>
      </c>
      <c r="Z142" s="20">
        <v>760.96600000000001</v>
      </c>
      <c r="AA142" s="20">
        <v>827.78</v>
      </c>
      <c r="AB142" s="20">
        <v>28.327999999999999</v>
      </c>
      <c r="AC142" s="20">
        <v>40.08</v>
      </c>
      <c r="AD142" s="20">
        <v>32.048999999999999</v>
      </c>
      <c r="AE142" s="20">
        <v>49.036999999999999</v>
      </c>
      <c r="AF142" s="50">
        <f>IFERROR(AVERAGE(INDEX(AJ:AJ,IFERROR(MATCH($B142-Annex!$B$4/60,$B:$B),2)):AJ142),IF(Data!$B$2="",0,"-"))</f>
        <v>1.3323632658522868</v>
      </c>
      <c r="AG142" s="50">
        <f>IFERROR(AVERAGE(INDEX(AK:AK,IFERROR(MATCH($B142-Annex!$B$4/60,$B:$B),2)):AK142),IF(Data!$B$2="",0,"-"))</f>
        <v>1.0166327347914819</v>
      </c>
      <c r="AH142" s="50">
        <f>IFERROR(AVERAGE(INDEX(AL:AL,IFERROR(MATCH($B142-Annex!$B$4/60,$B:$B),2)):AL142),IF(Data!$B$2="",0,"-"))</f>
        <v>0.34370205882498495</v>
      </c>
      <c r="AI142" s="50">
        <f>IFERROR(AVERAGE(INDEX(AM:AM,IFERROR(MATCH($B142-Annex!$B$4/60,$B:$B),2)):AM142),IF(Data!$B$2="",0,"-"))</f>
        <v>61.04136510515746</v>
      </c>
      <c r="AJ142" s="50">
        <f>IFERROR((5.670373*10^-8*(AN142+273.15)^4+((Annex!$B$5+Annex!$B$6)*(AN142-J142)+Annex!$B$7*(AN142-INDEX(AN:AN,IFERROR(MATCH($B142-Annex!$B$9/60,$B:$B),2)))/(60*($B142-INDEX($B:$B,IFERROR(MATCH($B142-Annex!$B$9/60,$B:$B),2)))))/Annex!$B$8)/1000,IF(Data!$B$2="",0,"-"))</f>
        <v>1.5346353471200027</v>
      </c>
      <c r="AK142" s="50">
        <f>IFERROR((5.670373*10^-8*(AO142+273.15)^4+((Annex!$B$5+Annex!$B$6)*(AO142-M142)+Annex!$B$7*(AO142-INDEX(AO:AO,IFERROR(MATCH($B142-Annex!$B$9/60,$B:$B),2)))/(60*($B142-INDEX($B:$B,IFERROR(MATCH($B142-Annex!$B$9/60,$B:$B),2)))))/Annex!$B$8)/1000,IF(Data!$B$2="",0,"-"))</f>
        <v>1.4763212309517617</v>
      </c>
      <c r="AL142" s="50">
        <f>IFERROR((5.670373*10^-8*(AP142+273.15)^4+((Annex!$B$5+Annex!$B$6)*(AP142-P142)+Annex!$B$7*(AP142-INDEX(AP:AP,IFERROR(MATCH($B142-Annex!$B$9/60,$B:$B),2)))/(60*($B142-INDEX($B:$B,IFERROR(MATCH($B142-Annex!$B$9/60,$B:$B),2)))))/Annex!$B$8)/1000,IF(Data!$B$2="",0,"-"))</f>
        <v>0.26447242863629256</v>
      </c>
      <c r="AM142" s="50">
        <f>IFERROR((5.670373*10^-8*(AQ142+273.15)^4+((Annex!$B$5+Annex!$B$6)*(AQ142-S142)+Annex!$B$7*(AQ142-INDEX(AQ:AQ,IFERROR(MATCH($B142-Annex!$B$9/60,$B:$B),2)))/(60*($B142-INDEX($B:$B,IFERROR(MATCH($B142-Annex!$B$9/60,$B:$B),2)))))/Annex!$B$8)/1000,IF(Data!$B$2="",0,"-"))</f>
        <v>66.314129295929646</v>
      </c>
      <c r="AN142" s="20">
        <v>101.136</v>
      </c>
      <c r="AO142" s="20">
        <v>85.236000000000004</v>
      </c>
      <c r="AP142" s="20">
        <v>39.195</v>
      </c>
      <c r="AQ142" s="20">
        <v>747.90200000000004</v>
      </c>
      <c r="AR142" s="20">
        <v>395.87599999999998</v>
      </c>
      <c r="AS142" s="20">
        <v>62.142000000000003</v>
      </c>
      <c r="AT142" s="20">
        <v>43.722999999999999</v>
      </c>
      <c r="AU142" s="50">
        <f>IFERROR(AVERAGE(INDEX(BA:BA,IFERROR(MATCH($B142-Annex!$B$4/60,$B:$B),2)):BA142),IF(Data!$B$2="",0,"-"))</f>
        <v>18.136399126071279</v>
      </c>
      <c r="AV142" s="50">
        <f>IFERROR(AVERAGE(INDEX(BB:BB,IFERROR(MATCH($B142-Annex!$B$4/60,$B:$B),2)):BB142),IF(Data!$B$2="",0,"-"))</f>
        <v>12.932797374824741</v>
      </c>
      <c r="AW142" s="50">
        <f>IFERROR(AVERAGE(INDEX(BC:BC,IFERROR(MATCH($B142-Annex!$B$4/60,$B:$B),2)):BC142),IF(Data!$B$2="",0,"-"))</f>
        <v>3.5112082403511238</v>
      </c>
      <c r="AX142" s="50">
        <f>IFERROR(AVERAGE(INDEX(BD:BD,IFERROR(MATCH($B142-Annex!$B$4/60,$B:$B),2)):BD142),IF(Data!$B$2="",0,"-"))</f>
        <v>68.966917379934927</v>
      </c>
      <c r="AY142" s="50">
        <f>IFERROR(AVERAGE(INDEX(BE:BE,IFERROR(MATCH($B142-Annex!$B$4/60,$B:$B),2)):BE142),IF(Data!$B$2="",0,"-"))</f>
        <v>1.6228143914058111</v>
      </c>
      <c r="AZ142" s="50">
        <f>IFERROR(AVERAGE(INDEX(BF:BF,IFERROR(MATCH($B142-Annex!$B$4/60,$B:$B),2)):BF142),IF(Data!$B$2="",0,"-"))</f>
        <v>1.2839795432247569</v>
      </c>
      <c r="BA142" s="50">
        <f>IFERROR((5.670373*10^-8*(BG142+273.15)^4+((Annex!$B$5+Annex!$B$6)*(BG142-J142)+Annex!$B$7*(BG142-INDEX(BG:BG,IFERROR(MATCH($B142-Annex!$B$9/60,$B:$B),2)))/(60*($B142-INDEX($B:$B,IFERROR(MATCH($B142-Annex!$B$9/60,$B:$B),2)))))/Annex!$B$8)/1000,IF(Data!$B$2="",0,"-"))</f>
        <v>19.179098051070628</v>
      </c>
      <c r="BB142" s="50">
        <f>IFERROR((5.670373*10^-8*(BH142+273.15)^4+((Annex!$B$5+Annex!$B$6)*(BH142-M142)+Annex!$B$7*(BH142-INDEX(BH:BH,IFERROR(MATCH($B142-Annex!$B$9/60,$B:$B),2)))/(60*($B142-INDEX($B:$B,IFERROR(MATCH($B142-Annex!$B$9/60,$B:$B),2)))))/Annex!$B$8)/1000,IF(Data!$B$2="",0,"-"))</f>
        <v>14.128333782315181</v>
      </c>
      <c r="BC142" s="50">
        <f>IFERROR((5.670373*10^-8*(BI142+273.15)^4+((Annex!$B$5+Annex!$B$6)*(BI142-P142)+Annex!$B$7*(BI142-INDEX(BI:BI,IFERROR(MATCH($B142-Annex!$B$9/60,$B:$B),2)))/(60*($B142-INDEX($B:$B,IFERROR(MATCH($B142-Annex!$B$9/60,$B:$B),2)))))/Annex!$B$8)/1000,IF(Data!$B$2="",0,"-"))</f>
        <v>3.620269522132149</v>
      </c>
      <c r="BD142" s="50">
        <f>IFERROR((5.670373*10^-8*(BJ142+273.15)^4+((Annex!$B$5+Annex!$B$6)*(BJ142-S142)+Annex!$B$7*(BJ142-INDEX(BJ:BJ,IFERROR(MATCH($B142-Annex!$B$9/60,$B:$B),2)))/(60*($B142-INDEX($B:$B,IFERROR(MATCH($B142-Annex!$B$9/60,$B:$B),2)))))/Annex!$B$8)/1000,IF(Data!$B$2="",0,"-"))</f>
        <v>72.913951564926975</v>
      </c>
      <c r="BE142" s="50">
        <f>IFERROR((5.670373*10^-8*(BK142+273.15)^4+((Annex!$B$5+Annex!$B$6)*(BK142-V142)+Annex!$B$7*(BK142-INDEX(BK:BK,IFERROR(MATCH($B142-Annex!$B$9/60,$B:$B),2)))/(60*($B142-INDEX($B:$B,IFERROR(MATCH($B142-Annex!$B$9/60,$B:$B),2)))))/Annex!$B$8)/1000,IF(Data!$B$2="",0,"-"))</f>
        <v>1.6739109411029744</v>
      </c>
      <c r="BF142" s="50">
        <f>IFERROR((5.670373*10^-8*(BL142+273.15)^4+((Annex!$B$5+Annex!$B$6)*(BL142-Y142)+Annex!$B$7*(BL142-INDEX(BL:BL,IFERROR(MATCH($B142-Annex!$B$9/60,$B:$B),2)))/(60*($B142-INDEX($B:$B,IFERROR(MATCH($B142-Annex!$B$9/60,$B:$B),2)))))/Annex!$B$8)/1000,IF(Data!$B$2="",0,"-"))</f>
        <v>1.319618623872379</v>
      </c>
      <c r="BG142" s="20">
        <v>354.11</v>
      </c>
      <c r="BH142" s="20">
        <v>282.13099999999997</v>
      </c>
      <c r="BI142" s="20">
        <v>96.116</v>
      </c>
      <c r="BJ142" s="20">
        <v>779.93499999999995</v>
      </c>
      <c r="BK142" s="20">
        <v>48.573</v>
      </c>
      <c r="BL142" s="20">
        <v>49.293999999999997</v>
      </c>
      <c r="BN142" s="20"/>
      <c r="BO142" s="20"/>
    </row>
    <row r="143" spans="1:67" x14ac:dyDescent="0.3">
      <c r="A143" s="5">
        <v>142</v>
      </c>
      <c r="B143" s="19">
        <v>11.932833334431052</v>
      </c>
      <c r="C143" s="20">
        <v>129.401838</v>
      </c>
      <c r="D143" s="20">
        <v>130.265162</v>
      </c>
      <c r="E143" s="20">
        <v>150.75492299999999</v>
      </c>
      <c r="F143" s="49">
        <f>IFERROR(SUM(C143:E143),IF(Data!$B$2="",0,"-"))</f>
        <v>410.42192299999999</v>
      </c>
      <c r="G143" s="50">
        <f>IFERROR(F143-Annex!$B$10,IF(Data!$B$2="",0,"-"))</f>
        <v>133.79392300000001</v>
      </c>
      <c r="H143" s="50">
        <f>IFERROR(-14000*(G143-INDEX(G:G,IFERROR(MATCH($B143-Annex!$B$11/60,$B:$B),2)))/(60*($B143-INDEX($B:$B,IFERROR(MATCH($B143-Annex!$B$11/60,$B:$B),2)))),IF(Data!$B$2="",0,"-"))</f>
        <v>277.16171256525195</v>
      </c>
      <c r="I143" s="20">
        <v>2.2245969099999998</v>
      </c>
      <c r="J143" s="20">
        <v>184.511</v>
      </c>
      <c r="K143" s="20">
        <v>276.74200000000002</v>
      </c>
      <c r="L143" s="20">
        <v>646.56600000000003</v>
      </c>
      <c r="M143" s="20">
        <v>145.226</v>
      </c>
      <c r="N143" s="20">
        <v>737.31799999999998</v>
      </c>
      <c r="O143" s="20">
        <v>853.94299999999998</v>
      </c>
      <c r="P143" s="20">
        <v>73.94</v>
      </c>
      <c r="Q143" s="20">
        <v>46.375999999999998</v>
      </c>
      <c r="R143" s="20">
        <v>92.876999999999995</v>
      </c>
      <c r="S143" s="20">
        <v>777.93100000000004</v>
      </c>
      <c r="T143" s="20">
        <v>838.53200000000004</v>
      </c>
      <c r="U143" s="20">
        <v>590.87900000000002</v>
      </c>
      <c r="V143" s="20">
        <v>35.933999999999997</v>
      </c>
      <c r="W143" s="20">
        <v>765.98800000000006</v>
      </c>
      <c r="X143" s="20">
        <v>845.452</v>
      </c>
      <c r="Y143" s="20">
        <v>50.326000000000001</v>
      </c>
      <c r="Z143" s="20">
        <v>773.51800000000003</v>
      </c>
      <c r="AA143" s="20">
        <v>835.22699999999998</v>
      </c>
      <c r="AB143" s="20">
        <v>28.556999999999999</v>
      </c>
      <c r="AC143" s="20">
        <v>40.566000000000003</v>
      </c>
      <c r="AD143" s="20">
        <v>32.365000000000002</v>
      </c>
      <c r="AE143" s="20">
        <v>49.707000000000001</v>
      </c>
      <c r="AF143" s="50">
        <f>IFERROR(AVERAGE(INDEX(AJ:AJ,IFERROR(MATCH($B143-Annex!$B$4/60,$B:$B),2)):AJ143),IF(Data!$B$2="",0,"-"))</f>
        <v>1.3906177166766156</v>
      </c>
      <c r="AG143" s="50">
        <f>IFERROR(AVERAGE(INDEX(AK:AK,IFERROR(MATCH($B143-Annex!$B$4/60,$B:$B),2)):AK143),IF(Data!$B$2="",0,"-"))</f>
        <v>1.0381457849257421</v>
      </c>
      <c r="AH143" s="50">
        <f>IFERROR(AVERAGE(INDEX(AL:AL,IFERROR(MATCH($B143-Annex!$B$4/60,$B:$B),2)):AL143),IF(Data!$B$2="",0,"-"))</f>
        <v>0.34019543138379882</v>
      </c>
      <c r="AI143" s="50">
        <f>IFERROR(AVERAGE(INDEX(AM:AM,IFERROR(MATCH($B143-Annex!$B$4/60,$B:$B),2)):AM143),IF(Data!$B$2="",0,"-"))</f>
        <v>62.085366845976431</v>
      </c>
      <c r="AJ143" s="50">
        <f>IFERROR((5.670373*10^-8*(AN143+273.15)^4+((Annex!$B$5+Annex!$B$6)*(AN143-J143)+Annex!$B$7*(AN143-INDEX(AN:AN,IFERROR(MATCH($B143-Annex!$B$9/60,$B:$B),2)))/(60*($B143-INDEX($B:$B,IFERROR(MATCH($B143-Annex!$B$9/60,$B:$B),2)))))/Annex!$B$8)/1000,IF(Data!$B$2="",0,"-"))</f>
        <v>1.7470226805230504</v>
      </c>
      <c r="AK143" s="50">
        <f>IFERROR((5.670373*10^-8*(AO143+273.15)^4+((Annex!$B$5+Annex!$B$6)*(AO143-M143)+Annex!$B$7*(AO143-INDEX(AO:AO,IFERROR(MATCH($B143-Annex!$B$9/60,$B:$B),2)))/(60*($B143-INDEX($B:$B,IFERROR(MATCH($B143-Annex!$B$9/60,$B:$B),2)))))/Annex!$B$8)/1000,IF(Data!$B$2="",0,"-"))</f>
        <v>1.2528710665158416</v>
      </c>
      <c r="AL143" s="50">
        <f>IFERROR((5.670373*10^-8*(AP143+273.15)^4+((Annex!$B$5+Annex!$B$6)*(AP143-P143)+Annex!$B$7*(AP143-INDEX(AP:AP,IFERROR(MATCH($B143-Annex!$B$9/60,$B:$B),2)))/(60*($B143-INDEX($B:$B,IFERROR(MATCH($B143-Annex!$B$9/60,$B:$B),2)))))/Annex!$B$8)/1000,IF(Data!$B$2="",0,"-"))</f>
        <v>0.35438226122615035</v>
      </c>
      <c r="AM143" s="50">
        <f>IFERROR((5.670373*10^-8*(AQ143+273.15)^4+((Annex!$B$5+Annex!$B$6)*(AQ143-S143)+Annex!$B$7*(AQ143-INDEX(AQ:AQ,IFERROR(MATCH($B143-Annex!$B$9/60,$B:$B),2)))/(60*($B143-INDEX($B:$B,IFERROR(MATCH($B143-Annex!$B$9/60,$B:$B),2)))))/Annex!$B$8)/1000,IF(Data!$B$2="",0,"-"))</f>
        <v>60.036855761176916</v>
      </c>
      <c r="AN143" s="20">
        <v>103.462</v>
      </c>
      <c r="AO143" s="20">
        <v>86.674000000000007</v>
      </c>
      <c r="AP143" s="20">
        <v>39.837000000000003</v>
      </c>
      <c r="AQ143" s="20">
        <v>743.03599999999994</v>
      </c>
      <c r="AR143" s="20">
        <v>401.71899999999999</v>
      </c>
      <c r="AS143" s="20">
        <v>63.783999999999999</v>
      </c>
      <c r="AT143" s="20">
        <v>46.896999999999998</v>
      </c>
      <c r="AU143" s="50">
        <f>IFERROR(AVERAGE(INDEX(BA:BA,IFERROR(MATCH($B143-Annex!$B$4/60,$B:$B),2)):BA143),IF(Data!$B$2="",0,"-"))</f>
        <v>18.500780365426152</v>
      </c>
      <c r="AV143" s="50">
        <f>IFERROR(AVERAGE(INDEX(BB:BB,IFERROR(MATCH($B143-Annex!$B$4/60,$B:$B),2)):BB143),IF(Data!$B$2="",0,"-"))</f>
        <v>13.35930016735607</v>
      </c>
      <c r="AW143" s="50">
        <f>IFERROR(AVERAGE(INDEX(BC:BC,IFERROR(MATCH($B143-Annex!$B$4/60,$B:$B),2)):BC143),IF(Data!$B$2="",0,"-"))</f>
        <v>3.5492308893867297</v>
      </c>
      <c r="AX143" s="50">
        <f>IFERROR(AVERAGE(INDEX(BD:BD,IFERROR(MATCH($B143-Annex!$B$4/60,$B:$B),2)):BD143),IF(Data!$B$2="",0,"-"))</f>
        <v>70.982676917715466</v>
      </c>
      <c r="AY143" s="50">
        <f>IFERROR(AVERAGE(INDEX(BE:BE,IFERROR(MATCH($B143-Annex!$B$4/60,$B:$B),2)):BE143),IF(Data!$B$2="",0,"-"))</f>
        <v>1.6502135370433921</v>
      </c>
      <c r="AZ143" s="50">
        <f>IFERROR(AVERAGE(INDEX(BF:BF,IFERROR(MATCH($B143-Annex!$B$4/60,$B:$B),2)):BF143),IF(Data!$B$2="",0,"-"))</f>
        <v>1.3004027881289837</v>
      </c>
      <c r="BA143" s="50">
        <f>IFERROR((5.670373*10^-8*(BG143+273.15)^4+((Annex!$B$5+Annex!$B$6)*(BG143-J143)+Annex!$B$7*(BG143-INDEX(BG:BG,IFERROR(MATCH($B143-Annex!$B$9/60,$B:$B),2)))/(60*($B143-INDEX($B:$B,IFERROR(MATCH($B143-Annex!$B$9/60,$B:$B),2)))))/Annex!$B$8)/1000,IF(Data!$B$2="",0,"-"))</f>
        <v>20.188342408554714</v>
      </c>
      <c r="BB143" s="50">
        <f>IFERROR((5.670373*10^-8*(BH143+273.15)^4+((Annex!$B$5+Annex!$B$6)*(BH143-M143)+Annex!$B$7*(BH143-INDEX(BH:BH,IFERROR(MATCH($B143-Annex!$B$9/60,$B:$B),2)))/(60*($B143-INDEX($B:$B,IFERROR(MATCH($B143-Annex!$B$9/60,$B:$B),2)))))/Annex!$B$8)/1000,IF(Data!$B$2="",0,"-"))</f>
        <v>14.707781581153244</v>
      </c>
      <c r="BC143" s="50">
        <f>IFERROR((5.670373*10^-8*(BI143+273.15)^4+((Annex!$B$5+Annex!$B$6)*(BI143-P143)+Annex!$B$7*(BI143-INDEX(BI:BI,IFERROR(MATCH($B143-Annex!$B$9/60,$B:$B),2)))/(60*($B143-INDEX($B:$B,IFERROR(MATCH($B143-Annex!$B$9/60,$B:$B),2)))))/Annex!$B$8)/1000,IF(Data!$B$2="",0,"-"))</f>
        <v>3.6902503962753777</v>
      </c>
      <c r="BD143" s="50">
        <f>IFERROR((5.670373*10^-8*(BJ143+273.15)^4+((Annex!$B$5+Annex!$B$6)*(BJ143-S143)+Annex!$B$7*(BJ143-INDEX(BJ:BJ,IFERROR(MATCH($B143-Annex!$B$9/60,$B:$B),2)))/(60*($B143-INDEX($B:$B,IFERROR(MATCH($B143-Annex!$B$9/60,$B:$B),2)))))/Annex!$B$8)/1000,IF(Data!$B$2="",0,"-"))</f>
        <v>75.080067328887324</v>
      </c>
      <c r="BE143" s="50">
        <f>IFERROR((5.670373*10^-8*(BK143+273.15)^4+((Annex!$B$5+Annex!$B$6)*(BK143-V143)+Annex!$B$7*(BK143-INDEX(BK:BK,IFERROR(MATCH($B143-Annex!$B$9/60,$B:$B),2)))/(60*($B143-INDEX($B:$B,IFERROR(MATCH($B143-Annex!$B$9/60,$B:$B),2)))))/Annex!$B$8)/1000,IF(Data!$B$2="",0,"-"))</f>
        <v>1.7673966277246613</v>
      </c>
      <c r="BF143" s="50">
        <f>IFERROR((5.670373*10^-8*(BL143+273.15)^4+((Annex!$B$5+Annex!$B$6)*(BL143-Y143)+Annex!$B$7*(BL143-INDEX(BL:BL,IFERROR(MATCH($B143-Annex!$B$9/60,$B:$B),2)))/(60*($B143-INDEX($B:$B,IFERROR(MATCH($B143-Annex!$B$9/60,$B:$B),2)))))/Annex!$B$8)/1000,IF(Data!$B$2="",0,"-"))</f>
        <v>1.3467041203593824</v>
      </c>
      <c r="BG143" s="20">
        <v>361.09</v>
      </c>
      <c r="BH143" s="20">
        <v>287.91800000000001</v>
      </c>
      <c r="BI143" s="20">
        <v>98.120999999999995</v>
      </c>
      <c r="BJ143" s="20">
        <v>784.11699999999996</v>
      </c>
      <c r="BK143" s="20">
        <v>49.414999999999999</v>
      </c>
      <c r="BL143" s="20">
        <v>50.067999999999998</v>
      </c>
      <c r="BN143" s="20"/>
      <c r="BO143" s="20"/>
    </row>
    <row r="144" spans="1:67" x14ac:dyDescent="0.3">
      <c r="A144" s="5">
        <v>143</v>
      </c>
      <c r="B144" s="19">
        <v>12.017333332914859</v>
      </c>
      <c r="C144" s="20">
        <v>129.423799</v>
      </c>
      <c r="D144" s="20">
        <v>130.128342</v>
      </c>
      <c r="E144" s="20">
        <v>150.66121000000001</v>
      </c>
      <c r="F144" s="49">
        <f>IFERROR(SUM(C144:E144),IF(Data!$B$2="",0,"-"))</f>
        <v>410.21335099999999</v>
      </c>
      <c r="G144" s="50">
        <f>IFERROR(F144-Annex!$B$10,IF(Data!$B$2="",0,"-"))</f>
        <v>133.585351</v>
      </c>
      <c r="H144" s="50">
        <f>IFERROR(-14000*(G144-INDEX(G:G,IFERROR(MATCH($B144-Annex!$B$11/60,$B:$B),2)))/(60*($B144-INDEX($B:$B,IFERROR(MATCH($B144-Annex!$B$11/60,$B:$B),2)))),IF(Data!$B$2="",0,"-"))</f>
        <v>283.12069920518138</v>
      </c>
      <c r="I144" s="20">
        <v>2.26582193</v>
      </c>
      <c r="J144" s="20">
        <v>167.83799999999999</v>
      </c>
      <c r="K144" s="20">
        <v>286.851</v>
      </c>
      <c r="L144" s="20">
        <v>646.01099999999997</v>
      </c>
      <c r="M144" s="20">
        <v>147.79599999999999</v>
      </c>
      <c r="N144" s="20">
        <v>746.12</v>
      </c>
      <c r="O144" s="20">
        <v>855.29600000000005</v>
      </c>
      <c r="P144" s="20">
        <v>73.085999999999999</v>
      </c>
      <c r="Q144" s="20">
        <v>47.122</v>
      </c>
      <c r="R144" s="20">
        <v>96.27</v>
      </c>
      <c r="S144" s="20">
        <v>779.03700000000003</v>
      </c>
      <c r="T144" s="20">
        <v>843.85599999999999</v>
      </c>
      <c r="U144" s="20">
        <v>598.95000000000005</v>
      </c>
      <c r="V144" s="20">
        <v>36.698</v>
      </c>
      <c r="W144" s="20">
        <v>773.55200000000002</v>
      </c>
      <c r="X144" s="20">
        <v>849.48699999999997</v>
      </c>
      <c r="Y144" s="20">
        <v>50.566000000000003</v>
      </c>
      <c r="Z144" s="20">
        <v>782.45799999999997</v>
      </c>
      <c r="AA144" s="20">
        <v>839.54600000000005</v>
      </c>
      <c r="AB144" s="20">
        <v>28.713999999999999</v>
      </c>
      <c r="AC144" s="20">
        <v>41.155000000000001</v>
      </c>
      <c r="AD144" s="20">
        <v>32.593000000000004</v>
      </c>
      <c r="AE144" s="20">
        <v>50.686999999999998</v>
      </c>
      <c r="AF144" s="50">
        <f>IFERROR(AVERAGE(INDEX(AJ:AJ,IFERROR(MATCH($B144-Annex!$B$4/60,$B:$B),2)):AJ144),IF(Data!$B$2="",0,"-"))</f>
        <v>1.5292458160003306</v>
      </c>
      <c r="AG144" s="50">
        <f>IFERROR(AVERAGE(INDEX(AK:AK,IFERROR(MATCH($B144-Annex!$B$4/60,$B:$B),2)):AK144),IF(Data!$B$2="",0,"-"))</f>
        <v>1.101402292305125</v>
      </c>
      <c r="AH144" s="50">
        <f>IFERROR(AVERAGE(INDEX(AL:AL,IFERROR(MATCH($B144-Annex!$B$4/60,$B:$B),2)):AL144),IF(Data!$B$2="",0,"-"))</f>
        <v>0.35034257642175082</v>
      </c>
      <c r="AI144" s="50">
        <f>IFERROR(AVERAGE(INDEX(AM:AM,IFERROR(MATCH($B144-Annex!$B$4/60,$B:$B),2)):AM144),IF(Data!$B$2="",0,"-"))</f>
        <v>61.992355252268858</v>
      </c>
      <c r="AJ144" s="50">
        <f>IFERROR((5.670373*10^-8*(AN144+273.15)^4+((Annex!$B$5+Annex!$B$6)*(AN144-J144)+Annex!$B$7*(AN144-INDEX(AN:AN,IFERROR(MATCH($B144-Annex!$B$9/60,$B:$B),2)))/(60*($B144-INDEX($B:$B,IFERROR(MATCH($B144-Annex!$B$9/60,$B:$B),2)))))/Annex!$B$8)/1000,IF(Data!$B$2="",0,"-"))</f>
        <v>2.182307312734038</v>
      </c>
      <c r="AK144" s="50">
        <f>IFERROR((5.670373*10^-8*(AO144+273.15)^4+((Annex!$B$5+Annex!$B$6)*(AO144-M144)+Annex!$B$7*(AO144-INDEX(AO:AO,IFERROR(MATCH($B144-Annex!$B$9/60,$B:$B),2)))/(60*($B144-INDEX($B:$B,IFERROR(MATCH($B144-Annex!$B$9/60,$B:$B),2)))))/Annex!$B$8)/1000,IF(Data!$B$2="",0,"-"))</f>
        <v>1.2229614846309678</v>
      </c>
      <c r="AL144" s="50">
        <f>IFERROR((5.670373*10^-8*(AP144+273.15)^4+((Annex!$B$5+Annex!$B$6)*(AP144-P144)+Annex!$B$7*(AP144-INDEX(AP:AP,IFERROR(MATCH($B144-Annex!$B$9/60,$B:$B),2)))/(60*($B144-INDEX($B:$B,IFERROR(MATCH($B144-Annex!$B$9/60,$B:$B),2)))))/Annex!$B$8)/1000,IF(Data!$B$2="",0,"-"))</f>
        <v>0.37747945796604099</v>
      </c>
      <c r="AM144" s="50">
        <f>IFERROR((5.670373*10^-8*(AQ144+273.15)^4+((Annex!$B$5+Annex!$B$6)*(AQ144-S144)+Annex!$B$7*(AQ144-INDEX(AQ:AQ,IFERROR(MATCH($B144-Annex!$B$9/60,$B:$B),2)))/(60*($B144-INDEX($B:$B,IFERROR(MATCH($B144-Annex!$B$9/60,$B:$B),2)))))/Annex!$B$8)/1000,IF(Data!$B$2="",0,"-"))</f>
        <v>58.235988370098667</v>
      </c>
      <c r="AN144" s="20">
        <v>105.77200000000001</v>
      </c>
      <c r="AO144" s="20">
        <v>88.302000000000007</v>
      </c>
      <c r="AP144" s="20">
        <v>40.287999999999997</v>
      </c>
      <c r="AQ144" s="20">
        <v>744.45799999999997</v>
      </c>
      <c r="AR144" s="20">
        <v>407.642</v>
      </c>
      <c r="AS144" s="20">
        <v>65.22</v>
      </c>
      <c r="AT144" s="20">
        <v>49.862000000000002</v>
      </c>
      <c r="AU144" s="50">
        <f>IFERROR(AVERAGE(INDEX(BA:BA,IFERROR(MATCH($B144-Annex!$B$4/60,$B:$B),2)):BA144),IF(Data!$B$2="",0,"-"))</f>
        <v>19.029308291120476</v>
      </c>
      <c r="AV144" s="50">
        <f>IFERROR(AVERAGE(INDEX(BB:BB,IFERROR(MATCH($B144-Annex!$B$4/60,$B:$B),2)):BB144),IF(Data!$B$2="",0,"-"))</f>
        <v>13.739228993777136</v>
      </c>
      <c r="AW144" s="50">
        <f>IFERROR(AVERAGE(INDEX(BC:BC,IFERROR(MATCH($B144-Annex!$B$4/60,$B:$B),2)):BC144),IF(Data!$B$2="",0,"-"))</f>
        <v>3.608026392001725</v>
      </c>
      <c r="AX144" s="50">
        <f>IFERROR(AVERAGE(INDEX(BD:BD,IFERROR(MATCH($B144-Annex!$B$4/60,$B:$B),2)):BD144),IF(Data!$B$2="",0,"-"))</f>
        <v>72.058765963082521</v>
      </c>
      <c r="AY144" s="50">
        <f>IFERROR(AVERAGE(INDEX(BE:BE,IFERROR(MATCH($B144-Annex!$B$4/60,$B:$B),2)):BE144),IF(Data!$B$2="",0,"-"))</f>
        <v>1.6786905871239755</v>
      </c>
      <c r="AZ144" s="50">
        <f>IFERROR(AVERAGE(INDEX(BF:BF,IFERROR(MATCH($B144-Annex!$B$4/60,$B:$B),2)):BF144),IF(Data!$B$2="",0,"-"))</f>
        <v>1.3235122036638061</v>
      </c>
      <c r="BA144" s="50">
        <f>IFERROR((5.670373*10^-8*(BG144+273.15)^4+((Annex!$B$5+Annex!$B$6)*(BG144-J144)+Annex!$B$7*(BG144-INDEX(BG:BG,IFERROR(MATCH($B144-Annex!$B$9/60,$B:$B),2)))/(60*($B144-INDEX($B:$B,IFERROR(MATCH($B144-Annex!$B$9/60,$B:$B),2)))))/Annex!$B$8)/1000,IF(Data!$B$2="",0,"-"))</f>
        <v>21.213448088270781</v>
      </c>
      <c r="BB144" s="50">
        <f>IFERROR((5.670373*10^-8*(BH144+273.15)^4+((Annex!$B$5+Annex!$B$6)*(BH144-M144)+Annex!$B$7*(BH144-INDEX(BH:BH,IFERROR(MATCH($B144-Annex!$B$9/60,$B:$B),2)))/(60*($B144-INDEX($B:$B,IFERROR(MATCH($B144-Annex!$B$9/60,$B:$B),2)))))/Annex!$B$8)/1000,IF(Data!$B$2="",0,"-"))</f>
        <v>14.590685186064544</v>
      </c>
      <c r="BC144" s="50">
        <f>IFERROR((5.670373*10^-8*(BI144+273.15)^4+((Annex!$B$5+Annex!$B$6)*(BI144-P144)+Annex!$B$7*(BI144-INDEX(BI:BI,IFERROR(MATCH($B144-Annex!$B$9/60,$B:$B),2)))/(60*($B144-INDEX($B:$B,IFERROR(MATCH($B144-Annex!$B$9/60,$B:$B),2)))))/Annex!$B$8)/1000,IF(Data!$B$2="",0,"-"))</f>
        <v>3.7992064608700256</v>
      </c>
      <c r="BD144" s="50">
        <f>IFERROR((5.670373*10^-8*(BJ144+273.15)^4+((Annex!$B$5+Annex!$B$6)*(BJ144-S144)+Annex!$B$7*(BJ144-INDEX(BJ:BJ,IFERROR(MATCH($B144-Annex!$B$9/60,$B:$B),2)))/(60*($B144-INDEX($B:$B,IFERROR(MATCH($B144-Annex!$B$9/60,$B:$B),2)))))/Annex!$B$8)/1000,IF(Data!$B$2="",0,"-"))</f>
        <v>72.84571194392116</v>
      </c>
      <c r="BE144" s="50">
        <f>IFERROR((5.670373*10^-8*(BK144+273.15)^4+((Annex!$B$5+Annex!$B$6)*(BK144-V144)+Annex!$B$7*(BK144-INDEX(BK:BK,IFERROR(MATCH($B144-Annex!$B$9/60,$B:$B),2)))/(60*($B144-INDEX($B:$B,IFERROR(MATCH($B144-Annex!$B$9/60,$B:$B),2)))))/Annex!$B$8)/1000,IF(Data!$B$2="",0,"-"))</f>
        <v>1.744087805443044</v>
      </c>
      <c r="BF144" s="50">
        <f>IFERROR((5.670373*10^-8*(BL144+273.15)^4+((Annex!$B$5+Annex!$B$6)*(BL144-Y144)+Annex!$B$7*(BL144-INDEX(BL:BL,IFERROR(MATCH($B144-Annex!$B$9/60,$B:$B),2)))/(60*($B144-INDEX($B:$B,IFERROR(MATCH($B144-Annex!$B$9/60,$B:$B),2)))))/Annex!$B$8)/1000,IF(Data!$B$2="",0,"-"))</f>
        <v>1.3971736905716337</v>
      </c>
      <c r="BG144" s="20">
        <v>367.84699999999998</v>
      </c>
      <c r="BH144" s="20">
        <v>292.74</v>
      </c>
      <c r="BI144" s="20">
        <v>100.136</v>
      </c>
      <c r="BJ144" s="20">
        <v>783.75400000000002</v>
      </c>
      <c r="BK144" s="20">
        <v>50.154000000000003</v>
      </c>
      <c r="BL144" s="20">
        <v>50.771999999999998</v>
      </c>
      <c r="BN144" s="20"/>
      <c r="BO144" s="20"/>
    </row>
    <row r="145" spans="1:67" x14ac:dyDescent="0.3">
      <c r="A145" s="5">
        <v>144</v>
      </c>
      <c r="B145" s="19">
        <v>12.102166669210419</v>
      </c>
      <c r="C145" s="20">
        <v>129.43601000000001</v>
      </c>
      <c r="D145" s="20">
        <v>130.10961</v>
      </c>
      <c r="E145" s="20">
        <v>150.64165199999999</v>
      </c>
      <c r="F145" s="49">
        <f>IFERROR(SUM(C145:E145),IF(Data!$B$2="",0,"-"))</f>
        <v>410.18727200000001</v>
      </c>
      <c r="G145" s="50">
        <f>IFERROR(F145-Annex!$B$10,IF(Data!$B$2="",0,"-"))</f>
        <v>133.55927200000002</v>
      </c>
      <c r="H145" s="50">
        <f>IFERROR(-14000*(G145-INDEX(G:G,IFERROR(MATCH($B145-Annex!$B$11/60,$B:$B),2)))/(60*($B145-INDEX($B:$B,IFERROR(MATCH($B145-Annex!$B$11/60,$B:$B),2)))),IF(Data!$B$2="",0,"-"))</f>
        <v>283.20431551367523</v>
      </c>
      <c r="I145" s="20">
        <v>2.3070469400000002</v>
      </c>
      <c r="J145" s="20">
        <v>166.328</v>
      </c>
      <c r="K145" s="20">
        <v>296.77100000000002</v>
      </c>
      <c r="L145" s="20">
        <v>662.98</v>
      </c>
      <c r="M145" s="20">
        <v>147.83099999999999</v>
      </c>
      <c r="N145" s="20">
        <v>757.20399999999995</v>
      </c>
      <c r="O145" s="20">
        <v>857.81299999999999</v>
      </c>
      <c r="P145" s="20">
        <v>72.093999999999994</v>
      </c>
      <c r="Q145" s="20">
        <v>48.073999999999998</v>
      </c>
      <c r="R145" s="20">
        <v>99.102000000000004</v>
      </c>
      <c r="S145" s="20">
        <v>776.93</v>
      </c>
      <c r="T145" s="20">
        <v>849.27599999999995</v>
      </c>
      <c r="U145" s="20">
        <v>610.94200000000001</v>
      </c>
      <c r="V145" s="20">
        <v>37.183</v>
      </c>
      <c r="W145" s="20">
        <v>778.65700000000004</v>
      </c>
      <c r="X145" s="20">
        <v>852.38099999999997</v>
      </c>
      <c r="Y145" s="20">
        <v>51.287999999999997</v>
      </c>
      <c r="Z145" s="20">
        <v>794.13400000000001</v>
      </c>
      <c r="AA145" s="20">
        <v>845.85599999999999</v>
      </c>
      <c r="AB145" s="20">
        <v>28.908000000000001</v>
      </c>
      <c r="AC145" s="20">
        <v>41.728000000000002</v>
      </c>
      <c r="AD145" s="20">
        <v>32.978999999999999</v>
      </c>
      <c r="AE145" s="20">
        <v>51.476999999999997</v>
      </c>
      <c r="AF145" s="50">
        <f>IFERROR(AVERAGE(INDEX(AJ:AJ,IFERROR(MATCH($B145-Annex!$B$4/60,$B:$B),2)):AJ145),IF(Data!$B$2="",0,"-"))</f>
        <v>1.7133799537423648</v>
      </c>
      <c r="AG145" s="50">
        <f>IFERROR(AVERAGE(INDEX(AK:AK,IFERROR(MATCH($B145-Annex!$B$4/60,$B:$B),2)):AK145),IF(Data!$B$2="",0,"-"))</f>
        <v>1.2242038844456637</v>
      </c>
      <c r="AH145" s="50">
        <f>IFERROR(AVERAGE(INDEX(AL:AL,IFERROR(MATCH($B145-Annex!$B$4/60,$B:$B),2)):AL145),IF(Data!$B$2="",0,"-"))</f>
        <v>0.36117240289001956</v>
      </c>
      <c r="AI145" s="50">
        <f>IFERROR(AVERAGE(INDEX(AM:AM,IFERROR(MATCH($B145-Annex!$B$4/60,$B:$B),2)):AM145),IF(Data!$B$2="",0,"-"))</f>
        <v>62.011922528078379</v>
      </c>
      <c r="AJ145" s="50">
        <f>IFERROR((5.670373*10^-8*(AN145+273.15)^4+((Annex!$B$5+Annex!$B$6)*(AN145-J145)+Annex!$B$7*(AN145-INDEX(AN:AN,IFERROR(MATCH($B145-Annex!$B$9/60,$B:$B),2)))/(60*($B145-INDEX($B:$B,IFERROR(MATCH($B145-Annex!$B$9/60,$B:$B),2)))))/Annex!$B$8)/1000,IF(Data!$B$2="",0,"-"))</f>
        <v>2.3688851199466145</v>
      </c>
      <c r="AK145" s="50">
        <f>IFERROR((5.670373*10^-8*(AO145+273.15)^4+((Annex!$B$5+Annex!$B$6)*(AO145-M145)+Annex!$B$7*(AO145-INDEX(AO:AO,IFERROR(MATCH($B145-Annex!$B$9/60,$B:$B),2)))/(60*($B145-INDEX($B:$B,IFERROR(MATCH($B145-Annex!$B$9/60,$B:$B),2)))))/Annex!$B$8)/1000,IF(Data!$B$2="",0,"-"))</f>
        <v>1.5532623236961927</v>
      </c>
      <c r="AL145" s="50">
        <f>IFERROR((5.670373*10^-8*(AP145+273.15)^4+((Annex!$B$5+Annex!$B$6)*(AP145-P145)+Annex!$B$7*(AP145-INDEX(AP:AP,IFERROR(MATCH($B145-Annex!$B$9/60,$B:$B),2)))/(60*($B145-INDEX($B:$B,IFERROR(MATCH($B145-Annex!$B$9/60,$B:$B),2)))))/Annex!$B$8)/1000,IF(Data!$B$2="",0,"-"))</f>
        <v>0.40610061906535039</v>
      </c>
      <c r="AM145" s="50">
        <f>IFERROR((5.670373*10^-8*(AQ145+273.15)^4+((Annex!$B$5+Annex!$B$6)*(AQ145-S145)+Annex!$B$7*(AQ145-INDEX(AQ:AQ,IFERROR(MATCH($B145-Annex!$B$9/60,$B:$B),2)))/(60*($B145-INDEX($B:$B,IFERROR(MATCH($B145-Annex!$B$9/60,$B:$B),2)))))/Annex!$B$8)/1000,IF(Data!$B$2="",0,"-"))</f>
        <v>59.635600651431197</v>
      </c>
      <c r="AN145" s="20">
        <v>108.253</v>
      </c>
      <c r="AO145" s="20">
        <v>90.272000000000006</v>
      </c>
      <c r="AP145" s="20">
        <v>40.912999999999997</v>
      </c>
      <c r="AQ145" s="20">
        <v>742.95</v>
      </c>
      <c r="AR145" s="20">
        <v>413.62400000000002</v>
      </c>
      <c r="AS145" s="20">
        <v>66.896000000000001</v>
      </c>
      <c r="AT145" s="20">
        <v>47.503999999999998</v>
      </c>
      <c r="AU145" s="50">
        <f>IFERROR(AVERAGE(INDEX(BA:BA,IFERROR(MATCH($B145-Annex!$B$4/60,$B:$B),2)):BA145),IF(Data!$B$2="",0,"-"))</f>
        <v>19.610552292360222</v>
      </c>
      <c r="AV145" s="50">
        <f>IFERROR(AVERAGE(INDEX(BB:BB,IFERROR(MATCH($B145-Annex!$B$4/60,$B:$B),2)):BB145),IF(Data!$B$2="",0,"-"))</f>
        <v>14.002990539411758</v>
      </c>
      <c r="AW145" s="50">
        <f>IFERROR(AVERAGE(INDEX(BC:BC,IFERROR(MATCH($B145-Annex!$B$4/60,$B:$B),2)):BC145),IF(Data!$B$2="",0,"-"))</f>
        <v>3.6825888326016902</v>
      </c>
      <c r="AX145" s="50">
        <f>IFERROR(AVERAGE(INDEX(BD:BD,IFERROR(MATCH($B145-Annex!$B$4/60,$B:$B),2)):BD145),IF(Data!$B$2="",0,"-"))</f>
        <v>71.988270532305265</v>
      </c>
      <c r="AY145" s="50">
        <f>IFERROR(AVERAGE(INDEX(BE:BE,IFERROR(MATCH($B145-Annex!$B$4/60,$B:$B),2)):BE145),IF(Data!$B$2="",0,"-"))</f>
        <v>1.7126943882771024</v>
      </c>
      <c r="AZ145" s="50">
        <f>IFERROR(AVERAGE(INDEX(BF:BF,IFERROR(MATCH($B145-Annex!$B$4/60,$B:$B),2)):BF145),IF(Data!$B$2="",0,"-"))</f>
        <v>1.3381901177373072</v>
      </c>
      <c r="BA145" s="50">
        <f>IFERROR((5.670373*10^-8*(BG145+273.15)^4+((Annex!$B$5+Annex!$B$6)*(BG145-J145)+Annex!$B$7*(BG145-INDEX(BG:BG,IFERROR(MATCH($B145-Annex!$B$9/60,$B:$B),2)))/(60*($B145-INDEX($B:$B,IFERROR(MATCH($B145-Annex!$B$9/60,$B:$B),2)))))/Annex!$B$8)/1000,IF(Data!$B$2="",0,"-"))</f>
        <v>21.665341853650339</v>
      </c>
      <c r="BB145" s="50">
        <f>IFERROR((5.670373*10^-8*(BH145+273.15)^4+((Annex!$B$5+Annex!$B$6)*(BH145-M145)+Annex!$B$7*(BH145-INDEX(BH:BH,IFERROR(MATCH($B145-Annex!$B$9/60,$B:$B),2)))/(60*($B145-INDEX($B:$B,IFERROR(MATCH($B145-Annex!$B$9/60,$B:$B),2)))))/Annex!$B$8)/1000,IF(Data!$B$2="",0,"-"))</f>
        <v>14.446413483961601</v>
      </c>
      <c r="BC145" s="50">
        <f>IFERROR((5.670373*10^-8*(BI145+273.15)^4+((Annex!$B$5+Annex!$B$6)*(BI145-P145)+Annex!$B$7*(BI145-INDEX(BI:BI,IFERROR(MATCH($B145-Annex!$B$9/60,$B:$B),2)))/(60*($B145-INDEX($B:$B,IFERROR(MATCH($B145-Annex!$B$9/60,$B:$B),2)))))/Annex!$B$8)/1000,IF(Data!$B$2="",0,"-"))</f>
        <v>3.9701996190252733</v>
      </c>
      <c r="BD145" s="50">
        <f>IFERROR((5.670373*10^-8*(BJ145+273.15)^4+((Annex!$B$5+Annex!$B$6)*(BJ145-S145)+Annex!$B$7*(BJ145-INDEX(BJ:BJ,IFERROR(MATCH($B145-Annex!$B$9/60,$B:$B),2)))/(60*($B145-INDEX($B:$B,IFERROR(MATCH($B145-Annex!$B$9/60,$B:$B),2)))))/Annex!$B$8)/1000,IF(Data!$B$2="",0,"-"))</f>
        <v>68.283485233177501</v>
      </c>
      <c r="BE145" s="50">
        <f>IFERROR((5.670373*10^-8*(BK145+273.15)^4+((Annex!$B$5+Annex!$B$6)*(BK145-V145)+Annex!$B$7*(BK145-INDEX(BK:BK,IFERROR(MATCH($B145-Annex!$B$9/60,$B:$B),2)))/(60*($B145-INDEX($B:$B,IFERROR(MATCH($B145-Annex!$B$9/60,$B:$B),2)))))/Annex!$B$8)/1000,IF(Data!$B$2="",0,"-"))</f>
        <v>1.800784760872391</v>
      </c>
      <c r="BF145" s="50">
        <f>IFERROR((5.670373*10^-8*(BL145+273.15)^4+((Annex!$B$5+Annex!$B$6)*(BL145-Y145)+Annex!$B$7*(BL145-INDEX(BL:BL,IFERROR(MATCH($B145-Annex!$B$9/60,$B:$B),2)))/(60*($B145-INDEX($B:$B,IFERROR(MATCH($B145-Annex!$B$9/60,$B:$B),2)))))/Annex!$B$8)/1000,IF(Data!$B$2="",0,"-"))</f>
        <v>1.3341557079582986</v>
      </c>
      <c r="BG145" s="20">
        <v>374.62599999999998</v>
      </c>
      <c r="BH145" s="20">
        <v>297.697</v>
      </c>
      <c r="BI145" s="20">
        <v>102.30800000000001</v>
      </c>
      <c r="BJ145" s="20">
        <v>780.73</v>
      </c>
      <c r="BK145" s="20">
        <v>51.082000000000001</v>
      </c>
      <c r="BL145" s="20">
        <v>51.426000000000002</v>
      </c>
      <c r="BN145" s="20"/>
      <c r="BO145" s="20"/>
    </row>
    <row r="146" spans="1:67" x14ac:dyDescent="0.3">
      <c r="A146" s="5">
        <v>145</v>
      </c>
      <c r="B146" s="19">
        <v>12.187000005505979</v>
      </c>
      <c r="C146" s="20">
        <v>129.42786899999999</v>
      </c>
      <c r="D146" s="20">
        <v>130.12508299999999</v>
      </c>
      <c r="E146" s="20">
        <v>150.60091600000001</v>
      </c>
      <c r="F146" s="49">
        <f>IFERROR(SUM(C146:E146),IF(Data!$B$2="",0,"-"))</f>
        <v>410.15386799999999</v>
      </c>
      <c r="G146" s="50">
        <f>IFERROR(F146-Annex!$B$10,IF(Data!$B$2="",0,"-"))</f>
        <v>133.525868</v>
      </c>
      <c r="H146" s="50">
        <f>IFERROR(-14000*(G146-INDEX(G:G,IFERROR(MATCH($B146-Annex!$B$11/60,$B:$B),2)))/(60*($B146-INDEX($B:$B,IFERROR(MATCH($B146-Annex!$B$11/60,$B:$B),2)))),IF(Data!$B$2="",0,"-"))</f>
        <v>253.83254098296212</v>
      </c>
      <c r="I146" s="20">
        <v>2.34827195</v>
      </c>
      <c r="J146" s="20">
        <v>167.21600000000001</v>
      </c>
      <c r="K146" s="20">
        <v>307.84199999999998</v>
      </c>
      <c r="L146" s="20">
        <v>665.98199999999997</v>
      </c>
      <c r="M146" s="20">
        <v>153.148</v>
      </c>
      <c r="N146" s="20">
        <v>767.10799999999995</v>
      </c>
      <c r="O146" s="20">
        <v>860.78700000000003</v>
      </c>
      <c r="P146" s="20">
        <v>69.153000000000006</v>
      </c>
      <c r="Q146" s="20">
        <v>49.070999999999998</v>
      </c>
      <c r="R146" s="20">
        <v>101.98</v>
      </c>
      <c r="S146" s="20">
        <v>778.20699999999999</v>
      </c>
      <c r="T146" s="20">
        <v>854.36400000000003</v>
      </c>
      <c r="U146" s="20">
        <v>622.16200000000003</v>
      </c>
      <c r="V146" s="20">
        <v>37.061999999999998</v>
      </c>
      <c r="W146" s="20">
        <v>784.49699999999996</v>
      </c>
      <c r="X146" s="20">
        <v>856.52800000000002</v>
      </c>
      <c r="Y146" s="20">
        <v>51.89</v>
      </c>
      <c r="Z146" s="20">
        <v>804.34699999999998</v>
      </c>
      <c r="AA146" s="20">
        <v>853.11800000000005</v>
      </c>
      <c r="AB146" s="20">
        <v>29.117999999999999</v>
      </c>
      <c r="AC146" s="20">
        <v>42.3</v>
      </c>
      <c r="AD146" s="20">
        <v>33.277000000000001</v>
      </c>
      <c r="AE146" s="20">
        <v>52.335999999999999</v>
      </c>
      <c r="AF146" s="50">
        <f>IFERROR(AVERAGE(INDEX(AJ:AJ,IFERROR(MATCH($B146-Annex!$B$4/60,$B:$B),2)):AJ146),IF(Data!$B$2="",0,"-"))</f>
        <v>1.9061947719553003</v>
      </c>
      <c r="AG146" s="50">
        <f>IFERROR(AVERAGE(INDEX(AK:AK,IFERROR(MATCH($B146-Annex!$B$4/60,$B:$B),2)):AK146),IF(Data!$B$2="",0,"-"))</f>
        <v>1.3860606409836662</v>
      </c>
      <c r="AH146" s="50">
        <f>IFERROR(AVERAGE(INDEX(AL:AL,IFERROR(MATCH($B146-Annex!$B$4/60,$B:$B),2)):AL146),IF(Data!$B$2="",0,"-"))</f>
        <v>0.38300106956182273</v>
      </c>
      <c r="AI146" s="50">
        <f>IFERROR(AVERAGE(INDEX(AM:AM,IFERROR(MATCH($B146-Annex!$B$4/60,$B:$B),2)):AM146),IF(Data!$B$2="",0,"-"))</f>
        <v>61.751033559051443</v>
      </c>
      <c r="AJ146" s="50">
        <f>IFERROR((5.670373*10^-8*(AN146+273.15)^4+((Annex!$B$5+Annex!$B$6)*(AN146-J146)+Annex!$B$7*(AN146-INDEX(AN:AN,IFERROR(MATCH($B146-Annex!$B$9/60,$B:$B),2)))/(60*($B146-INDEX($B:$B,IFERROR(MATCH($B146-Annex!$B$9/60,$B:$B),2)))))/Annex!$B$8)/1000,IF(Data!$B$2="",0,"-"))</f>
        <v>2.6055434064627669</v>
      </c>
      <c r="AK146" s="50">
        <f>IFERROR((5.670373*10^-8*(AO146+273.15)^4+((Annex!$B$5+Annex!$B$6)*(AO146-M146)+Annex!$B$7*(AO146-INDEX(AO:AO,IFERROR(MATCH($B146-Annex!$B$9/60,$B:$B),2)))/(60*($B146-INDEX($B:$B,IFERROR(MATCH($B146-Annex!$B$9/60,$B:$B),2)))))/Annex!$B$8)/1000,IF(Data!$B$2="",0,"-"))</f>
        <v>1.7574394222921896</v>
      </c>
      <c r="AL146" s="50">
        <f>IFERROR((5.670373*10^-8*(AP146+273.15)^4+((Annex!$B$5+Annex!$B$6)*(AP146-P146)+Annex!$B$7*(AP146-INDEX(AP:AP,IFERROR(MATCH($B146-Annex!$B$9/60,$B:$B),2)))/(60*($B146-INDEX($B:$B,IFERROR(MATCH($B146-Annex!$B$9/60,$B:$B),2)))))/Annex!$B$8)/1000,IF(Data!$B$2="",0,"-"))</f>
        <v>0.54121273730385266</v>
      </c>
      <c r="AM146" s="50">
        <f>IFERROR((5.670373*10^-8*(AQ146+273.15)^4+((Annex!$B$5+Annex!$B$6)*(AQ146-S146)+Annex!$B$7*(AQ146-INDEX(AQ:AQ,IFERROR(MATCH($B146-Annex!$B$9/60,$B:$B),2)))/(60*($B146-INDEX($B:$B,IFERROR(MATCH($B146-Annex!$B$9/60,$B:$B),2)))))/Annex!$B$8)/1000,IF(Data!$B$2="",0,"-"))</f>
        <v>58.169137865306574</v>
      </c>
      <c r="AN146" s="20">
        <v>110.89</v>
      </c>
      <c r="AO146" s="20">
        <v>92.397000000000006</v>
      </c>
      <c r="AP146" s="20">
        <v>41.468000000000004</v>
      </c>
      <c r="AQ146" s="20">
        <v>742.04200000000003</v>
      </c>
      <c r="AR146" s="20">
        <v>419.75400000000002</v>
      </c>
      <c r="AS146" s="20">
        <v>68.366</v>
      </c>
      <c r="AT146" s="20">
        <v>48.246000000000002</v>
      </c>
      <c r="AU146" s="50">
        <f>IFERROR(AVERAGE(INDEX(BA:BA,IFERROR(MATCH($B146-Annex!$B$4/60,$B:$B),2)):BA146),IF(Data!$B$2="",0,"-"))</f>
        <v>20.181151102290382</v>
      </c>
      <c r="AV146" s="50">
        <f>IFERROR(AVERAGE(INDEX(BB:BB,IFERROR(MATCH($B146-Annex!$B$4/60,$B:$B),2)):BB146),IF(Data!$B$2="",0,"-"))</f>
        <v>14.327383562989491</v>
      </c>
      <c r="AW146" s="50">
        <f>IFERROR(AVERAGE(INDEX(BC:BC,IFERROR(MATCH($B146-Annex!$B$4/60,$B:$B),2)):BC146),IF(Data!$B$2="",0,"-"))</f>
        <v>3.7774041050153082</v>
      </c>
      <c r="AX146" s="50">
        <f>IFERROR(AVERAGE(INDEX(BD:BD,IFERROR(MATCH($B146-Annex!$B$4/60,$B:$B),2)):BD146),IF(Data!$B$2="",0,"-"))</f>
        <v>72.958318594509109</v>
      </c>
      <c r="AY146" s="50">
        <f>IFERROR(AVERAGE(INDEX(BE:BE,IFERROR(MATCH($B146-Annex!$B$4/60,$B:$B),2)):BE146),IF(Data!$B$2="",0,"-"))</f>
        <v>1.7421385863812748</v>
      </c>
      <c r="AZ146" s="50">
        <f>IFERROR(AVERAGE(INDEX(BF:BF,IFERROR(MATCH($B146-Annex!$B$4/60,$B:$B),2)):BF146),IF(Data!$B$2="",0,"-"))</f>
        <v>1.3427468139004333</v>
      </c>
      <c r="BA146" s="50">
        <f>IFERROR((5.670373*10^-8*(BG146+273.15)^4+((Annex!$B$5+Annex!$B$6)*(BG146-J146)+Annex!$B$7*(BG146-INDEX(BG:BG,IFERROR(MATCH($B146-Annex!$B$9/60,$B:$B),2)))/(60*($B146-INDEX($B:$B,IFERROR(MATCH($B146-Annex!$B$9/60,$B:$B),2)))))/Annex!$B$8)/1000,IF(Data!$B$2="",0,"-"))</f>
        <v>22.117731760046087</v>
      </c>
      <c r="BB146" s="50">
        <f>IFERROR((5.670373*10^-8*(BH146+273.15)^4+((Annex!$B$5+Annex!$B$6)*(BH146-M146)+Annex!$B$7*(BH146-INDEX(BH:BH,IFERROR(MATCH($B146-Annex!$B$9/60,$B:$B),2)))/(60*($B146-INDEX($B:$B,IFERROR(MATCH($B146-Annex!$B$9/60,$B:$B),2)))))/Annex!$B$8)/1000,IF(Data!$B$2="",0,"-"))</f>
        <v>15.328756532267834</v>
      </c>
      <c r="BC146" s="50">
        <f>IFERROR((5.670373*10^-8*(BI146+273.15)^4+((Annex!$B$5+Annex!$B$6)*(BI146-P146)+Annex!$B$7*(BI146-INDEX(BI:BI,IFERROR(MATCH($B146-Annex!$B$9/60,$B:$B),2)))/(60*($B146-INDEX($B:$B,IFERROR(MATCH($B146-Annex!$B$9/60,$B:$B),2)))))/Annex!$B$8)/1000,IF(Data!$B$2="",0,"-"))</f>
        <v>4.2069753675418022</v>
      </c>
      <c r="BD146" s="50">
        <f>IFERROR((5.670373*10^-8*(BJ146+273.15)^4+((Annex!$B$5+Annex!$B$6)*(BJ146-S146)+Annex!$B$7*(BJ146-INDEX(BJ:BJ,IFERROR(MATCH($B146-Annex!$B$9/60,$B:$B),2)))/(60*($B146-INDEX($B:$B,IFERROR(MATCH($B146-Annex!$B$9/60,$B:$B),2)))))/Annex!$B$8)/1000,IF(Data!$B$2="",0,"-"))</f>
        <v>74.144946684007223</v>
      </c>
      <c r="BE146" s="50">
        <f>IFERROR((5.670373*10^-8*(BK146+273.15)^4+((Annex!$B$5+Annex!$B$6)*(BK146-V146)+Annex!$B$7*(BK146-INDEX(BK:BK,IFERROR(MATCH($B146-Annex!$B$9/60,$B:$B),2)))/(60*($B146-INDEX($B:$B,IFERROR(MATCH($B146-Annex!$B$9/60,$B:$B),2)))))/Annex!$B$8)/1000,IF(Data!$B$2="",0,"-"))</f>
        <v>1.8804137297749894</v>
      </c>
      <c r="BF146" s="50">
        <f>IFERROR((5.670373*10^-8*(BL146+273.15)^4+((Annex!$B$5+Annex!$B$6)*(BL146-Y146)+Annex!$B$7*(BL146-INDEX(BL:BL,IFERROR(MATCH($B146-Annex!$B$9/60,$B:$B),2)))/(60*($B146-INDEX($B:$B,IFERROR(MATCH($B146-Annex!$B$9/60,$B:$B),2)))))/Annex!$B$8)/1000,IF(Data!$B$2="",0,"-"))</f>
        <v>1.3596607215433842</v>
      </c>
      <c r="BG146" s="20">
        <v>381.23500000000001</v>
      </c>
      <c r="BH146" s="20">
        <v>303.71800000000002</v>
      </c>
      <c r="BI146" s="20">
        <v>104.514</v>
      </c>
      <c r="BJ146" s="20">
        <v>787.798</v>
      </c>
      <c r="BK146" s="20">
        <v>51.923999999999999</v>
      </c>
      <c r="BL146" s="20">
        <v>52.164999999999999</v>
      </c>
      <c r="BN146" s="20"/>
      <c r="BO146" s="20"/>
    </row>
    <row r="147" spans="1:67" x14ac:dyDescent="0.3">
      <c r="A147" s="5">
        <v>146</v>
      </c>
      <c r="B147" s="19">
        <v>12.271166666178033</v>
      </c>
      <c r="C147" s="20">
        <v>129.10160099999999</v>
      </c>
      <c r="D147" s="20">
        <v>130.75462300000001</v>
      </c>
      <c r="E147" s="20">
        <v>150.77936199999999</v>
      </c>
      <c r="F147" s="49">
        <f>IFERROR(SUM(C147:E147),IF(Data!$B$2="",0,"-"))</f>
        <v>410.63558599999999</v>
      </c>
      <c r="G147" s="50">
        <f>IFERROR(F147-Annex!$B$10,IF(Data!$B$2="",0,"-"))</f>
        <v>134.007586</v>
      </c>
      <c r="H147" s="50">
        <f>IFERROR(-14000*(G147-INDEX(G:G,IFERROR(MATCH($B147-Annex!$B$11/60,$B:$B),2)))/(60*($B147-INDEX($B:$B,IFERROR(MATCH($B147-Annex!$B$11/60,$B:$B),2)))),IF(Data!$B$2="",0,"-"))</f>
        <v>99.210935750702575</v>
      </c>
      <c r="I147" s="20">
        <v>2.3894969699999997</v>
      </c>
      <c r="J147" s="20">
        <v>178.40899999999999</v>
      </c>
      <c r="K147" s="20">
        <v>318.82799999999997</v>
      </c>
      <c r="L147" s="20">
        <v>674.75900000000001</v>
      </c>
      <c r="M147" s="20">
        <v>154.72300000000001</v>
      </c>
      <c r="N147" s="20">
        <v>776.99900000000002</v>
      </c>
      <c r="O147" s="20">
        <v>862.79300000000001</v>
      </c>
      <c r="P147" s="20">
        <v>68.777000000000001</v>
      </c>
      <c r="Q147" s="20">
        <v>50.101999999999997</v>
      </c>
      <c r="R147" s="20">
        <v>105.048</v>
      </c>
      <c r="S147" s="20">
        <v>780.03899999999999</v>
      </c>
      <c r="T147" s="20">
        <v>857.37300000000005</v>
      </c>
      <c r="U147" s="20">
        <v>632.94399999999996</v>
      </c>
      <c r="V147" s="20">
        <v>37.097000000000001</v>
      </c>
      <c r="W147" s="20">
        <v>787.48699999999997</v>
      </c>
      <c r="X147" s="20">
        <v>858.81600000000003</v>
      </c>
      <c r="Y147" s="20">
        <v>52.164999999999999</v>
      </c>
      <c r="Z147" s="20">
        <v>812.08199999999999</v>
      </c>
      <c r="AA147" s="20">
        <v>857.63699999999994</v>
      </c>
      <c r="AB147" s="20">
        <v>29.452000000000002</v>
      </c>
      <c r="AC147" s="20">
        <v>42.906999999999996</v>
      </c>
      <c r="AD147" s="20">
        <v>33.628</v>
      </c>
      <c r="AE147" s="20">
        <v>53.298999999999999</v>
      </c>
      <c r="AF147" s="50">
        <f>IFERROR(AVERAGE(INDEX(AJ:AJ,IFERROR(MATCH($B147-Annex!$B$4/60,$B:$B),2)):AJ147),IF(Data!$B$2="",0,"-"))</f>
        <v>2.0637011190411787</v>
      </c>
      <c r="AG147" s="50">
        <f>IFERROR(AVERAGE(INDEX(AK:AK,IFERROR(MATCH($B147-Annex!$B$4/60,$B:$B),2)):AK147),IF(Data!$B$2="",0,"-"))</f>
        <v>1.4636976251211418</v>
      </c>
      <c r="AH147" s="50">
        <f>IFERROR(AVERAGE(INDEX(AL:AL,IFERROR(MATCH($B147-Annex!$B$4/60,$B:$B),2)):AL147),IF(Data!$B$2="",0,"-"))</f>
        <v>0.4143829028073211</v>
      </c>
      <c r="AI147" s="50">
        <f>IFERROR(AVERAGE(INDEX(AM:AM,IFERROR(MATCH($B147-Annex!$B$4/60,$B:$B),2)):AM147),IF(Data!$B$2="",0,"-"))</f>
        <v>61.115424351863616</v>
      </c>
      <c r="AJ147" s="50">
        <f>IFERROR((5.670373*10^-8*(AN147+273.15)^4+((Annex!$B$5+Annex!$B$6)*(AN147-J147)+Annex!$B$7*(AN147-INDEX(AN:AN,IFERROR(MATCH($B147-Annex!$B$9/60,$B:$B),2)))/(60*($B147-INDEX($B:$B,IFERROR(MATCH($B147-Annex!$B$9/60,$B:$B),2)))))/Annex!$B$8)/1000,IF(Data!$B$2="",0,"-"))</f>
        <v>2.5384427817131221</v>
      </c>
      <c r="AK147" s="50">
        <f>IFERROR((5.670373*10^-8*(AO147+273.15)^4+((Annex!$B$5+Annex!$B$6)*(AO147-M147)+Annex!$B$7*(AO147-INDEX(AO:AO,IFERROR(MATCH($B147-Annex!$B$9/60,$B:$B),2)))/(60*($B147-INDEX($B:$B,IFERROR(MATCH($B147-Annex!$B$9/60,$B:$B),2)))))/Annex!$B$8)/1000,IF(Data!$B$2="",0,"-"))</f>
        <v>1.54187248927468</v>
      </c>
      <c r="AL147" s="50">
        <f>IFERROR((5.670373*10^-8*(AP147+273.15)^4+((Annex!$B$5+Annex!$B$6)*(AP147-P147)+Annex!$B$7*(AP147-INDEX(AP:AP,IFERROR(MATCH($B147-Annex!$B$9/60,$B:$B),2)))/(60*($B147-INDEX($B:$B,IFERROR(MATCH($B147-Annex!$B$9/60,$B:$B),2)))))/Annex!$B$8)/1000,IF(Data!$B$2="",0,"-"))</f>
        <v>0.59847903558482196</v>
      </c>
      <c r="AM147" s="50">
        <f>IFERROR((5.670373*10^-8*(AQ147+273.15)^4+((Annex!$B$5+Annex!$B$6)*(AQ147-S147)+Annex!$B$7*(AQ147-INDEX(AQ:AQ,IFERROR(MATCH($B147-Annex!$B$9/60,$B:$B),2)))/(60*($B147-INDEX($B:$B,IFERROR(MATCH($B147-Annex!$B$9/60,$B:$B),2)))))/Annex!$B$8)/1000,IF(Data!$B$2="",0,"-"))</f>
        <v>59.583628771092336</v>
      </c>
      <c r="AN147" s="20">
        <v>113.527</v>
      </c>
      <c r="AO147" s="20">
        <v>93.905000000000001</v>
      </c>
      <c r="AP147" s="20">
        <v>42.143999999999998</v>
      </c>
      <c r="AQ147" s="20">
        <v>742.91600000000005</v>
      </c>
      <c r="AR147" s="20">
        <v>426.11099999999999</v>
      </c>
      <c r="AS147" s="20">
        <v>69.956999999999994</v>
      </c>
      <c r="AT147" s="20">
        <v>49.277000000000001</v>
      </c>
      <c r="AU147" s="50">
        <f>IFERROR(AVERAGE(INDEX(BA:BA,IFERROR(MATCH($B147-Annex!$B$4/60,$B:$B),2)):BA147),IF(Data!$B$2="",0,"-"))</f>
        <v>20.840870933092638</v>
      </c>
      <c r="AV147" s="50">
        <f>IFERROR(AVERAGE(INDEX(BB:BB,IFERROR(MATCH($B147-Annex!$B$4/60,$B:$B),2)):BB147),IF(Data!$B$2="",0,"-"))</f>
        <v>14.693017487104271</v>
      </c>
      <c r="AW147" s="50">
        <f>IFERROR(AVERAGE(INDEX(BC:BC,IFERROR(MATCH($B147-Annex!$B$4/60,$B:$B),2)):BC147),IF(Data!$B$2="",0,"-"))</f>
        <v>3.8988638848793093</v>
      </c>
      <c r="AX147" s="50">
        <f>IFERROR(AVERAGE(INDEX(BD:BD,IFERROR(MATCH($B147-Annex!$B$4/60,$B:$B),2)):BD147),IF(Data!$B$2="",0,"-"))</f>
        <v>73.494182507394569</v>
      </c>
      <c r="AY147" s="50">
        <f>IFERROR(AVERAGE(INDEX(BE:BE,IFERROR(MATCH($B147-Annex!$B$4/60,$B:$B),2)):BE147),IF(Data!$B$2="",0,"-"))</f>
        <v>1.7735072872857336</v>
      </c>
      <c r="AZ147" s="50">
        <f>IFERROR(AVERAGE(INDEX(BF:BF,IFERROR(MATCH($B147-Annex!$B$4/60,$B:$B),2)):BF147),IF(Data!$B$2="",0,"-"))</f>
        <v>1.367416652138822</v>
      </c>
      <c r="BA147" s="50">
        <f>IFERROR((5.670373*10^-8*(BG147+273.15)^4+((Annex!$B$5+Annex!$B$6)*(BG147-J147)+Annex!$B$7*(BG147-INDEX(BG:BG,IFERROR(MATCH($B147-Annex!$B$9/60,$B:$B),2)))/(60*($B147-INDEX($B:$B,IFERROR(MATCH($B147-Annex!$B$9/60,$B:$B),2)))))/Annex!$B$8)/1000,IF(Data!$B$2="",0,"-"))</f>
        <v>22.966783654998906</v>
      </c>
      <c r="BB147" s="50">
        <f>IFERROR((5.670373*10^-8*(BH147+273.15)^4+((Annex!$B$5+Annex!$B$6)*(BH147-M147)+Annex!$B$7*(BH147-INDEX(BH:BH,IFERROR(MATCH($B147-Annex!$B$9/60,$B:$B),2)))/(60*($B147-INDEX($B:$B,IFERROR(MATCH($B147-Annex!$B$9/60,$B:$B),2)))))/Annex!$B$8)/1000,IF(Data!$B$2="",0,"-"))</f>
        <v>15.908471786595724</v>
      </c>
      <c r="BC147" s="50">
        <f>IFERROR((5.670373*10^-8*(BI147+273.15)^4+((Annex!$B$5+Annex!$B$6)*(BI147-P147)+Annex!$B$7*(BI147-INDEX(BI:BI,IFERROR(MATCH($B147-Annex!$B$9/60,$B:$B),2)))/(60*($B147-INDEX($B:$B,IFERROR(MATCH($B147-Annex!$B$9/60,$B:$B),2)))))/Annex!$B$8)/1000,IF(Data!$B$2="",0,"-"))</f>
        <v>4.385092680847249</v>
      </c>
      <c r="BD147" s="50">
        <f>IFERROR((5.670373*10^-8*(BJ147+273.15)^4+((Annex!$B$5+Annex!$B$6)*(BJ147-S147)+Annex!$B$7*(BJ147-INDEX(BJ:BJ,IFERROR(MATCH($B147-Annex!$B$9/60,$B:$B),2)))/(60*($B147-INDEX($B:$B,IFERROR(MATCH($B147-Annex!$B$9/60,$B:$B),2)))))/Annex!$B$8)/1000,IF(Data!$B$2="",0,"-"))</f>
        <v>77.122637564386579</v>
      </c>
      <c r="BE147" s="50">
        <f>IFERROR((5.670373*10^-8*(BK147+273.15)^4+((Annex!$B$5+Annex!$B$6)*(BK147-V147)+Annex!$B$7*(BK147-INDEX(BK:BK,IFERROR(MATCH($B147-Annex!$B$9/60,$B:$B),2)))/(60*($B147-INDEX($B:$B,IFERROR(MATCH($B147-Annex!$B$9/60,$B:$B),2)))))/Annex!$B$8)/1000,IF(Data!$B$2="",0,"-"))</f>
        <v>1.9020507726449227</v>
      </c>
      <c r="BF147" s="50">
        <f>IFERROR((5.670373*10^-8*(BL147+273.15)^4+((Annex!$B$5+Annex!$B$6)*(BL147-Y147)+Annex!$B$7*(BL147-INDEX(BL:BL,IFERROR(MATCH($B147-Annex!$B$9/60,$B:$B),2)))/(60*($B147-INDEX($B:$B,IFERROR(MATCH($B147-Annex!$B$9/60,$B:$B),2)))))/Annex!$B$8)/1000,IF(Data!$B$2="",0,"-"))</f>
        <v>1.4885080832610187</v>
      </c>
      <c r="BG147" s="20">
        <v>388.81200000000001</v>
      </c>
      <c r="BH147" s="20">
        <v>309.12400000000002</v>
      </c>
      <c r="BI147" s="20">
        <v>106.84</v>
      </c>
      <c r="BJ147" s="20">
        <v>789.57799999999997</v>
      </c>
      <c r="BK147" s="20">
        <v>52.835000000000001</v>
      </c>
      <c r="BL147" s="20">
        <v>53.024000000000001</v>
      </c>
      <c r="BN147" s="20"/>
      <c r="BO147" s="20"/>
    </row>
    <row r="148" spans="1:67" x14ac:dyDescent="0.3">
      <c r="A148" s="5">
        <v>147</v>
      </c>
      <c r="B148" s="19">
        <v>12.355333337327465</v>
      </c>
      <c r="C148" s="20">
        <v>129.03651300000001</v>
      </c>
      <c r="D148" s="20">
        <v>130.58440400000001</v>
      </c>
      <c r="E148" s="20">
        <v>150.67832200000001</v>
      </c>
      <c r="F148" s="49">
        <f>IFERROR(SUM(C148:E148),IF(Data!$B$2="",0,"-"))</f>
        <v>410.29923900000006</v>
      </c>
      <c r="G148" s="50">
        <f>IFERROR(F148-Annex!$B$10,IF(Data!$B$2="",0,"-"))</f>
        <v>133.67123900000007</v>
      </c>
      <c r="H148" s="50">
        <f>IFERROR(-14000*(G148-INDEX(G:G,IFERROR(MATCH($B148-Annex!$B$11/60,$B:$B),2)))/(60*($B148-INDEX($B:$B,IFERROR(MATCH($B148-Annex!$B$11/60,$B:$B),2)))),IF(Data!$B$2="",0,"-"))</f>
        <v>154.80504037962606</v>
      </c>
      <c r="I148" s="20">
        <v>2.4719469900000002</v>
      </c>
      <c r="J148" s="20">
        <v>175.137</v>
      </c>
      <c r="K148" s="20">
        <v>334.22300000000001</v>
      </c>
      <c r="L148" s="20">
        <v>679.66099999999994</v>
      </c>
      <c r="M148" s="20">
        <v>155.785</v>
      </c>
      <c r="N148" s="20">
        <v>783.77200000000005</v>
      </c>
      <c r="O148" s="20">
        <v>862.95100000000002</v>
      </c>
      <c r="P148" s="20">
        <v>69.7</v>
      </c>
      <c r="Q148" s="20">
        <v>51.082000000000001</v>
      </c>
      <c r="R148" s="20">
        <v>106.771</v>
      </c>
      <c r="S148" s="20">
        <v>783.495</v>
      </c>
      <c r="T148" s="20">
        <v>856.65099999999995</v>
      </c>
      <c r="U148" s="20">
        <v>651.27300000000002</v>
      </c>
      <c r="V148" s="20">
        <v>37.460999999999999</v>
      </c>
      <c r="W148" s="20">
        <v>787.72900000000004</v>
      </c>
      <c r="X148" s="20">
        <v>859.53700000000003</v>
      </c>
      <c r="Y148" s="20">
        <v>52.68</v>
      </c>
      <c r="Z148" s="20">
        <v>815.50599999999997</v>
      </c>
      <c r="AA148" s="20">
        <v>856.95</v>
      </c>
      <c r="AB148" s="20">
        <v>29.626999999999999</v>
      </c>
      <c r="AC148" s="20">
        <v>43.445</v>
      </c>
      <c r="AD148" s="20">
        <v>33.944000000000003</v>
      </c>
      <c r="AE148" s="20">
        <v>53.677</v>
      </c>
      <c r="AF148" s="50">
        <f>IFERROR(AVERAGE(INDEX(AJ:AJ,IFERROR(MATCH($B148-Annex!$B$4/60,$B:$B),2)):AJ148),IF(Data!$B$2="",0,"-"))</f>
        <v>2.2545401915448928</v>
      </c>
      <c r="AG148" s="50">
        <f>IFERROR(AVERAGE(INDEX(AK:AK,IFERROR(MATCH($B148-Annex!$B$4/60,$B:$B),2)):AK148),IF(Data!$B$2="",0,"-"))</f>
        <v>1.4819673437196561</v>
      </c>
      <c r="AH148" s="50">
        <f>IFERROR(AVERAGE(INDEX(AL:AL,IFERROR(MATCH($B148-Annex!$B$4/60,$B:$B),2)):AL148),IF(Data!$B$2="",0,"-"))</f>
        <v>0.44973519900664394</v>
      </c>
      <c r="AI148" s="50">
        <f>IFERROR(AVERAGE(INDEX(AM:AM,IFERROR(MATCH($B148-Annex!$B$4/60,$B:$B),2)):AM148),IF(Data!$B$2="",0,"-"))</f>
        <v>60.820674062850536</v>
      </c>
      <c r="AJ148" s="50">
        <f>IFERROR((5.670373*10^-8*(AN148+273.15)^4+((Annex!$B$5+Annex!$B$6)*(AN148-J148)+Annex!$B$7*(AN148-INDEX(AN:AN,IFERROR(MATCH($B148-Annex!$B$9/60,$B:$B),2)))/(60*($B148-INDEX($B:$B,IFERROR(MATCH($B148-Annex!$B$9/60,$B:$B),2)))))/Annex!$B$8)/1000,IF(Data!$B$2="",0,"-"))</f>
        <v>2.8049446923146535</v>
      </c>
      <c r="AK148" s="50">
        <f>IFERROR((5.670373*10^-8*(AO148+273.15)^4+((Annex!$B$5+Annex!$B$6)*(AO148-M148)+Annex!$B$7*(AO148-INDEX(AO:AO,IFERROR(MATCH($B148-Annex!$B$9/60,$B:$B),2)))/(60*($B148-INDEX($B:$B,IFERROR(MATCH($B148-Annex!$B$9/60,$B:$B),2)))))/Annex!$B$8)/1000,IF(Data!$B$2="",0,"-"))</f>
        <v>1.56904338867596</v>
      </c>
      <c r="AL148" s="50">
        <f>IFERROR((5.670373*10^-8*(AP148+273.15)^4+((Annex!$B$5+Annex!$B$6)*(AP148-P148)+Annex!$B$7*(AP148-INDEX(AP:AP,IFERROR(MATCH($B148-Annex!$B$9/60,$B:$B),2)))/(60*($B148-INDEX($B:$B,IFERROR(MATCH($B148-Annex!$B$9/60,$B:$B),2)))))/Annex!$B$8)/1000,IF(Data!$B$2="",0,"-"))</f>
        <v>0.60601985326399854</v>
      </c>
      <c r="AM148" s="50">
        <f>IFERROR((5.670373*10^-8*(AQ148+273.15)^4+((Annex!$B$5+Annex!$B$6)*(AQ148-S148)+Annex!$B$7*(AQ148-INDEX(AQ:AQ,IFERROR(MATCH($B148-Annex!$B$9/60,$B:$B),2)))/(60*($B148-INDEX($B:$B,IFERROR(MATCH($B148-Annex!$B$9/60,$B:$B),2)))))/Annex!$B$8)/1000,IF(Data!$B$2="",0,"-"))</f>
        <v>63.769377724918442</v>
      </c>
      <c r="AN148" s="20">
        <v>116.322</v>
      </c>
      <c r="AO148" s="20">
        <v>95.978999999999999</v>
      </c>
      <c r="AP148" s="20">
        <v>42.716000000000001</v>
      </c>
      <c r="AQ148" s="20">
        <v>747.76499999999999</v>
      </c>
      <c r="AR148" s="20">
        <v>432.02800000000002</v>
      </c>
      <c r="AS148" s="20">
        <v>71.427000000000007</v>
      </c>
      <c r="AT148" s="20">
        <v>50.204999999999998</v>
      </c>
      <c r="AU148" s="50">
        <f>IFERROR(AVERAGE(INDEX(BA:BA,IFERROR(MATCH($B148-Annex!$B$4/60,$B:$B),2)):BA148),IF(Data!$B$2="",0,"-"))</f>
        <v>21.592096223845243</v>
      </c>
      <c r="AV148" s="50">
        <f>IFERROR(AVERAGE(INDEX(BB:BB,IFERROR(MATCH($B148-Annex!$B$4/60,$B:$B),2)):BB148),IF(Data!$B$2="",0,"-"))</f>
        <v>15.000331949760618</v>
      </c>
      <c r="AW148" s="50">
        <f>IFERROR(AVERAGE(INDEX(BC:BC,IFERROR(MATCH($B148-Annex!$B$4/60,$B:$B),2)):BC148),IF(Data!$B$2="",0,"-"))</f>
        <v>4.0243810929793975</v>
      </c>
      <c r="AX148" s="50">
        <f>IFERROR(AVERAGE(INDEX(BD:BD,IFERROR(MATCH($B148-Annex!$B$4/60,$B:$B),2)):BD148),IF(Data!$B$2="",0,"-"))</f>
        <v>73.695719584741866</v>
      </c>
      <c r="AY148" s="50">
        <f>IFERROR(AVERAGE(INDEX(BE:BE,IFERROR(MATCH($B148-Annex!$B$4/60,$B:$B),2)):BE148),IF(Data!$B$2="",0,"-"))</f>
        <v>1.8171854092536674</v>
      </c>
      <c r="AZ148" s="50">
        <f>IFERROR(AVERAGE(INDEX(BF:BF,IFERROR(MATCH($B148-Annex!$B$4/60,$B:$B),2)):BF148),IF(Data!$B$2="",0,"-"))</f>
        <v>1.3939765588872857</v>
      </c>
      <c r="BA148" s="50">
        <f>IFERROR((5.670373*10^-8*(BG148+273.15)^4+((Annex!$B$5+Annex!$B$6)*(BG148-J148)+Annex!$B$7*(BG148-INDEX(BG:BG,IFERROR(MATCH($B148-Annex!$B$9/60,$B:$B),2)))/(60*($B148-INDEX($B:$B,IFERROR(MATCH($B148-Annex!$B$9/60,$B:$B),2)))))/Annex!$B$8)/1000,IF(Data!$B$2="",0,"-"))</f>
        <v>23.813927750325249</v>
      </c>
      <c r="BB148" s="50">
        <f>IFERROR((5.670373*10^-8*(BH148+273.15)^4+((Annex!$B$5+Annex!$B$6)*(BH148-M148)+Annex!$B$7*(BH148-INDEX(BH:BH,IFERROR(MATCH($B148-Annex!$B$9/60,$B:$B),2)))/(60*($B148-INDEX($B:$B,IFERROR(MATCH($B148-Annex!$B$9/60,$B:$B),2)))))/Annex!$B$8)/1000,IF(Data!$B$2="",0,"-"))</f>
        <v>15.891881295966188</v>
      </c>
      <c r="BC148" s="50">
        <f>IFERROR((5.670373*10^-8*(BI148+273.15)^4+((Annex!$B$5+Annex!$B$6)*(BI148-P148)+Annex!$B$7*(BI148-INDEX(BI:BI,IFERROR(MATCH($B148-Annex!$B$9/60,$B:$B),2)))/(60*($B148-INDEX($B:$B,IFERROR(MATCH($B148-Annex!$B$9/60,$B:$B),2)))))/Annex!$B$8)/1000,IF(Data!$B$2="",0,"-"))</f>
        <v>4.4986736041639022</v>
      </c>
      <c r="BD148" s="50">
        <f>IFERROR((5.670373*10^-8*(BJ148+273.15)^4+((Annex!$B$5+Annex!$B$6)*(BJ148-S148)+Annex!$B$7*(BJ148-INDEX(BJ:BJ,IFERROR(MATCH($B148-Annex!$B$9/60,$B:$B),2)))/(60*($B148-INDEX($B:$B,IFERROR(MATCH($B148-Annex!$B$9/60,$B:$B),2)))))/Annex!$B$8)/1000,IF(Data!$B$2="",0,"-"))</f>
        <v>75.47923677388637</v>
      </c>
      <c r="BE148" s="50">
        <f>IFERROR((5.670373*10^-8*(BK148+273.15)^4+((Annex!$B$5+Annex!$B$6)*(BK148-V148)+Annex!$B$7*(BK148-INDEX(BK:BK,IFERROR(MATCH($B148-Annex!$B$9/60,$B:$B),2)))/(60*($B148-INDEX($B:$B,IFERROR(MATCH($B148-Annex!$B$9/60,$B:$B),2)))))/Annex!$B$8)/1000,IF(Data!$B$2="",0,"-"))</f>
        <v>1.9516532272126883</v>
      </c>
      <c r="BF148" s="50">
        <f>IFERROR((5.670373*10^-8*(BL148+273.15)^4+((Annex!$B$5+Annex!$B$6)*(BL148-Y148)+Annex!$B$7*(BL148-INDEX(BL:BL,IFERROR(MATCH($B148-Annex!$B$9/60,$B:$B),2)))/(60*($B148-INDEX($B:$B,IFERROR(MATCH($B148-Annex!$B$9/60,$B:$B),2)))))/Annex!$B$8)/1000,IF(Data!$B$2="",0,"-"))</f>
        <v>1.5120149646449035</v>
      </c>
      <c r="BG148" s="20">
        <v>395.67399999999998</v>
      </c>
      <c r="BH148" s="20">
        <v>314.42200000000003</v>
      </c>
      <c r="BI148" s="20">
        <v>109.13200000000001</v>
      </c>
      <c r="BJ148" s="20">
        <v>792.14099999999996</v>
      </c>
      <c r="BK148" s="20">
        <v>53.728999999999999</v>
      </c>
      <c r="BL148" s="20">
        <v>53.78</v>
      </c>
      <c r="BN148" s="20"/>
      <c r="BO148" s="20"/>
    </row>
    <row r="149" spans="1:67" x14ac:dyDescent="0.3">
      <c r="A149" s="5">
        <v>148</v>
      </c>
      <c r="B149" s="19">
        <v>12.439333334332332</v>
      </c>
      <c r="C149" s="20">
        <v>129.00071199999999</v>
      </c>
      <c r="D149" s="20">
        <v>130.366961</v>
      </c>
      <c r="E149" s="20">
        <v>150.654687</v>
      </c>
      <c r="F149" s="49">
        <f>IFERROR(SUM(C149:E149),IF(Data!$B$2="",0,"-"))</f>
        <v>410.02235999999994</v>
      </c>
      <c r="G149" s="50">
        <f>IFERROR(F149-Annex!$B$10,IF(Data!$B$2="",0,"-"))</f>
        <v>133.39435999999995</v>
      </c>
      <c r="H149" s="50">
        <f>IFERROR(-14000*(G149-INDEX(G:G,IFERROR(MATCH($B149-Annex!$B$11/60,$B:$B),2)))/(60*($B149-INDEX($B:$B,IFERROR(MATCH($B149-Annex!$B$11/60,$B:$B),2)))),IF(Data!$B$2="",0,"-"))</f>
        <v>215.79433689594831</v>
      </c>
      <c r="I149" s="20">
        <v>2.4719469900000002</v>
      </c>
      <c r="J149" s="20">
        <v>179.637</v>
      </c>
      <c r="K149" s="20">
        <v>343.60599999999999</v>
      </c>
      <c r="L149" s="20">
        <v>679.54300000000001</v>
      </c>
      <c r="M149" s="20">
        <v>159.13</v>
      </c>
      <c r="N149" s="20">
        <v>788.85199999999998</v>
      </c>
      <c r="O149" s="20">
        <v>862.56399999999996</v>
      </c>
      <c r="P149" s="20">
        <v>70.983000000000004</v>
      </c>
      <c r="Q149" s="20">
        <v>52.353999999999999</v>
      </c>
      <c r="R149" s="20">
        <v>109.443</v>
      </c>
      <c r="S149" s="20">
        <v>775.37900000000002</v>
      </c>
      <c r="T149" s="20">
        <v>856.07100000000003</v>
      </c>
      <c r="U149" s="20">
        <v>667.07899999999995</v>
      </c>
      <c r="V149" s="20">
        <v>37.945999999999998</v>
      </c>
      <c r="W149" s="20">
        <v>787.83299999999997</v>
      </c>
      <c r="X149" s="20">
        <v>862.14099999999996</v>
      </c>
      <c r="Y149" s="20">
        <v>53.917999999999999</v>
      </c>
      <c r="Z149" s="20">
        <v>822.79399999999998</v>
      </c>
      <c r="AA149" s="20">
        <v>854.22299999999996</v>
      </c>
      <c r="AB149" s="20">
        <v>29.873000000000001</v>
      </c>
      <c r="AC149" s="20">
        <v>44.034999999999997</v>
      </c>
      <c r="AD149" s="20">
        <v>34.313000000000002</v>
      </c>
      <c r="AE149" s="20">
        <v>54.21</v>
      </c>
      <c r="AF149" s="50">
        <f>IFERROR(AVERAGE(INDEX(AJ:AJ,IFERROR(MATCH($B149-Annex!$B$4/60,$B:$B),2)):AJ149),IF(Data!$B$2="",0,"-"))</f>
        <v>2.4631903800524171</v>
      </c>
      <c r="AG149" s="50">
        <f>IFERROR(AVERAGE(INDEX(AK:AK,IFERROR(MATCH($B149-Annex!$B$4/60,$B:$B),2)):AK149),IF(Data!$B$2="",0,"-"))</f>
        <v>1.5517619052701461</v>
      </c>
      <c r="AH149" s="50">
        <f>IFERROR(AVERAGE(INDEX(AL:AL,IFERROR(MATCH($B149-Annex!$B$4/60,$B:$B),2)):AL149),IF(Data!$B$2="",0,"-"))</f>
        <v>0.49610379980930935</v>
      </c>
      <c r="AI149" s="50">
        <f>IFERROR(AVERAGE(INDEX(AM:AM,IFERROR(MATCH($B149-Annex!$B$4/60,$B:$B),2)):AM149),IF(Data!$B$2="",0,"-"))</f>
        <v>60.693442842556045</v>
      </c>
      <c r="AJ149" s="50">
        <f>IFERROR((5.670373*10^-8*(AN149+273.15)^4+((Annex!$B$5+Annex!$B$6)*(AN149-J149)+Annex!$B$7*(AN149-INDEX(AN:AN,IFERROR(MATCH($B149-Annex!$B$9/60,$B:$B),2)))/(60*($B149-INDEX($B:$B,IFERROR(MATCH($B149-Annex!$B$9/60,$B:$B),2)))))/Annex!$B$8)/1000,IF(Data!$B$2="",0,"-"))</f>
        <v>2.9951866666726747</v>
      </c>
      <c r="AK149" s="50">
        <f>IFERROR((5.670373*10^-8*(AO149+273.15)^4+((Annex!$B$5+Annex!$B$6)*(AO149-M149)+Annex!$B$7*(AO149-INDEX(AO:AO,IFERROR(MATCH($B149-Annex!$B$9/60,$B:$B),2)))/(60*($B149-INDEX($B:$B,IFERROR(MATCH($B149-Annex!$B$9/60,$B:$B),2)))))/Annex!$B$8)/1000,IF(Data!$B$2="",0,"-"))</f>
        <v>1.9648831618051927</v>
      </c>
      <c r="AL149" s="50">
        <f>IFERROR((5.670373*10^-8*(AP149+273.15)^4+((Annex!$B$5+Annex!$B$6)*(AP149-P149)+Annex!$B$7*(AP149-INDEX(AP:AP,IFERROR(MATCH($B149-Annex!$B$9/60,$B:$B),2)))/(60*($B149-INDEX($B:$B,IFERROR(MATCH($B149-Annex!$B$9/60,$B:$B),2)))))/Annex!$B$8)/1000,IF(Data!$B$2="",0,"-"))</f>
        <v>0.58905263425495102</v>
      </c>
      <c r="AM149" s="50">
        <f>IFERROR((5.670373*10^-8*(AQ149+273.15)^4+((Annex!$B$5+Annex!$B$6)*(AQ149-S149)+Annex!$B$7*(AQ149-INDEX(AQ:AQ,IFERROR(MATCH($B149-Annex!$B$9/60,$B:$B),2)))/(60*($B149-INDEX($B:$B,IFERROR(MATCH($B149-Annex!$B$9/60,$B:$B),2)))))/Annex!$B$8)/1000,IF(Data!$B$2="",0,"-"))</f>
        <v>65.423510753868214</v>
      </c>
      <c r="AN149" s="20">
        <v>119.307</v>
      </c>
      <c r="AO149" s="20">
        <v>98.241</v>
      </c>
      <c r="AP149" s="20">
        <v>43.375999999999998</v>
      </c>
      <c r="AQ149" s="20">
        <v>750.21500000000003</v>
      </c>
      <c r="AR149" s="20">
        <v>437.654</v>
      </c>
      <c r="AS149" s="20">
        <v>73.018000000000001</v>
      </c>
      <c r="AT149" s="20">
        <v>51.356999999999999</v>
      </c>
      <c r="AU149" s="50">
        <f>IFERROR(AVERAGE(INDEX(BA:BA,IFERROR(MATCH($B149-Annex!$B$4/60,$B:$B),2)):BA149),IF(Data!$B$2="",0,"-"))</f>
        <v>22.279463296902424</v>
      </c>
      <c r="AV149" s="50">
        <f>IFERROR(AVERAGE(INDEX(BB:BB,IFERROR(MATCH($B149-Annex!$B$4/60,$B:$B),2)):BB149),IF(Data!$B$2="",0,"-"))</f>
        <v>15.291828360951971</v>
      </c>
      <c r="AW149" s="50">
        <f>IFERROR(AVERAGE(INDEX(BC:BC,IFERROR(MATCH($B149-Annex!$B$4/60,$B:$B),2)):BC149),IF(Data!$B$2="",0,"-"))</f>
        <v>4.1608256247696396</v>
      </c>
      <c r="AX149" s="50">
        <f>IFERROR(AVERAGE(INDEX(BD:BD,IFERROR(MATCH($B149-Annex!$B$4/60,$B:$B),2)):BD149),IF(Data!$B$2="",0,"-"))</f>
        <v>73.841139931069733</v>
      </c>
      <c r="AY149" s="50">
        <f>IFERROR(AVERAGE(INDEX(BE:BE,IFERROR(MATCH($B149-Annex!$B$4/60,$B:$B),2)):BE149),IF(Data!$B$2="",0,"-"))</f>
        <v>1.8647510120711075</v>
      </c>
      <c r="AZ149" s="50">
        <f>IFERROR(AVERAGE(INDEX(BF:BF,IFERROR(MATCH($B149-Annex!$B$4/60,$B:$B),2)):BF149),IF(Data!$B$2="",0,"-"))</f>
        <v>1.4146505086428991</v>
      </c>
      <c r="BA149" s="50">
        <f>IFERROR((5.670373*10^-8*(BG149+273.15)^4+((Annex!$B$5+Annex!$B$6)*(BG149-J149)+Annex!$B$7*(BG149-INDEX(BG:BG,IFERROR(MATCH($B149-Annex!$B$9/60,$B:$B),2)))/(60*($B149-INDEX($B:$B,IFERROR(MATCH($B149-Annex!$B$9/60,$B:$B),2)))))/Annex!$B$8)/1000,IF(Data!$B$2="",0,"-"))</f>
        <v>23.990667562470879</v>
      </c>
      <c r="BB149" s="50">
        <f>IFERROR((5.670373*10^-8*(BH149+273.15)^4+((Annex!$B$5+Annex!$B$6)*(BH149-M149)+Annex!$B$7*(BH149-INDEX(BH:BH,IFERROR(MATCH($B149-Annex!$B$9/60,$B:$B),2)))/(60*($B149-INDEX($B:$B,IFERROR(MATCH($B149-Annex!$B$9/60,$B:$B),2)))))/Annex!$B$8)/1000,IF(Data!$B$2="",0,"-"))</f>
        <v>16.168808660654669</v>
      </c>
      <c r="BC149" s="50">
        <f>IFERROR((5.670373*10^-8*(BI149+273.15)^4+((Annex!$B$5+Annex!$B$6)*(BI149-P149)+Annex!$B$7*(BI149-INDEX(BI:BI,IFERROR(MATCH($B149-Annex!$B$9/60,$B:$B),2)))/(60*($B149-INDEX($B:$B,IFERROR(MATCH($B149-Annex!$B$9/60,$B:$B),2)))))/Annex!$B$8)/1000,IF(Data!$B$2="",0,"-"))</f>
        <v>4.5753812446638458</v>
      </c>
      <c r="BD149" s="50">
        <f>IFERROR((5.670373*10^-8*(BJ149+273.15)^4+((Annex!$B$5+Annex!$B$6)*(BJ149-S149)+Annex!$B$7*(BJ149-INDEX(BJ:BJ,IFERROR(MATCH($B149-Annex!$B$9/60,$B:$B),2)))/(60*($B149-INDEX($B:$B,IFERROR(MATCH($B149-Annex!$B$9/60,$B:$B),2)))))/Annex!$B$8)/1000,IF(Data!$B$2="",0,"-"))</f>
        <v>73.931893989221948</v>
      </c>
      <c r="BE149" s="50">
        <f>IFERROR((5.670373*10^-8*(BK149+273.15)^4+((Annex!$B$5+Annex!$B$6)*(BK149-V149)+Annex!$B$7*(BK149-INDEX(BK:BK,IFERROR(MATCH($B149-Annex!$B$9/60,$B:$B),2)))/(60*($B149-INDEX($B:$B,IFERROR(MATCH($B149-Annex!$B$9/60,$B:$B),2)))))/Annex!$B$8)/1000,IF(Data!$B$2="",0,"-"))</f>
        <v>2.0068701608250561</v>
      </c>
      <c r="BF149" s="50">
        <f>IFERROR((5.670373*10^-8*(BL149+273.15)^4+((Annex!$B$5+Annex!$B$6)*(BL149-Y149)+Annex!$B$7*(BL149-INDEX(BL:BL,IFERROR(MATCH($B149-Annex!$B$9/60,$B:$B),2)))/(60*($B149-INDEX($B:$B,IFERROR(MATCH($B149-Annex!$B$9/60,$B:$B),2)))))/Annex!$B$8)/1000,IF(Data!$B$2="",0,"-"))</f>
        <v>1.4643362721616713</v>
      </c>
      <c r="BG149" s="20">
        <v>402.56099999999998</v>
      </c>
      <c r="BH149" s="20">
        <v>319.78199999999998</v>
      </c>
      <c r="BI149" s="20">
        <v>111.496</v>
      </c>
      <c r="BJ149" s="20">
        <v>791.154</v>
      </c>
      <c r="BK149" s="20">
        <v>54.707999999999998</v>
      </c>
      <c r="BL149" s="20">
        <v>54.554000000000002</v>
      </c>
      <c r="BN149" s="20"/>
      <c r="BO149" s="20"/>
    </row>
    <row r="150" spans="1:67" x14ac:dyDescent="0.3">
      <c r="A150" s="5">
        <v>149</v>
      </c>
      <c r="B150" s="19">
        <v>12.523833332816139</v>
      </c>
      <c r="C150" s="20">
        <v>128.886796</v>
      </c>
      <c r="D150" s="20">
        <v>130.199197</v>
      </c>
      <c r="E150" s="20">
        <v>150.55935400000001</v>
      </c>
      <c r="F150" s="49">
        <f>IFERROR(SUM(C150:E150),IF(Data!$B$2="",0,"-"))</f>
        <v>409.64534700000002</v>
      </c>
      <c r="G150" s="50">
        <f>IFERROR(F150-Annex!$B$10,IF(Data!$B$2="",0,"-"))</f>
        <v>133.01734700000003</v>
      </c>
      <c r="H150" s="50">
        <f>IFERROR(-14000*(G150-INDEX(G:G,IFERROR(MATCH($B150-Annex!$B$11/60,$B:$B),2)))/(60*($B150-INDEX($B:$B,IFERROR(MATCH($B150-Annex!$B$11/60,$B:$B),2)))),IF(Data!$B$2="",0,"-"))</f>
        <v>265.48047655280311</v>
      </c>
      <c r="I150" s="20">
        <v>2.513172</v>
      </c>
      <c r="J150" s="20">
        <v>193.97200000000001</v>
      </c>
      <c r="K150" s="20">
        <v>353.78699999999998</v>
      </c>
      <c r="L150" s="20">
        <v>679.06899999999996</v>
      </c>
      <c r="M150" s="20">
        <v>163.91300000000001</v>
      </c>
      <c r="N150" s="20">
        <v>795.59</v>
      </c>
      <c r="O150" s="20">
        <v>865.36199999999997</v>
      </c>
      <c r="P150" s="20">
        <v>73.992000000000004</v>
      </c>
      <c r="Q150" s="20">
        <v>53.643000000000001</v>
      </c>
      <c r="R150" s="20">
        <v>110.873</v>
      </c>
      <c r="S150" s="20">
        <v>778.32799999999997</v>
      </c>
      <c r="T150" s="20">
        <v>855.89499999999998</v>
      </c>
      <c r="U150" s="20">
        <v>677.851</v>
      </c>
      <c r="V150" s="20">
        <v>38.380000000000003</v>
      </c>
      <c r="W150" s="20">
        <v>791.93399999999997</v>
      </c>
      <c r="X150" s="20">
        <v>864.25300000000004</v>
      </c>
      <c r="Y150" s="20">
        <v>54.691000000000003</v>
      </c>
      <c r="Z150" s="20">
        <v>826.52499999999998</v>
      </c>
      <c r="AA150" s="20">
        <v>854.90899999999999</v>
      </c>
      <c r="AB150" s="20">
        <v>30.030999999999999</v>
      </c>
      <c r="AC150" s="20">
        <v>44.52</v>
      </c>
      <c r="AD150" s="20">
        <v>34.628</v>
      </c>
      <c r="AE150" s="20">
        <v>54.896999999999998</v>
      </c>
      <c r="AF150" s="50">
        <f>IFERROR(AVERAGE(INDEX(AJ:AJ,IFERROR(MATCH($B150-Annex!$B$4/60,$B:$B),2)):AJ150),IF(Data!$B$2="",0,"-"))</f>
        <v>2.6229055194748554</v>
      </c>
      <c r="AG150" s="50">
        <f>IFERROR(AVERAGE(INDEX(AK:AK,IFERROR(MATCH($B150-Annex!$B$4/60,$B:$B),2)):AK150),IF(Data!$B$2="",0,"-"))</f>
        <v>1.6865953922773242</v>
      </c>
      <c r="AH150" s="50">
        <f>IFERROR(AVERAGE(INDEX(AL:AL,IFERROR(MATCH($B150-Annex!$B$4/60,$B:$B),2)):AL150),IF(Data!$B$2="",0,"-"))</f>
        <v>0.52220312099191135</v>
      </c>
      <c r="AI150" s="50">
        <f>IFERROR(AVERAGE(INDEX(AM:AM,IFERROR(MATCH($B150-Annex!$B$4/60,$B:$B),2)):AM150),IF(Data!$B$2="",0,"-"))</f>
        <v>61.781941919537189</v>
      </c>
      <c r="AJ150" s="50">
        <f>IFERROR((5.670373*10^-8*(AN150+273.15)^4+((Annex!$B$5+Annex!$B$6)*(AN150-J150)+Annex!$B$7*(AN150-INDEX(AN:AN,IFERROR(MATCH($B150-Annex!$B$9/60,$B:$B),2)))/(60*($B150-INDEX($B:$B,IFERROR(MATCH($B150-Annex!$B$9/60,$B:$B),2)))))/Annex!$B$8)/1000,IF(Data!$B$2="",0,"-"))</f>
        <v>2.865028656480118</v>
      </c>
      <c r="AK150" s="50">
        <f>IFERROR((5.670373*10^-8*(AO150+273.15)^4+((Annex!$B$5+Annex!$B$6)*(AO150-M150)+Annex!$B$7*(AO150-INDEX(AO:AO,IFERROR(MATCH($B150-Annex!$B$9/60,$B:$B),2)))/(60*($B150-INDEX($B:$B,IFERROR(MATCH($B150-Annex!$B$9/60,$B:$B),2)))))/Annex!$B$8)/1000,IF(Data!$B$2="",0,"-"))</f>
        <v>2.1967054755660884</v>
      </c>
      <c r="AL150" s="50">
        <f>IFERROR((5.670373*10^-8*(AP150+273.15)^4+((Annex!$B$5+Annex!$B$6)*(AP150-P150)+Annex!$B$7*(AP150-INDEX(AP:AP,IFERROR(MATCH($B150-Annex!$B$9/60,$B:$B),2)))/(60*($B150-INDEX($B:$B,IFERROR(MATCH($B150-Annex!$B$9/60,$B:$B),2)))))/Annex!$B$8)/1000,IF(Data!$B$2="",0,"-"))</f>
        <v>0.53707750950436417</v>
      </c>
      <c r="AM150" s="50">
        <f>IFERROR((5.670373*10^-8*(AQ150+273.15)^4+((Annex!$B$5+Annex!$B$6)*(AQ150-S150)+Annex!$B$7*(AQ150-INDEX(AQ:AQ,IFERROR(MATCH($B150-Annex!$B$9/60,$B:$B),2)))/(60*($B150-INDEX($B:$B,IFERROR(MATCH($B150-Annex!$B$9/60,$B:$B),2)))))/Annex!$B$8)/1000,IF(Data!$B$2="",0,"-"))</f>
        <v>67.656349300044894</v>
      </c>
      <c r="AN150" s="20">
        <v>122.276</v>
      </c>
      <c r="AO150" s="20">
        <v>100.80800000000001</v>
      </c>
      <c r="AP150" s="20">
        <v>43.948</v>
      </c>
      <c r="AQ150" s="20">
        <v>756.34500000000003</v>
      </c>
      <c r="AR150" s="20">
        <v>443.279</v>
      </c>
      <c r="AS150" s="20">
        <v>74.47</v>
      </c>
      <c r="AT150" s="20">
        <v>49.104999999999997</v>
      </c>
      <c r="AU150" s="50">
        <f>IFERROR(AVERAGE(INDEX(BA:BA,IFERROR(MATCH($B150-Annex!$B$4/60,$B:$B),2)):BA150),IF(Data!$B$2="",0,"-"))</f>
        <v>22.95617893179702</v>
      </c>
      <c r="AV150" s="50">
        <f>IFERROR(AVERAGE(INDEX(BB:BB,IFERROR(MATCH($B150-Annex!$B$4/60,$B:$B),2)):BB150),IF(Data!$B$2="",0,"-"))</f>
        <v>15.629017104666579</v>
      </c>
      <c r="AW150" s="50">
        <f>IFERROR(AVERAGE(INDEX(BC:BC,IFERROR(MATCH($B150-Annex!$B$4/60,$B:$B),2)):BC150),IF(Data!$B$2="",0,"-"))</f>
        <v>4.2885479574063776</v>
      </c>
      <c r="AX150" s="50">
        <f>IFERROR(AVERAGE(INDEX(BD:BD,IFERROR(MATCH($B150-Annex!$B$4/60,$B:$B),2)):BD150),IF(Data!$B$2="",0,"-"))</f>
        <v>74.252662655146423</v>
      </c>
      <c r="AY150" s="50">
        <f>IFERROR(AVERAGE(INDEX(BE:BE,IFERROR(MATCH($B150-Annex!$B$4/60,$B:$B),2)):BE150),IF(Data!$B$2="",0,"-"))</f>
        <v>1.9066096703358701</v>
      </c>
      <c r="AZ150" s="50">
        <f>IFERROR(AVERAGE(INDEX(BF:BF,IFERROR(MATCH($B150-Annex!$B$4/60,$B:$B),2)):BF150),IF(Data!$B$2="",0,"-"))</f>
        <v>1.4401308810524323</v>
      </c>
      <c r="BA150" s="50">
        <f>IFERROR((5.670373*10^-8*(BG150+273.15)^4+((Annex!$B$5+Annex!$B$6)*(BG150-J150)+Annex!$B$7*(BG150-INDEX(BG:BG,IFERROR(MATCH($B150-Annex!$B$9/60,$B:$B),2)))/(60*($B150-INDEX($B:$B,IFERROR(MATCH($B150-Annex!$B$9/60,$B:$B),2)))))/Annex!$B$8)/1000,IF(Data!$B$2="",0,"-"))</f>
        <v>24.92535185281691</v>
      </c>
      <c r="BB150" s="50">
        <f>IFERROR((5.670373*10^-8*(BH150+273.15)^4+((Annex!$B$5+Annex!$B$6)*(BH150-M150)+Annex!$B$7*(BH150-INDEX(BH:BH,IFERROR(MATCH($B150-Annex!$B$9/60,$B:$B),2)))/(60*($B150-INDEX($B:$B,IFERROR(MATCH($B150-Annex!$B$9/60,$B:$B),2)))))/Annex!$B$8)/1000,IF(Data!$B$2="",0,"-"))</f>
        <v>17.068102787155482</v>
      </c>
      <c r="BC150" s="50">
        <f>IFERROR((5.670373*10^-8*(BI150+273.15)^4+((Annex!$B$5+Annex!$B$6)*(BI150-P150)+Annex!$B$7*(BI150-INDEX(BI:BI,IFERROR(MATCH($B150-Annex!$B$9/60,$B:$B),2)))/(60*($B150-INDEX($B:$B,IFERROR(MATCH($B150-Annex!$B$9/60,$B:$B),2)))))/Annex!$B$8)/1000,IF(Data!$B$2="",0,"-"))</f>
        <v>4.584306724732544</v>
      </c>
      <c r="BD150" s="50">
        <f>IFERROR((5.670373*10^-8*(BJ150+273.15)^4+((Annex!$B$5+Annex!$B$6)*(BJ150-S150)+Annex!$B$7*(BJ150-INDEX(BJ:BJ,IFERROR(MATCH($B150-Annex!$B$9/60,$B:$B),2)))/(60*($B150-INDEX($B:$B,IFERROR(MATCH($B150-Annex!$B$9/60,$B:$B),2)))))/Annex!$B$8)/1000,IF(Data!$B$2="",0,"-"))</f>
        <v>77.960726397424224</v>
      </c>
      <c r="BE150" s="50">
        <f>IFERROR((5.670373*10^-8*(BK150+273.15)^4+((Annex!$B$5+Annex!$B$6)*(BK150-V150)+Annex!$B$7*(BK150-INDEX(BK:BK,IFERROR(MATCH($B150-Annex!$B$9/60,$B:$B),2)))/(60*($B150-INDEX($B:$B,IFERROR(MATCH($B150-Annex!$B$9/60,$B:$B),2)))))/Annex!$B$8)/1000,IF(Data!$B$2="",0,"-"))</f>
        <v>2.0604072355779985</v>
      </c>
      <c r="BF150" s="50">
        <f>IFERROR((5.670373*10^-8*(BL150+273.15)^4+((Annex!$B$5+Annex!$B$6)*(BL150-Y150)+Annex!$B$7*(BL150-INDEX(BL:BL,IFERROR(MATCH($B150-Annex!$B$9/60,$B:$B),2)))/(60*($B150-INDEX($B:$B,IFERROR(MATCH($B150-Annex!$B$9/60,$B:$B),2)))))/Annex!$B$8)/1000,IF(Data!$B$2="",0,"-"))</f>
        <v>1.5250667272261156</v>
      </c>
      <c r="BG150" s="20">
        <v>410.44799999999998</v>
      </c>
      <c r="BH150" s="20">
        <v>326.17200000000003</v>
      </c>
      <c r="BI150" s="20">
        <v>113.788</v>
      </c>
      <c r="BJ150" s="20">
        <v>797.79100000000005</v>
      </c>
      <c r="BK150" s="20">
        <v>55.670999999999999</v>
      </c>
      <c r="BL150" s="20">
        <v>55.412999999999997</v>
      </c>
      <c r="BN150" s="20"/>
      <c r="BO150" s="20"/>
    </row>
    <row r="151" spans="1:67" x14ac:dyDescent="0.3">
      <c r="A151" s="5">
        <v>150</v>
      </c>
      <c r="B151" s="19">
        <v>12.608666669111699</v>
      </c>
      <c r="C151" s="20">
        <v>128.964911</v>
      </c>
      <c r="D151" s="20">
        <v>129.98907800000001</v>
      </c>
      <c r="E151" s="20">
        <v>150.60416699999999</v>
      </c>
      <c r="F151" s="49">
        <f>IFERROR(SUM(C151:E151),IF(Data!$B$2="",0,"-"))</f>
        <v>409.55815599999994</v>
      </c>
      <c r="G151" s="50">
        <f>IFERROR(F151-Annex!$B$10,IF(Data!$B$2="",0,"-"))</f>
        <v>132.93015599999995</v>
      </c>
      <c r="H151" s="50">
        <f>IFERROR(-14000*(G151-INDEX(G:G,IFERROR(MATCH($B151-Annex!$B$11/60,$B:$B),2)))/(60*($B151-INDEX($B:$B,IFERROR(MATCH($B151-Annex!$B$11/60,$B:$B),2)))),IF(Data!$B$2="",0,"-"))</f>
        <v>286.51582763072327</v>
      </c>
      <c r="I151" s="20">
        <v>2.4307219799999999</v>
      </c>
      <c r="J151" s="20">
        <v>212.99199999999999</v>
      </c>
      <c r="K151" s="20">
        <v>363.83300000000003</v>
      </c>
      <c r="L151" s="20">
        <v>687.91700000000003</v>
      </c>
      <c r="M151" s="20">
        <v>173.71600000000001</v>
      </c>
      <c r="N151" s="20">
        <v>803.79100000000005</v>
      </c>
      <c r="O151" s="20">
        <v>869.20399999999995</v>
      </c>
      <c r="P151" s="20">
        <v>76.777000000000001</v>
      </c>
      <c r="Q151" s="20">
        <v>54.932000000000002</v>
      </c>
      <c r="R151" s="20">
        <v>112.139</v>
      </c>
      <c r="S151" s="20">
        <v>779.452</v>
      </c>
      <c r="T151" s="20">
        <v>858.58699999999999</v>
      </c>
      <c r="U151" s="20">
        <v>690.08500000000004</v>
      </c>
      <c r="V151" s="20">
        <v>38.814</v>
      </c>
      <c r="W151" s="20">
        <v>796.24900000000002</v>
      </c>
      <c r="X151" s="20">
        <v>867.96799999999996</v>
      </c>
      <c r="Y151" s="20">
        <v>54.622</v>
      </c>
      <c r="Z151" s="20">
        <v>830.12099999999998</v>
      </c>
      <c r="AA151" s="20">
        <v>854.20600000000002</v>
      </c>
      <c r="AB151" s="20">
        <v>30.382000000000001</v>
      </c>
      <c r="AC151" s="20">
        <v>44.970999999999997</v>
      </c>
      <c r="AD151" s="20">
        <v>34.978999999999999</v>
      </c>
      <c r="AE151" s="20">
        <v>55.808</v>
      </c>
      <c r="AF151" s="50">
        <f>IFERROR(AVERAGE(INDEX(AJ:AJ,IFERROR(MATCH($B151-Annex!$B$4/60,$B:$B),2)):AJ151),IF(Data!$B$2="",0,"-"))</f>
        <v>2.6694491587015703</v>
      </c>
      <c r="AG151" s="50">
        <f>IFERROR(AVERAGE(INDEX(AK:AK,IFERROR(MATCH($B151-Annex!$B$4/60,$B:$B),2)):AK151),IF(Data!$B$2="",0,"-"))</f>
        <v>1.8181382321467687</v>
      </c>
      <c r="AH151" s="50">
        <f>IFERROR(AVERAGE(INDEX(AL:AL,IFERROR(MATCH($B151-Annex!$B$4/60,$B:$B),2)):AL151),IF(Data!$B$2="",0,"-"))</f>
        <v>0.53965586725660653</v>
      </c>
      <c r="AI151" s="50">
        <f>IFERROR(AVERAGE(INDEX(AM:AM,IFERROR(MATCH($B151-Annex!$B$4/60,$B:$B),2)):AM151),IF(Data!$B$2="",0,"-"))</f>
        <v>63.204840379502976</v>
      </c>
      <c r="AJ151" s="50">
        <f>IFERROR((5.670373*10^-8*(AN151+273.15)^4+((Annex!$B$5+Annex!$B$6)*(AN151-J151)+Annex!$B$7*(AN151-INDEX(AN:AN,IFERROR(MATCH($B151-Annex!$B$9/60,$B:$B),2)))/(60*($B151-INDEX($B:$B,IFERROR(MATCH($B151-Annex!$B$9/60,$B:$B),2)))))/Annex!$B$8)/1000,IF(Data!$B$2="",0,"-"))</f>
        <v>2.5081127873210383</v>
      </c>
      <c r="AK151" s="50">
        <f>IFERROR((5.670373*10^-8*(AO151+273.15)^4+((Annex!$B$5+Annex!$B$6)*(AO151-M151)+Annex!$B$7*(AO151-INDEX(AO:AO,IFERROR(MATCH($B151-Annex!$B$9/60,$B:$B),2)))/(60*($B151-INDEX($B:$B,IFERROR(MATCH($B151-Annex!$B$9/60,$B:$B),2)))))/Annex!$B$8)/1000,IF(Data!$B$2="",0,"-"))</f>
        <v>2.1437613637170787</v>
      </c>
      <c r="AL151" s="50">
        <f>IFERROR((5.670373*10^-8*(AP151+273.15)^4+((Annex!$B$5+Annex!$B$6)*(AP151-P151)+Annex!$B$7*(AP151-INDEX(AP:AP,IFERROR(MATCH($B151-Annex!$B$9/60,$B:$B),2)))/(60*($B151-INDEX($B:$B,IFERROR(MATCH($B151-Annex!$B$9/60,$B:$B),2)))))/Annex!$B$8)/1000,IF(Data!$B$2="",0,"-"))</f>
        <v>0.49964868181890654</v>
      </c>
      <c r="AM151" s="50">
        <f>IFERROR((5.670373*10^-8*(AQ151+273.15)^4+((Annex!$B$5+Annex!$B$6)*(AQ151-S151)+Annex!$B$7*(AQ151-INDEX(AQ:AQ,IFERROR(MATCH($B151-Annex!$B$9/60,$B:$B),2)))/(60*($B151-INDEX($B:$B,IFERROR(MATCH($B151-Annex!$B$9/60,$B:$B),2)))))/Annex!$B$8)/1000,IF(Data!$B$2="",0,"-"))</f>
        <v>68.196277589859164</v>
      </c>
      <c r="AN151" s="20">
        <v>125.21899999999999</v>
      </c>
      <c r="AO151" s="20">
        <v>103.255</v>
      </c>
      <c r="AP151" s="20">
        <v>44.624000000000002</v>
      </c>
      <c r="AQ151" s="20">
        <v>758.69799999999998</v>
      </c>
      <c r="AR151" s="20">
        <v>449.41800000000001</v>
      </c>
      <c r="AS151" s="20">
        <v>75.991</v>
      </c>
      <c r="AT151" s="20">
        <v>53.384999999999998</v>
      </c>
      <c r="AU151" s="50">
        <f>IFERROR(AVERAGE(INDEX(BA:BA,IFERROR(MATCH($B151-Annex!$B$4/60,$B:$B),2)):BA151),IF(Data!$B$2="",0,"-"))</f>
        <v>23.58539358492035</v>
      </c>
      <c r="AV151" s="50">
        <f>IFERROR(AVERAGE(INDEX(BB:BB,IFERROR(MATCH($B151-Annex!$B$4/60,$B:$B),2)):BB151),IF(Data!$B$2="",0,"-"))</f>
        <v>16.094303300842839</v>
      </c>
      <c r="AW151" s="50">
        <f>IFERROR(AVERAGE(INDEX(BC:BC,IFERROR(MATCH($B151-Annex!$B$4/60,$B:$B),2)):BC151),IF(Data!$B$2="",0,"-"))</f>
        <v>4.3894995057724442</v>
      </c>
      <c r="AX151" s="50">
        <f>IFERROR(AVERAGE(INDEX(BD:BD,IFERROR(MATCH($B151-Annex!$B$4/60,$B:$B),2)):BD151),IF(Data!$B$2="",0,"-"))</f>
        <v>75.580254778766175</v>
      </c>
      <c r="AY151" s="50">
        <f>IFERROR(AVERAGE(INDEX(BE:BE,IFERROR(MATCH($B151-Annex!$B$4/60,$B:$B),2)):BE151),IF(Data!$B$2="",0,"-"))</f>
        <v>1.9526444903515647</v>
      </c>
      <c r="AZ151" s="50">
        <f>IFERROR(AVERAGE(INDEX(BF:BF,IFERROR(MATCH($B151-Annex!$B$4/60,$B:$B),2)):BF151),IF(Data!$B$2="",0,"-"))</f>
        <v>1.4600000492283398</v>
      </c>
      <c r="BA151" s="50">
        <f>IFERROR((5.670373*10^-8*(BG151+273.15)^4+((Annex!$B$5+Annex!$B$6)*(BG151-J151)+Annex!$B$7*(BG151-INDEX(BG:BG,IFERROR(MATCH($B151-Annex!$B$9/60,$B:$B),2)))/(60*($B151-INDEX($B:$B,IFERROR(MATCH($B151-Annex!$B$9/60,$B:$B),2)))))/Annex!$B$8)/1000,IF(Data!$B$2="",0,"-"))</f>
        <v>25.617950660134088</v>
      </c>
      <c r="BB151" s="50">
        <f>IFERROR((5.670373*10^-8*(BH151+273.15)^4+((Annex!$B$5+Annex!$B$6)*(BH151-M151)+Annex!$B$7*(BH151-INDEX(BH:BH,IFERROR(MATCH($B151-Annex!$B$9/60,$B:$B),2)))/(60*($B151-INDEX($B:$B,IFERROR(MATCH($B151-Annex!$B$9/60,$B:$B),2)))))/Annex!$B$8)/1000,IF(Data!$B$2="",0,"-"))</f>
        <v>17.847688559298373</v>
      </c>
      <c r="BC151" s="50">
        <f>IFERROR((5.670373*10^-8*(BI151+273.15)^4+((Annex!$B$5+Annex!$B$6)*(BI151-P151)+Annex!$B$7*(BI151-INDEX(BI:BI,IFERROR(MATCH($B151-Annex!$B$9/60,$B:$B),2)))/(60*($B151-INDEX($B:$B,IFERROR(MATCH($B151-Annex!$B$9/60,$B:$B),2)))))/Annex!$B$8)/1000,IF(Data!$B$2="",0,"-"))</f>
        <v>4.5058672994324951</v>
      </c>
      <c r="BD151" s="50">
        <f>IFERROR((5.670373*10^-8*(BJ151+273.15)^4+((Annex!$B$5+Annex!$B$6)*(BJ151-S151)+Annex!$B$7*(BJ151-INDEX(BJ:BJ,IFERROR(MATCH($B151-Annex!$B$9/60,$B:$B),2)))/(60*($B151-INDEX($B:$B,IFERROR(MATCH($B151-Annex!$B$9/60,$B:$B),2)))))/Annex!$B$8)/1000,IF(Data!$B$2="",0,"-"))</f>
        <v>82.138856809259394</v>
      </c>
      <c r="BE151" s="50">
        <f>IFERROR((5.670373*10^-8*(BK151+273.15)^4+((Annex!$B$5+Annex!$B$6)*(BK151-V151)+Annex!$B$7*(BK151-INDEX(BK:BK,IFERROR(MATCH($B151-Annex!$B$9/60,$B:$B),2)))/(60*($B151-INDEX($B:$B,IFERROR(MATCH($B151-Annex!$B$9/60,$B:$B),2)))))/Annex!$B$8)/1000,IF(Data!$B$2="",0,"-"))</f>
        <v>2.0663315455529068</v>
      </c>
      <c r="BF151" s="50">
        <f>IFERROR((5.670373*10^-8*(BL151+273.15)^4+((Annex!$B$5+Annex!$B$6)*(BL151-Y151)+Annex!$B$7*(BL151-INDEX(BL:BL,IFERROR(MATCH($B151-Annex!$B$9/60,$B:$B),2)))/(60*($B151-INDEX($B:$B,IFERROR(MATCH($B151-Annex!$B$9/60,$B:$B),2)))))/Annex!$B$8)/1000,IF(Data!$B$2="",0,"-"))</f>
        <v>1.5362578678029886</v>
      </c>
      <c r="BG151" s="20">
        <v>418.14400000000001</v>
      </c>
      <c r="BH151" s="20">
        <v>332.625</v>
      </c>
      <c r="BI151" s="20">
        <v>115.992</v>
      </c>
      <c r="BJ151" s="20">
        <v>802.31500000000005</v>
      </c>
      <c r="BK151" s="20">
        <v>56.633000000000003</v>
      </c>
      <c r="BL151" s="20">
        <v>56.168999999999997</v>
      </c>
      <c r="BN151" s="20"/>
      <c r="BO151" s="20"/>
    </row>
    <row r="152" spans="1:67" x14ac:dyDescent="0.3">
      <c r="A152" s="5">
        <v>151</v>
      </c>
      <c r="B152" s="19">
        <v>12.693333341740072</v>
      </c>
      <c r="C152" s="20">
        <v>128.83635200000001</v>
      </c>
      <c r="D152" s="20">
        <v>129.869361</v>
      </c>
      <c r="E152" s="20">
        <v>150.48031700000001</v>
      </c>
      <c r="F152" s="49">
        <f>IFERROR(SUM(C152:E152),IF(Data!$B$2="",0,"-"))</f>
        <v>409.18603000000002</v>
      </c>
      <c r="G152" s="50">
        <f>IFERROR(F152-Annex!$B$10,IF(Data!$B$2="",0,"-"))</f>
        <v>132.55803000000003</v>
      </c>
      <c r="H152" s="50">
        <f>IFERROR(-14000*(G152-INDEX(G:G,IFERROR(MATCH($B152-Annex!$B$11/60,$B:$B),2)))/(60*($B152-INDEX($B:$B,IFERROR(MATCH($B152-Annex!$B$11/60,$B:$B),2)))),IF(Data!$B$2="",0,"-"))</f>
        <v>337.02724935557455</v>
      </c>
      <c r="I152" s="20">
        <v>2.6368470400000001</v>
      </c>
      <c r="J152" s="20">
        <v>231.63200000000001</v>
      </c>
      <c r="K152" s="20">
        <v>366.34</v>
      </c>
      <c r="L152" s="20">
        <v>687.51099999999997</v>
      </c>
      <c r="M152" s="20">
        <v>180.75700000000001</v>
      </c>
      <c r="N152" s="20">
        <v>810.79600000000005</v>
      </c>
      <c r="O152" s="20">
        <v>870.81</v>
      </c>
      <c r="P152" s="20">
        <v>80.673000000000002</v>
      </c>
      <c r="Q152" s="20">
        <v>56.323999999999998</v>
      </c>
      <c r="R152" s="20">
        <v>114.117</v>
      </c>
      <c r="S152" s="20">
        <v>783.25300000000004</v>
      </c>
      <c r="T152" s="20">
        <v>859.78399999999999</v>
      </c>
      <c r="U152" s="20">
        <v>699.36099999999999</v>
      </c>
      <c r="V152" s="20">
        <v>38.658000000000001</v>
      </c>
      <c r="W152" s="20">
        <v>802.29700000000003</v>
      </c>
      <c r="X152" s="20">
        <v>870.82799999999997</v>
      </c>
      <c r="Y152" s="20">
        <v>54.673999999999999</v>
      </c>
      <c r="Z152" s="20">
        <v>829.072</v>
      </c>
      <c r="AA152" s="20">
        <v>855.42</v>
      </c>
      <c r="AB152" s="20">
        <v>30.591999999999999</v>
      </c>
      <c r="AC152" s="20">
        <v>45.37</v>
      </c>
      <c r="AD152" s="20">
        <v>35.31</v>
      </c>
      <c r="AE152" s="20">
        <v>56.582000000000001</v>
      </c>
      <c r="AF152" s="50">
        <f>IFERROR(AVERAGE(INDEX(AJ:AJ,IFERROR(MATCH($B152-Annex!$B$4/60,$B:$B),2)):AJ152),IF(Data!$B$2="",0,"-"))</f>
        <v>2.6463490211769014</v>
      </c>
      <c r="AG152" s="50">
        <f>IFERROR(AVERAGE(INDEX(AK:AK,IFERROR(MATCH($B152-Annex!$B$4/60,$B:$B),2)):AK152),IF(Data!$B$2="",0,"-"))</f>
        <v>1.8692450203219473</v>
      </c>
      <c r="AH152" s="50">
        <f>IFERROR(AVERAGE(INDEX(AL:AL,IFERROR(MATCH($B152-Annex!$B$4/60,$B:$B),2)):AL152),IF(Data!$B$2="",0,"-"))</f>
        <v>0.54697567497463595</v>
      </c>
      <c r="AI152" s="50">
        <f>IFERROR(AVERAGE(INDEX(AM:AM,IFERROR(MATCH($B152-Annex!$B$4/60,$B:$B),2)):AM152),IF(Data!$B$2="",0,"-"))</f>
        <v>64.612501962409468</v>
      </c>
      <c r="AJ152" s="50">
        <f>IFERROR((5.670373*10^-8*(AN152+273.15)^4+((Annex!$B$5+Annex!$B$6)*(AN152-J152)+Annex!$B$7*(AN152-INDEX(AN:AN,IFERROR(MATCH($B152-Annex!$B$9/60,$B:$B),2)))/(60*($B152-INDEX($B:$B,IFERROR(MATCH($B152-Annex!$B$9/60,$B:$B),2)))))/Annex!$B$8)/1000,IF(Data!$B$2="",0,"-"))</f>
        <v>2.2071841572739355</v>
      </c>
      <c r="AK152" s="50">
        <f>IFERROR((5.670373*10^-8*(AO152+273.15)^4+((Annex!$B$5+Annex!$B$6)*(AO152-M152)+Annex!$B$7*(AO152-INDEX(AO:AO,IFERROR(MATCH($B152-Annex!$B$9/60,$B:$B),2)))/(60*($B152-INDEX($B:$B,IFERROR(MATCH($B152-Annex!$B$9/60,$B:$B),2)))))/Annex!$B$8)/1000,IF(Data!$B$2="",0,"-"))</f>
        <v>1.911009840922441</v>
      </c>
      <c r="AL152" s="50">
        <f>IFERROR((5.670373*10^-8*(AP152+273.15)^4+((Annex!$B$5+Annex!$B$6)*(AP152-P152)+Annex!$B$7*(AP152-INDEX(AP:AP,IFERROR(MATCH($B152-Annex!$B$9/60,$B:$B),2)))/(60*($B152-INDEX($B:$B,IFERROR(MATCH($B152-Annex!$B$9/60,$B:$B),2)))))/Annex!$B$8)/1000,IF(Data!$B$2="",0,"-"))</f>
        <v>0.45733927309155659</v>
      </c>
      <c r="AM152" s="50">
        <f>IFERROR((5.670373*10^-8*(AQ152+273.15)^4+((Annex!$B$5+Annex!$B$6)*(AQ152-S152)+Annex!$B$7*(AQ152-INDEX(AQ:AQ,IFERROR(MATCH($B152-Annex!$B$9/60,$B:$B),2)))/(60*($B152-INDEX($B:$B,IFERROR(MATCH($B152-Annex!$B$9/60,$B:$B),2)))))/Annex!$B$8)/1000,IF(Data!$B$2="",0,"-"))</f>
        <v>69.489231731776684</v>
      </c>
      <c r="AN152" s="20">
        <v>128.209</v>
      </c>
      <c r="AO152" s="20">
        <v>105.53</v>
      </c>
      <c r="AP152" s="20">
        <v>45.249000000000002</v>
      </c>
      <c r="AQ152" s="20">
        <v>764.45399999999995</v>
      </c>
      <c r="AR152" s="20">
        <v>455.28899999999999</v>
      </c>
      <c r="AS152" s="20">
        <v>77.409000000000006</v>
      </c>
      <c r="AT152" s="20">
        <v>54.468000000000004</v>
      </c>
      <c r="AU152" s="50">
        <f>IFERROR(AVERAGE(INDEX(BA:BA,IFERROR(MATCH($B152-Annex!$B$4/60,$B:$B),2)):BA152),IF(Data!$B$2="",0,"-"))</f>
        <v>24.139329760662321</v>
      </c>
      <c r="AV152" s="50">
        <f>IFERROR(AVERAGE(INDEX(BB:BB,IFERROR(MATCH($B152-Annex!$B$4/60,$B:$B),2)):BB152),IF(Data!$B$2="",0,"-"))</f>
        <v>16.625538434810238</v>
      </c>
      <c r="AW152" s="50">
        <f>IFERROR(AVERAGE(INDEX(BC:BC,IFERROR(MATCH($B152-Annex!$B$4/60,$B:$B),2)):BC152),IF(Data!$B$2="",0,"-"))</f>
        <v>4.4676393027437795</v>
      </c>
      <c r="AX152" s="50">
        <f>IFERROR(AVERAGE(INDEX(BD:BD,IFERROR(MATCH($B152-Annex!$B$4/60,$B:$B),2)):BD152),IF(Data!$B$2="",0,"-"))</f>
        <v>76.380136438598726</v>
      </c>
      <c r="AY152" s="50">
        <f>IFERROR(AVERAGE(INDEX(BE:BE,IFERROR(MATCH($B152-Annex!$B$4/60,$B:$B),2)):BE152),IF(Data!$B$2="",0,"-"))</f>
        <v>1.9937544596195806</v>
      </c>
      <c r="AZ152" s="50">
        <f>IFERROR(AVERAGE(INDEX(BF:BF,IFERROR(MATCH($B152-Annex!$B$4/60,$B:$B),2)):BF152),IF(Data!$B$2="",0,"-"))</f>
        <v>1.4857057019587099</v>
      </c>
      <c r="BA152" s="50">
        <f>IFERROR((5.670373*10^-8*(BG152+273.15)^4+((Annex!$B$5+Annex!$B$6)*(BG152-J152)+Annex!$B$7*(BG152-INDEX(BG:BG,IFERROR(MATCH($B152-Annex!$B$9/60,$B:$B),2)))/(60*($B152-INDEX($B:$B,IFERROR(MATCH($B152-Annex!$B$9/60,$B:$B),2)))))/Annex!$B$8)/1000,IF(Data!$B$2="",0,"-"))</f>
        <v>25.542895083844144</v>
      </c>
      <c r="BB152" s="50">
        <f>IFERROR((5.670373*10^-8*(BH152+273.15)^4+((Annex!$B$5+Annex!$B$6)*(BH152-M152)+Annex!$B$7*(BH152-INDEX(BH:BH,IFERROR(MATCH($B152-Annex!$B$9/60,$B:$B),2)))/(60*($B152-INDEX($B:$B,IFERROR(MATCH($B152-Annex!$B$9/60,$B:$B),2)))))/Annex!$B$8)/1000,IF(Data!$B$2="",0,"-"))</f>
        <v>18.165059421733392</v>
      </c>
      <c r="BC152" s="50">
        <f>IFERROR((5.670373*10^-8*(BI152+273.15)^4+((Annex!$B$5+Annex!$B$6)*(BI152-P152)+Annex!$B$7*(BI152-INDEX(BI:BI,IFERROR(MATCH($B152-Annex!$B$9/60,$B:$B),2)))/(60*($B152-INDEX($B:$B,IFERROR(MATCH($B152-Annex!$B$9/60,$B:$B),2)))))/Annex!$B$8)/1000,IF(Data!$B$2="",0,"-"))</f>
        <v>4.5171781978246175</v>
      </c>
      <c r="BD152" s="50">
        <f>IFERROR((5.670373*10^-8*(BJ152+273.15)^4+((Annex!$B$5+Annex!$B$6)*(BJ152-S152)+Annex!$B$7*(BJ152-INDEX(BJ:BJ,IFERROR(MATCH($B152-Annex!$B$9/60,$B:$B),2)))/(60*($B152-INDEX($B:$B,IFERROR(MATCH($B152-Annex!$B$9/60,$B:$B),2)))))/Annex!$B$8)/1000,IF(Data!$B$2="",0,"-"))</f>
        <v>73.882656852005411</v>
      </c>
      <c r="BE152" s="50">
        <f>IFERROR((5.670373*10^-8*(BK152+273.15)^4+((Annex!$B$5+Annex!$B$6)*(BK152-V152)+Annex!$B$7*(BK152-INDEX(BK:BK,IFERROR(MATCH($B152-Annex!$B$9/60,$B:$B),2)))/(60*($B152-INDEX($B:$B,IFERROR(MATCH($B152-Annex!$B$9/60,$B:$B),2)))))/Annex!$B$8)/1000,IF(Data!$B$2="",0,"-"))</f>
        <v>2.0885545457485035</v>
      </c>
      <c r="BF152" s="50">
        <f>IFERROR((5.670373*10^-8*(BL152+273.15)^4+((Annex!$B$5+Annex!$B$6)*(BL152-Y152)+Annex!$B$7*(BL152-INDEX(BL:BL,IFERROR(MATCH($B152-Annex!$B$9/60,$B:$B),2)))/(60*($B152-INDEX($B:$B,IFERROR(MATCH($B152-Annex!$B$9/60,$B:$B),2)))))/Annex!$B$8)/1000,IF(Data!$B$2="",0,"-"))</f>
        <v>1.5140952770708882</v>
      </c>
      <c r="BG152" s="20">
        <v>425.339</v>
      </c>
      <c r="BH152" s="20">
        <v>339.03399999999999</v>
      </c>
      <c r="BI152" s="20">
        <v>118.318</v>
      </c>
      <c r="BJ152" s="20">
        <v>796.52599999999995</v>
      </c>
      <c r="BK152" s="20">
        <v>57.578000000000003</v>
      </c>
      <c r="BL152" s="20">
        <v>56.942999999999998</v>
      </c>
      <c r="BN152" s="20"/>
      <c r="BO152" s="20"/>
    </row>
    <row r="153" spans="1:67" x14ac:dyDescent="0.3">
      <c r="A153" s="5">
        <v>152</v>
      </c>
      <c r="B153" s="19">
        <v>12.777666666079313</v>
      </c>
      <c r="C153" s="20">
        <v>128.81357700000001</v>
      </c>
      <c r="D153" s="20">
        <v>129.84981400000001</v>
      </c>
      <c r="E153" s="20">
        <v>150.509649</v>
      </c>
      <c r="F153" s="49">
        <f>IFERROR(SUM(C153:E153),IF(Data!$B$2="",0,"-"))</f>
        <v>409.17304000000001</v>
      </c>
      <c r="G153" s="50">
        <f>IFERROR(F153-Annex!$B$10,IF(Data!$B$2="",0,"-"))</f>
        <v>132.54504000000003</v>
      </c>
      <c r="H153" s="50">
        <f>IFERROR(-14000*(G153-INDEX(G:G,IFERROR(MATCH($B153-Annex!$B$11/60,$B:$B),2)))/(60*($B153-INDEX($B:$B,IFERROR(MATCH($B153-Annex!$B$11/60,$B:$B),2)))),IF(Data!$B$2="",0,"-"))</f>
        <v>323.46265225125245</v>
      </c>
      <c r="I153" s="20">
        <v>2.67755674</v>
      </c>
      <c r="J153" s="20">
        <v>219.52199999999999</v>
      </c>
      <c r="K153" s="20">
        <v>373.74700000000001</v>
      </c>
      <c r="L153" s="20">
        <v>692.23900000000003</v>
      </c>
      <c r="M153" s="20">
        <v>190.93199999999999</v>
      </c>
      <c r="N153" s="20">
        <v>812.76</v>
      </c>
      <c r="O153" s="20">
        <v>868.07399999999996</v>
      </c>
      <c r="P153" s="20">
        <v>83.373000000000005</v>
      </c>
      <c r="Q153" s="20">
        <v>57.887999999999998</v>
      </c>
      <c r="R153" s="20">
        <v>115.836</v>
      </c>
      <c r="S153" s="20">
        <v>783.84100000000001</v>
      </c>
      <c r="T153" s="20">
        <v>860.399</v>
      </c>
      <c r="U153" s="20">
        <v>711.697</v>
      </c>
      <c r="V153" s="20">
        <v>38.726999999999997</v>
      </c>
      <c r="W153" s="20">
        <v>802.45299999999997</v>
      </c>
      <c r="X153" s="20">
        <v>872.41600000000005</v>
      </c>
      <c r="Y153" s="20">
        <v>55.412999999999997</v>
      </c>
      <c r="Z153" s="20">
        <v>833.32100000000003</v>
      </c>
      <c r="AA153" s="20">
        <v>853.399</v>
      </c>
      <c r="AB153" s="20">
        <v>30.785</v>
      </c>
      <c r="AC153" s="20">
        <v>45.942999999999998</v>
      </c>
      <c r="AD153" s="20">
        <v>35.692</v>
      </c>
      <c r="AE153" s="20">
        <v>57.475000000000001</v>
      </c>
      <c r="AF153" s="50">
        <f>IFERROR(AVERAGE(INDEX(AJ:AJ,IFERROR(MATCH($B153-Annex!$B$4/60,$B:$B),2)):AJ153),IF(Data!$B$2="",0,"-"))</f>
        <v>2.6337727132978932</v>
      </c>
      <c r="AG153" s="50">
        <f>IFERROR(AVERAGE(INDEX(AK:AK,IFERROR(MATCH($B153-Annex!$B$4/60,$B:$B),2)):AK153),IF(Data!$B$2="",0,"-"))</f>
        <v>1.8404493148859793</v>
      </c>
      <c r="AH153" s="50">
        <f>IFERROR(AVERAGE(INDEX(AL:AL,IFERROR(MATCH($B153-Annex!$B$4/60,$B:$B),2)):AL153),IF(Data!$B$2="",0,"-"))</f>
        <v>0.53088934867658788</v>
      </c>
      <c r="AI153" s="50">
        <f>IFERROR(AVERAGE(INDEX(AM:AM,IFERROR(MATCH($B153-Annex!$B$4/60,$B:$B),2)):AM153),IF(Data!$B$2="",0,"-"))</f>
        <v>65.305884863745334</v>
      </c>
      <c r="AJ153" s="50">
        <f>IFERROR((5.670373*10^-8*(AN153+273.15)^4+((Annex!$B$5+Annex!$B$6)*(AN153-J153)+Annex!$B$7*(AN153-INDEX(AN:AN,IFERROR(MATCH($B153-Annex!$B$9/60,$B:$B),2)))/(60*($B153-INDEX($B:$B,IFERROR(MATCH($B153-Annex!$B$9/60,$B:$B),2)))))/Annex!$B$8)/1000,IF(Data!$B$2="",0,"-"))</f>
        <v>2.5175092513097086</v>
      </c>
      <c r="AK153" s="50">
        <f>IFERROR((5.670373*10^-8*(AO153+273.15)^4+((Annex!$B$5+Annex!$B$6)*(AO153-M153)+Annex!$B$7*(AO153-INDEX(AO:AO,IFERROR(MATCH($B153-Annex!$B$9/60,$B:$B),2)))/(60*($B153-INDEX($B:$B,IFERROR(MATCH($B153-Annex!$B$9/60,$B:$B),2)))))/Annex!$B$8)/1000,IF(Data!$B$2="",0,"-"))</f>
        <v>1.5558694842404139</v>
      </c>
      <c r="AL153" s="50">
        <f>IFERROR((5.670373*10^-8*(AP153+273.15)^4+((Annex!$B$5+Annex!$B$6)*(AP153-P153)+Annex!$B$7*(AP153-INDEX(AP:AP,IFERROR(MATCH($B153-Annex!$B$9/60,$B:$B),2)))/(60*($B153-INDEX($B:$B,IFERROR(MATCH($B153-Annex!$B$9/60,$B:$B),2)))))/Annex!$B$8)/1000,IF(Data!$B$2="",0,"-"))</f>
        <v>0.42860845321751639</v>
      </c>
      <c r="AM153" s="50">
        <f>IFERROR((5.670373*10^-8*(AQ153+273.15)^4+((Annex!$B$5+Annex!$B$6)*(AQ153-S153)+Annex!$B$7*(AQ153-INDEX(AQ:AQ,IFERROR(MATCH($B153-Annex!$B$9/60,$B:$B),2)))/(60*($B153-INDEX($B:$B,IFERROR(MATCH($B153-Annex!$B$9/60,$B:$B),2)))))/Annex!$B$8)/1000,IF(Data!$B$2="",0,"-"))</f>
        <v>63.022818174657637</v>
      </c>
      <c r="AN153" s="20">
        <v>131.006</v>
      </c>
      <c r="AO153" s="20">
        <v>107.581</v>
      </c>
      <c r="AP153" s="20">
        <v>45.942999999999998</v>
      </c>
      <c r="AQ153" s="20">
        <v>757.822</v>
      </c>
      <c r="AR153" s="20">
        <v>460.87299999999999</v>
      </c>
      <c r="AS153" s="20">
        <v>78.861999999999995</v>
      </c>
      <c r="AT153" s="20">
        <v>55.481999999999999</v>
      </c>
      <c r="AU153" s="50">
        <f>IFERROR(AVERAGE(INDEX(BA:BA,IFERROR(MATCH($B153-Annex!$B$4/60,$B:$B),2)):BA153),IF(Data!$B$2="",0,"-"))</f>
        <v>24.713479413950896</v>
      </c>
      <c r="AV153" s="50">
        <f>IFERROR(AVERAGE(INDEX(BB:BB,IFERROR(MATCH($B153-Annex!$B$4/60,$B:$B),2)):BB153),IF(Data!$B$2="",0,"-"))</f>
        <v>17.100766103882794</v>
      </c>
      <c r="AW153" s="50">
        <f>IFERROR(AVERAGE(INDEX(BC:BC,IFERROR(MATCH($B153-Annex!$B$4/60,$B:$B),2)):BC153),IF(Data!$B$2="",0,"-"))</f>
        <v>4.5198639351612773</v>
      </c>
      <c r="AX153" s="50">
        <f>IFERROR(AVERAGE(INDEX(BD:BD,IFERROR(MATCH($B153-Annex!$B$4/60,$B:$B),2)):BD153),IF(Data!$B$2="",0,"-"))</f>
        <v>75.206758775390838</v>
      </c>
      <c r="AY153" s="50">
        <f>IFERROR(AVERAGE(INDEX(BE:BE,IFERROR(MATCH($B153-Annex!$B$4/60,$B:$B),2)):BE153),IF(Data!$B$2="",0,"-"))</f>
        <v>2.0253219390047525</v>
      </c>
      <c r="AZ153" s="50">
        <f>IFERROR(AVERAGE(INDEX(BF:BF,IFERROR(MATCH($B153-Annex!$B$4/60,$B:$B),2)):BF153),IF(Data!$B$2="",0,"-"))</f>
        <v>1.5157786743845025</v>
      </c>
      <c r="BA153" s="50">
        <f>IFERROR((5.670373*10^-8*(BG153+273.15)^4+((Annex!$B$5+Annex!$B$6)*(BG153-J153)+Annex!$B$7*(BG153-INDEX(BG:BG,IFERROR(MATCH($B153-Annex!$B$9/60,$B:$B),2)))/(60*($B153-INDEX($B:$B,IFERROR(MATCH($B153-Annex!$B$9/60,$B:$B),2)))))/Annex!$B$8)/1000,IF(Data!$B$2="",0,"-"))</f>
        <v>26.136779333066094</v>
      </c>
      <c r="BB153" s="50">
        <f>IFERROR((5.670373*10^-8*(BH153+273.15)^4+((Annex!$B$5+Annex!$B$6)*(BH153-M153)+Annex!$B$7*(BH153-INDEX(BH:BH,IFERROR(MATCH($B153-Annex!$B$9/60,$B:$B),2)))/(60*($B153-INDEX($B:$B,IFERROR(MATCH($B153-Annex!$B$9/60,$B:$B),2)))))/Annex!$B$8)/1000,IF(Data!$B$2="",0,"-"))</f>
        <v>18.655350215775744</v>
      </c>
      <c r="BC153" s="50">
        <f>IFERROR((5.670373*10^-8*(BI153+273.15)^4+((Annex!$B$5+Annex!$B$6)*(BI153-P153)+Annex!$B$7*(BI153-INDEX(BI:BI,IFERROR(MATCH($B153-Annex!$B$9/60,$B:$B),2)))/(60*($B153-INDEX($B:$B,IFERROR(MATCH($B153-Annex!$B$9/60,$B:$B),2)))))/Annex!$B$8)/1000,IF(Data!$B$2="",0,"-"))</f>
        <v>4.5725477944642892</v>
      </c>
      <c r="BD153" s="50">
        <f>IFERROR((5.670373*10^-8*(BJ153+273.15)^4+((Annex!$B$5+Annex!$B$6)*(BJ153-S153)+Annex!$B$7*(BJ153-INDEX(BJ:BJ,IFERROR(MATCH($B153-Annex!$B$9/60,$B:$B),2)))/(60*($B153-INDEX($B:$B,IFERROR(MATCH($B153-Annex!$B$9/60,$B:$B),2)))))/Annex!$B$8)/1000,IF(Data!$B$2="",0,"-"))</f>
        <v>65.931303041551914</v>
      </c>
      <c r="BE153" s="50">
        <f>IFERROR((5.670373*10^-8*(BK153+273.15)^4+((Annex!$B$5+Annex!$B$6)*(BK153-V153)+Annex!$B$7*(BK153-INDEX(BK:BK,IFERROR(MATCH($B153-Annex!$B$9/60,$B:$B),2)))/(60*($B153-INDEX($B:$B,IFERROR(MATCH($B153-Annex!$B$9/60,$B:$B),2)))))/Annex!$B$8)/1000,IF(Data!$B$2="",0,"-"))</f>
        <v>2.1013860854711948</v>
      </c>
      <c r="BF153" s="50">
        <f>IFERROR((5.670373*10^-8*(BL153+273.15)^4+((Annex!$B$5+Annex!$B$6)*(BL153-Y153)+Annex!$B$7*(BL153-INDEX(BL:BL,IFERROR(MATCH($B153-Annex!$B$9/60,$B:$B),2)))/(60*($B153-INDEX($B:$B,IFERROR(MATCH($B153-Annex!$B$9/60,$B:$B),2)))))/Annex!$B$8)/1000,IF(Data!$B$2="",0,"-"))</f>
        <v>1.5701715285239319</v>
      </c>
      <c r="BG153" s="20">
        <v>432.262</v>
      </c>
      <c r="BH153" s="20">
        <v>345.846</v>
      </c>
      <c r="BI153" s="20">
        <v>120.575</v>
      </c>
      <c r="BJ153" s="20">
        <v>789.66399999999999</v>
      </c>
      <c r="BK153" s="20">
        <v>58.506999999999998</v>
      </c>
      <c r="BL153" s="20">
        <v>57.784999999999997</v>
      </c>
      <c r="BN153" s="20"/>
      <c r="BO153" s="20"/>
    </row>
    <row r="154" spans="1:67" x14ac:dyDescent="0.3">
      <c r="A154" s="5">
        <v>153</v>
      </c>
      <c r="B154" s="19">
        <v>12.861833337228745</v>
      </c>
      <c r="C154" s="20">
        <v>128.886796</v>
      </c>
      <c r="D154" s="20">
        <v>129.677975</v>
      </c>
      <c r="E154" s="20">
        <v>150.584619</v>
      </c>
      <c r="F154" s="49">
        <f>IFERROR(SUM(C154:E154),IF(Data!$B$2="",0,"-"))</f>
        <v>409.14939000000004</v>
      </c>
      <c r="G154" s="50">
        <f>IFERROR(F154-Annex!$B$10,IF(Data!$B$2="",0,"-"))</f>
        <v>132.52139000000005</v>
      </c>
      <c r="H154" s="50">
        <f>IFERROR(-14000*(G154-INDEX(G:G,IFERROR(MATCH($B154-Annex!$B$11/60,$B:$B),2)))/(60*($B154-INDEX($B:$B,IFERROR(MATCH($B154-Annex!$B$11/60,$B:$B),2)))),IF(Data!$B$2="",0,"-"))</f>
        <v>312.26588690966508</v>
      </c>
      <c r="I154" s="20">
        <v>2.5956220299999999</v>
      </c>
      <c r="J154" s="20">
        <v>220.53</v>
      </c>
      <c r="K154" s="20">
        <v>382.63499999999999</v>
      </c>
      <c r="L154" s="20">
        <v>696.22400000000005</v>
      </c>
      <c r="M154" s="20">
        <v>185.703</v>
      </c>
      <c r="N154" s="20">
        <v>816.37699999999995</v>
      </c>
      <c r="O154" s="20">
        <v>864.60500000000002</v>
      </c>
      <c r="P154" s="20">
        <v>83.1</v>
      </c>
      <c r="Q154" s="20">
        <v>59.588999999999999</v>
      </c>
      <c r="R154" s="20">
        <v>116.843</v>
      </c>
      <c r="S154" s="20">
        <v>784.54899999999998</v>
      </c>
      <c r="T154" s="20">
        <v>861.17399999999998</v>
      </c>
      <c r="U154" s="20">
        <v>723.12699999999995</v>
      </c>
      <c r="V154" s="20">
        <v>38.779000000000003</v>
      </c>
      <c r="W154" s="20">
        <v>804.57299999999998</v>
      </c>
      <c r="X154" s="20">
        <v>874.07600000000002</v>
      </c>
      <c r="Y154" s="20">
        <v>56.41</v>
      </c>
      <c r="Z154" s="20">
        <v>832.32399999999996</v>
      </c>
      <c r="AA154" s="20">
        <v>853.31100000000004</v>
      </c>
      <c r="AB154" s="20">
        <v>31.048999999999999</v>
      </c>
      <c r="AC154" s="20">
        <v>46.463000000000001</v>
      </c>
      <c r="AD154" s="20">
        <v>36.055999999999997</v>
      </c>
      <c r="AE154" s="20">
        <v>57.853000000000002</v>
      </c>
      <c r="AF154" s="50">
        <f>IFERROR(AVERAGE(INDEX(AJ:AJ,IFERROR(MATCH($B154-Annex!$B$4/60,$B:$B),2)):AJ154),IF(Data!$B$2="",0,"-"))</f>
        <v>2.6476756243330919</v>
      </c>
      <c r="AG154" s="50">
        <f>IFERROR(AVERAGE(INDEX(AK:AK,IFERROR(MATCH($B154-Annex!$B$4/60,$B:$B),2)):AK154),IF(Data!$B$2="",0,"-"))</f>
        <v>1.8142725829292441</v>
      </c>
      <c r="AH154" s="50">
        <f>IFERROR(AVERAGE(INDEX(AL:AL,IFERROR(MATCH($B154-Annex!$B$4/60,$B:$B),2)):AL154),IF(Data!$B$2="",0,"-"))</f>
        <v>0.51587152111415935</v>
      </c>
      <c r="AI154" s="50">
        <f>IFERROR(AVERAGE(INDEX(AM:AM,IFERROR(MATCH($B154-Annex!$B$4/60,$B:$B),2)):AM154),IF(Data!$B$2="",0,"-"))</f>
        <v>64.673396732116288</v>
      </c>
      <c r="AJ154" s="50">
        <f>IFERROR((5.670373*10^-8*(AN154+273.15)^4+((Annex!$B$5+Annex!$B$6)*(AN154-J154)+Annex!$B$7*(AN154-INDEX(AN:AN,IFERROR(MATCH($B154-Annex!$B$9/60,$B:$B),2)))/(60*($B154-INDEX($B:$B,IFERROR(MATCH($B154-Annex!$B$9/60,$B:$B),2)))))/Annex!$B$8)/1000,IF(Data!$B$2="",0,"-"))</f>
        <v>2.6357631589595112</v>
      </c>
      <c r="AK154" s="50">
        <f>IFERROR((5.670373*10^-8*(AO154+273.15)^4+((Annex!$B$5+Annex!$B$6)*(AO154-M154)+Annex!$B$7*(AO154-INDEX(AO:AO,IFERROR(MATCH($B154-Annex!$B$9/60,$B:$B),2)))/(60*($B154-INDEX($B:$B,IFERROR(MATCH($B154-Annex!$B$9/60,$B:$B),2)))))/Annex!$B$8)/1000,IF(Data!$B$2="",0,"-"))</f>
        <v>1.3586353655775347</v>
      </c>
      <c r="AL154" s="50">
        <f>IFERROR((5.670373*10^-8*(AP154+273.15)^4+((Annex!$B$5+Annex!$B$6)*(AP154-P154)+Annex!$B$7*(AP154-INDEX(AP:AP,IFERROR(MATCH($B154-Annex!$B$9/60,$B:$B),2)))/(60*($B154-INDEX($B:$B,IFERROR(MATCH($B154-Annex!$B$9/60,$B:$B),2)))))/Annex!$B$8)/1000,IF(Data!$B$2="",0,"-"))</f>
        <v>0.49335424264782229</v>
      </c>
      <c r="AM154" s="50">
        <f>IFERROR((5.670373*10^-8*(AQ154+273.15)^4+((Annex!$B$5+Annex!$B$6)*(AQ154-S154)+Annex!$B$7*(AQ154-INDEX(AQ:AQ,IFERROR(MATCH($B154-Annex!$B$9/60,$B:$B),2)))/(60*($B154-INDEX($B:$B,IFERROR(MATCH($B154-Annex!$B$9/60,$B:$B),2)))))/Annex!$B$8)/1000,IF(Data!$B$2="",0,"-"))</f>
        <v>55.156211849688958</v>
      </c>
      <c r="AN154" s="20">
        <v>134.03100000000001</v>
      </c>
      <c r="AO154" s="20">
        <v>109.13200000000001</v>
      </c>
      <c r="AP154" s="20">
        <v>46.637</v>
      </c>
      <c r="AQ154" s="20">
        <v>751.65499999999997</v>
      </c>
      <c r="AR154" s="20">
        <v>465.78800000000001</v>
      </c>
      <c r="AS154" s="20">
        <v>80.263000000000005</v>
      </c>
      <c r="AT154" s="20">
        <v>56.1</v>
      </c>
      <c r="AU154" s="50">
        <f>IFERROR(AVERAGE(INDEX(BA:BA,IFERROR(MATCH($B154-Annex!$B$4/60,$B:$B),2)):BA154),IF(Data!$B$2="",0,"-"))</f>
        <v>25.210219507085601</v>
      </c>
      <c r="AV154" s="50">
        <f>IFERROR(AVERAGE(INDEX(BB:BB,IFERROR(MATCH($B154-Annex!$B$4/60,$B:$B),2)):BB154),IF(Data!$B$2="",0,"-"))</f>
        <v>17.602793798554991</v>
      </c>
      <c r="AW154" s="50">
        <f>IFERROR(AVERAGE(INDEX(BC:BC,IFERROR(MATCH($B154-Annex!$B$4/60,$B:$B),2)):BC154),IF(Data!$B$2="",0,"-"))</f>
        <v>4.5564352416460716</v>
      </c>
      <c r="AX154" s="50">
        <f>IFERROR(AVERAGE(INDEX(BD:BD,IFERROR(MATCH($B154-Annex!$B$4/60,$B:$B),2)):BD154),IF(Data!$B$2="",0,"-"))</f>
        <v>74.54528869471055</v>
      </c>
      <c r="AY154" s="50">
        <f>IFERROR(AVERAGE(INDEX(BE:BE,IFERROR(MATCH($B154-Annex!$B$4/60,$B:$B),2)):BE154),IF(Data!$B$2="",0,"-"))</f>
        <v>2.0622100362745468</v>
      </c>
      <c r="AZ154" s="50">
        <f>IFERROR(AVERAGE(INDEX(BF:BF,IFERROR(MATCH($B154-Annex!$B$4/60,$B:$B),2)):BF154),IF(Data!$B$2="",0,"-"))</f>
        <v>1.5333384488396042</v>
      </c>
      <c r="BA154" s="50">
        <f>IFERROR((5.670373*10^-8*(BG154+273.15)^4+((Annex!$B$5+Annex!$B$6)*(BG154-J154)+Annex!$B$7*(BG154-INDEX(BG:BG,IFERROR(MATCH($B154-Annex!$B$9/60,$B:$B),2)))/(60*($B154-INDEX($B:$B,IFERROR(MATCH($B154-Annex!$B$9/60,$B:$B),2)))))/Annex!$B$8)/1000,IF(Data!$B$2="",0,"-"))</f>
        <v>26.443964306941826</v>
      </c>
      <c r="BB154" s="50">
        <f>IFERROR((5.670373*10^-8*(BH154+273.15)^4+((Annex!$B$5+Annex!$B$6)*(BH154-M154)+Annex!$B$7*(BH154-INDEX(BH:BH,IFERROR(MATCH($B154-Annex!$B$9/60,$B:$B),2)))/(60*($B154-INDEX($B:$B,IFERROR(MATCH($B154-Annex!$B$9/60,$B:$B),2)))))/Annex!$B$8)/1000,IF(Data!$B$2="",0,"-"))</f>
        <v>19.422665649301102</v>
      </c>
      <c r="BC154" s="50">
        <f>IFERROR((5.670373*10^-8*(BI154+273.15)^4+((Annex!$B$5+Annex!$B$6)*(BI154-P154)+Annex!$B$7*(BI154-INDEX(BI:BI,IFERROR(MATCH($B154-Annex!$B$9/60,$B:$B),2)))/(60*($B154-INDEX($B:$B,IFERROR(MATCH($B154-Annex!$B$9/60,$B:$B),2)))))/Annex!$B$8)/1000,IF(Data!$B$2="",0,"-"))</f>
        <v>4.6410918262408094</v>
      </c>
      <c r="BD154" s="50">
        <f>IFERROR((5.670373*10^-8*(BJ154+273.15)^4+((Annex!$B$5+Annex!$B$6)*(BJ154-S154)+Annex!$B$7*(BJ154-INDEX(BJ:BJ,IFERROR(MATCH($B154-Annex!$B$9/60,$B:$B),2)))/(60*($B154-INDEX($B:$B,IFERROR(MATCH($B154-Annex!$B$9/60,$B:$B),2)))))/Annex!$B$8)/1000,IF(Data!$B$2="",0,"-"))</f>
        <v>72.492346999624615</v>
      </c>
      <c r="BE154" s="50">
        <f>IFERROR((5.670373*10^-8*(BK154+273.15)^4+((Annex!$B$5+Annex!$B$6)*(BK154-V154)+Annex!$B$7*(BK154-INDEX(BK:BK,IFERROR(MATCH($B154-Annex!$B$9/60,$B:$B),2)))/(60*($B154-INDEX($B:$B,IFERROR(MATCH($B154-Annex!$B$9/60,$B:$B),2)))))/Annex!$B$8)/1000,IF(Data!$B$2="",0,"-"))</f>
        <v>2.1602674535334789</v>
      </c>
      <c r="BF154" s="50">
        <f>IFERROR((5.670373*10^-8*(BL154+273.15)^4+((Annex!$B$5+Annex!$B$6)*(BL154-Y154)+Annex!$B$7*(BL154-INDEX(BL:BL,IFERROR(MATCH($B154-Annex!$B$9/60,$B:$B),2)))/(60*($B154-INDEX($B:$B,IFERROR(MATCH($B154-Annex!$B$9/60,$B:$B),2)))))/Annex!$B$8)/1000,IF(Data!$B$2="",0,"-"))</f>
        <v>1.611426504446732</v>
      </c>
      <c r="BG154" s="20">
        <v>438.75900000000001</v>
      </c>
      <c r="BH154" s="20">
        <v>352.48099999999999</v>
      </c>
      <c r="BI154" s="20">
        <v>122.848</v>
      </c>
      <c r="BJ154" s="20">
        <v>794.06500000000005</v>
      </c>
      <c r="BK154" s="20">
        <v>59.503</v>
      </c>
      <c r="BL154" s="20">
        <v>58.627000000000002</v>
      </c>
      <c r="BN154" s="20"/>
      <c r="BO154" s="20"/>
    </row>
    <row r="155" spans="1:67" x14ac:dyDescent="0.3">
      <c r="A155" s="5">
        <v>154</v>
      </c>
      <c r="B155" s="19">
        <v>12.945833334233612</v>
      </c>
      <c r="C155" s="20">
        <v>128.829849</v>
      </c>
      <c r="D155" s="20">
        <v>129.67227</v>
      </c>
      <c r="E155" s="20">
        <v>150.49009100000001</v>
      </c>
      <c r="F155" s="49">
        <f>IFERROR(SUM(C155:E155),IF(Data!$B$2="",0,"-"))</f>
        <v>408.99221</v>
      </c>
      <c r="G155" s="50">
        <f>IFERROR(F155-Annex!$B$10,IF(Data!$B$2="",0,"-"))</f>
        <v>132.36421000000001</v>
      </c>
      <c r="H155" s="50">
        <f>IFERROR(-14000*(G155-INDEX(G:G,IFERROR(MATCH($B155-Annex!$B$11/60,$B:$B),2)))/(60*($B155-INDEX($B:$B,IFERROR(MATCH($B155-Annex!$B$11/60,$B:$B),2)))),IF(Data!$B$2="",0,"-"))</f>
        <v>329.31855880061107</v>
      </c>
      <c r="I155" s="20">
        <v>2.8836818099999997</v>
      </c>
      <c r="J155" s="20">
        <v>239.25</v>
      </c>
      <c r="K155" s="20">
        <v>388.67700000000002</v>
      </c>
      <c r="L155" s="20">
        <v>703.94600000000003</v>
      </c>
      <c r="M155" s="20">
        <v>188.869</v>
      </c>
      <c r="N155" s="20">
        <v>818.90599999999995</v>
      </c>
      <c r="O155" s="20">
        <v>863.47900000000004</v>
      </c>
      <c r="P155" s="20">
        <v>82.126000000000005</v>
      </c>
      <c r="Q155" s="20">
        <v>61.662999999999997</v>
      </c>
      <c r="R155" s="20">
        <v>119.759</v>
      </c>
      <c r="S155" s="20">
        <v>783.39099999999996</v>
      </c>
      <c r="T155" s="20">
        <v>861.24400000000003</v>
      </c>
      <c r="U155" s="20">
        <v>730.72199999999998</v>
      </c>
      <c r="V155" s="20">
        <v>38.466999999999999</v>
      </c>
      <c r="W155" s="20">
        <v>809.28300000000002</v>
      </c>
      <c r="X155" s="20">
        <v>874.32299999999998</v>
      </c>
      <c r="Y155" s="20">
        <v>57.218000000000004</v>
      </c>
      <c r="Z155" s="20">
        <v>832.15</v>
      </c>
      <c r="AA155" s="20">
        <v>851.68</v>
      </c>
      <c r="AB155" s="20">
        <v>31.364000000000001</v>
      </c>
      <c r="AC155" s="20">
        <v>47.000999999999998</v>
      </c>
      <c r="AD155" s="20">
        <v>36.402999999999999</v>
      </c>
      <c r="AE155" s="20">
        <v>58.575000000000003</v>
      </c>
      <c r="AF155" s="50">
        <f>IFERROR(AVERAGE(INDEX(AJ:AJ,IFERROR(MATCH($B155-Annex!$B$4/60,$B:$B),2)):AJ155),IF(Data!$B$2="",0,"-"))</f>
        <v>2.5851075077154588</v>
      </c>
      <c r="AG155" s="50">
        <f>IFERROR(AVERAGE(INDEX(AK:AK,IFERROR(MATCH($B155-Annex!$B$4/60,$B:$B),2)):AK155),IF(Data!$B$2="",0,"-"))</f>
        <v>1.7877605659381259</v>
      </c>
      <c r="AH155" s="50">
        <f>IFERROR(AVERAGE(INDEX(AL:AL,IFERROR(MATCH($B155-Annex!$B$4/60,$B:$B),2)):AL155),IF(Data!$B$2="",0,"-"))</f>
        <v>0.50057693484510823</v>
      </c>
      <c r="AI155" s="50">
        <f>IFERROR(AVERAGE(INDEX(AM:AM,IFERROR(MATCH($B155-Annex!$B$4/60,$B:$B),2)):AM155),IF(Data!$B$2="",0,"-"))</f>
        <v>63.70873764815623</v>
      </c>
      <c r="AJ155" s="50">
        <f>IFERROR((5.670373*10^-8*(AN155+273.15)^4+((Annex!$B$5+Annex!$B$6)*(AN155-J155)+Annex!$B$7*(AN155-INDEX(AN:AN,IFERROR(MATCH($B155-Annex!$B$9/60,$B:$B),2)))/(60*($B155-INDEX($B:$B,IFERROR(MATCH($B155-Annex!$B$9/60,$B:$B),2)))))/Annex!$B$8)/1000,IF(Data!$B$2="",0,"-"))</f>
        <v>2.3669678759912243</v>
      </c>
      <c r="AK155" s="50">
        <f>IFERROR((5.670373*10^-8*(AO155+273.15)^4+((Annex!$B$5+Annex!$B$6)*(AO155-M155)+Annex!$B$7*(AO155-INDEX(AO:AO,IFERROR(MATCH($B155-Annex!$B$9/60,$B:$B),2)))/(60*($B155-INDEX($B:$B,IFERROR(MATCH($B155-Annex!$B$9/60,$B:$B),2)))))/Annex!$B$8)/1000,IF(Data!$B$2="",0,"-"))</f>
        <v>1.3834592697381318</v>
      </c>
      <c r="AL155" s="50">
        <f>IFERROR((5.670373*10^-8*(AP155+273.15)^4+((Annex!$B$5+Annex!$B$6)*(AP155-P155)+Annex!$B$7*(AP155-INDEX(AP:AP,IFERROR(MATCH($B155-Annex!$B$9/60,$B:$B),2)))/(60*($B155-INDEX($B:$B,IFERROR(MATCH($B155-Annex!$B$9/60,$B:$B),2)))))/Annex!$B$8)/1000,IF(Data!$B$2="",0,"-"))</f>
        <v>0.49895774938064025</v>
      </c>
      <c r="AM155" s="50">
        <f>IFERROR((5.670373*10^-8*(AQ155+273.15)^4+((Annex!$B$5+Annex!$B$6)*(AQ155-S155)+Annex!$B$7*(AQ155-INDEX(AQ:AQ,IFERROR(MATCH($B155-Annex!$B$9/60,$B:$B),2)))/(60*($B155-INDEX($B:$B,IFERROR(MATCH($B155-Annex!$B$9/60,$B:$B),2)))))/Annex!$B$8)/1000,IF(Data!$B$2="",0,"-"))</f>
        <v>57.016764137198045</v>
      </c>
      <c r="AN155" s="20">
        <v>136.9</v>
      </c>
      <c r="AO155" s="20">
        <v>111.21899999999999</v>
      </c>
      <c r="AP155" s="20">
        <v>47.261000000000003</v>
      </c>
      <c r="AQ155" s="20">
        <v>749.61599999999999</v>
      </c>
      <c r="AR155" s="20">
        <v>470.65199999999999</v>
      </c>
      <c r="AS155" s="20">
        <v>81.545000000000002</v>
      </c>
      <c r="AT155" s="20">
        <v>57.595999999999997</v>
      </c>
      <c r="AU155" s="50">
        <f>IFERROR(AVERAGE(INDEX(BA:BA,IFERROR(MATCH($B155-Annex!$B$4/60,$B:$B),2)):BA155),IF(Data!$B$2="",0,"-"))</f>
        <v>25.635611271157085</v>
      </c>
      <c r="AV155" s="50">
        <f>IFERROR(AVERAGE(INDEX(BB:BB,IFERROR(MATCH($B155-Annex!$B$4/60,$B:$B),2)):BB155),IF(Data!$B$2="",0,"-"))</f>
        <v>18.167254227894048</v>
      </c>
      <c r="AW155" s="50">
        <f>IFERROR(AVERAGE(INDEX(BC:BC,IFERROR(MATCH($B155-Annex!$B$4/60,$B:$B),2)):BC155),IF(Data!$B$2="",0,"-"))</f>
        <v>4.5972676148459444</v>
      </c>
      <c r="AX155" s="50">
        <f>IFERROR(AVERAGE(INDEX(BD:BD,IFERROR(MATCH($B155-Annex!$B$4/60,$B:$B),2)):BD155),IF(Data!$B$2="",0,"-"))</f>
        <v>75.01766244872087</v>
      </c>
      <c r="AY155" s="50">
        <f>IFERROR(AVERAGE(INDEX(BE:BE,IFERROR(MATCH($B155-Annex!$B$4/60,$B:$B),2)):BE155),IF(Data!$B$2="",0,"-"))</f>
        <v>2.0946405881951882</v>
      </c>
      <c r="AZ155" s="50">
        <f>IFERROR(AVERAGE(INDEX(BF:BF,IFERROR(MATCH($B155-Annex!$B$4/60,$B:$B),2)):BF155),IF(Data!$B$2="",0,"-"))</f>
        <v>1.5502357221421728</v>
      </c>
      <c r="BA155" s="50">
        <f>IFERROR((5.670373*10^-8*(BG155+273.15)^4+((Annex!$B$5+Annex!$B$6)*(BG155-J155)+Annex!$B$7*(BG155-INDEX(BG:BG,IFERROR(MATCH($B155-Annex!$B$9/60,$B:$B),2)))/(60*($B155-INDEX($B:$B,IFERROR(MATCH($B155-Annex!$B$9/60,$B:$B),2)))))/Annex!$B$8)/1000,IF(Data!$B$2="",0,"-"))</f>
        <v>26.791670098825641</v>
      </c>
      <c r="BB155" s="50">
        <f>IFERROR((5.670373*10^-8*(BH155+273.15)^4+((Annex!$B$5+Annex!$B$6)*(BH155-M155)+Annex!$B$7*(BH155-INDEX(BH:BH,IFERROR(MATCH($B155-Annex!$B$9/60,$B:$B),2)))/(60*($B155-INDEX($B:$B,IFERROR(MATCH($B155-Annex!$B$9/60,$B:$B),2)))))/Annex!$B$8)/1000,IF(Data!$B$2="",0,"-"))</f>
        <v>19.843104301339583</v>
      </c>
      <c r="BC155" s="50">
        <f>IFERROR((5.670373*10^-8*(BI155+273.15)^4+((Annex!$B$5+Annex!$B$6)*(BI155-P155)+Annex!$B$7*(BI155-INDEX(BI:BI,IFERROR(MATCH($B155-Annex!$B$9/60,$B:$B),2)))/(60*($B155-INDEX($B:$B,IFERROR(MATCH($B155-Annex!$B$9/60,$B:$B),2)))))/Annex!$B$8)/1000,IF(Data!$B$2="",0,"-"))</f>
        <v>4.7845002165630044</v>
      </c>
      <c r="BD155" s="50">
        <f>IFERROR((5.670373*10^-8*(BJ155+273.15)^4+((Annex!$B$5+Annex!$B$6)*(BJ155-S155)+Annex!$B$7*(BJ155-INDEX(BJ:BJ,IFERROR(MATCH($B155-Annex!$B$9/60,$B:$B),2)))/(60*($B155-INDEX($B:$B,IFERROR(MATCH($B155-Annex!$B$9/60,$B:$B),2)))))/Annex!$B$8)/1000,IF(Data!$B$2="",0,"-"))</f>
        <v>78.785853051958583</v>
      </c>
      <c r="BE155" s="50">
        <f>IFERROR((5.670373*10^-8*(BK155+273.15)^4+((Annex!$B$5+Annex!$B$6)*(BK155-V155)+Annex!$B$7*(BK155-INDEX(BK:BK,IFERROR(MATCH($B155-Annex!$B$9/60,$B:$B),2)))/(60*($B155-INDEX($B:$B,IFERROR(MATCH($B155-Annex!$B$9/60,$B:$B),2)))))/Annex!$B$8)/1000,IF(Data!$B$2="",0,"-"))</f>
        <v>2.1786670906571795</v>
      </c>
      <c r="BF155" s="50">
        <f>IFERROR((5.670373*10^-8*(BL155+273.15)^4+((Annex!$B$5+Annex!$B$6)*(BL155-Y155)+Annex!$B$7*(BL155-INDEX(BL:BL,IFERROR(MATCH($B155-Annex!$B$9/60,$B:$B),2)))/(60*($B155-INDEX($B:$B,IFERROR(MATCH($B155-Annex!$B$9/60,$B:$B),2)))))/Annex!$B$8)/1000,IF(Data!$B$2="",0,"-"))</f>
        <v>1.6302958777628833</v>
      </c>
      <c r="BG155" s="20">
        <v>445.721</v>
      </c>
      <c r="BH155" s="20">
        <v>359.19299999999998</v>
      </c>
      <c r="BI155" s="20">
        <v>125.166</v>
      </c>
      <c r="BJ155" s="20">
        <v>797.35799999999995</v>
      </c>
      <c r="BK155" s="20">
        <v>60.396999999999998</v>
      </c>
      <c r="BL155" s="20">
        <v>59.485999999999997</v>
      </c>
      <c r="BN155" s="20"/>
      <c r="BO155" s="20"/>
    </row>
    <row r="156" spans="1:67" x14ac:dyDescent="0.3">
      <c r="A156" s="5">
        <v>155</v>
      </c>
      <c r="B156" s="19">
        <v>13.030333332717419</v>
      </c>
      <c r="C156" s="20">
        <v>128.75580500000001</v>
      </c>
      <c r="D156" s="20">
        <v>129.906825</v>
      </c>
      <c r="E156" s="20">
        <v>150.54387299999999</v>
      </c>
      <c r="F156" s="49">
        <f>IFERROR(SUM(C156:E156),IF(Data!$B$2="",0,"-"))</f>
        <v>409.206503</v>
      </c>
      <c r="G156" s="50">
        <f>IFERROR(F156-Annex!$B$10,IF(Data!$B$2="",0,"-"))</f>
        <v>132.57850300000001</v>
      </c>
      <c r="H156" s="50">
        <f>IFERROR(-14000*(G156-INDEX(G:G,IFERROR(MATCH($B156-Annex!$B$11/60,$B:$B),2)))/(60*($B156-INDEX($B:$B,IFERROR(MATCH($B156-Annex!$B$11/60,$B:$B),2)))),IF(Data!$B$2="",0,"-"))</f>
        <v>231.91628829791463</v>
      </c>
      <c r="I156" s="20">
        <v>2.7187817599999997</v>
      </c>
      <c r="J156" s="20">
        <v>229.029</v>
      </c>
      <c r="K156" s="20">
        <v>395.92599999999999</v>
      </c>
      <c r="L156" s="20">
        <v>701.19299999999998</v>
      </c>
      <c r="M156" s="20">
        <v>193.03</v>
      </c>
      <c r="N156" s="20">
        <v>823.7</v>
      </c>
      <c r="O156" s="20">
        <v>864.79899999999998</v>
      </c>
      <c r="P156" s="20">
        <v>84.501000000000005</v>
      </c>
      <c r="Q156" s="20">
        <v>65.424999999999997</v>
      </c>
      <c r="R156" s="20">
        <v>122.38</v>
      </c>
      <c r="S156" s="20">
        <v>783.40899999999999</v>
      </c>
      <c r="T156" s="20">
        <v>863.303</v>
      </c>
      <c r="U156" s="20">
        <v>740.43100000000004</v>
      </c>
      <c r="V156" s="20">
        <v>38.588000000000001</v>
      </c>
      <c r="W156" s="20">
        <v>815.50599999999997</v>
      </c>
      <c r="X156" s="20">
        <v>876.529</v>
      </c>
      <c r="Y156" s="20">
        <v>58.146000000000001</v>
      </c>
      <c r="Z156" s="20">
        <v>832.91899999999998</v>
      </c>
      <c r="AA156" s="20">
        <v>852.80200000000002</v>
      </c>
      <c r="AB156" s="20">
        <v>31.628</v>
      </c>
      <c r="AC156" s="20">
        <v>47.66</v>
      </c>
      <c r="AD156" s="20">
        <v>36.802</v>
      </c>
      <c r="AE156" s="20">
        <v>59.228000000000002</v>
      </c>
      <c r="AF156" s="50">
        <f>IFERROR(AVERAGE(INDEX(AJ:AJ,IFERROR(MATCH($B156-Annex!$B$4/60,$B:$B),2)):AJ156),IF(Data!$B$2="",0,"-"))</f>
        <v>2.5482872814874988</v>
      </c>
      <c r="AG156" s="50">
        <f>IFERROR(AVERAGE(INDEX(AK:AK,IFERROR(MATCH($B156-Annex!$B$4/60,$B:$B),2)):AK156),IF(Data!$B$2="",0,"-"))</f>
        <v>1.7504072339490431</v>
      </c>
      <c r="AH156" s="50">
        <f>IFERROR(AVERAGE(INDEX(AL:AL,IFERROR(MATCH($B156-Annex!$B$4/60,$B:$B),2)):AL156),IF(Data!$B$2="",0,"-"))</f>
        <v>0.48002637621201327</v>
      </c>
      <c r="AI156" s="50">
        <f>IFERROR(AVERAGE(INDEX(AM:AM,IFERROR(MATCH($B156-Annex!$B$4/60,$B:$B),2)):AM156),IF(Data!$B$2="",0,"-"))</f>
        <v>64.035076445275593</v>
      </c>
      <c r="AJ156" s="50">
        <f>IFERROR((5.670373*10^-8*(AN156+273.15)^4+((Annex!$B$5+Annex!$B$6)*(AN156-J156)+Annex!$B$7*(AN156-INDEX(AN:AN,IFERROR(MATCH($B156-Annex!$B$9/60,$B:$B),2)))/(60*($B156-INDEX($B:$B,IFERROR(MATCH($B156-Annex!$B$9/60,$B:$B),2)))))/Annex!$B$8)/1000,IF(Data!$B$2="",0,"-"))</f>
        <v>2.7374450830769574</v>
      </c>
      <c r="AK156" s="50">
        <f>IFERROR((5.670373*10^-8*(AO156+273.15)^4+((Annex!$B$5+Annex!$B$6)*(AO156-M156)+Annex!$B$7*(AO156-INDEX(AO:AO,IFERROR(MATCH($B156-Annex!$B$9/60,$B:$B),2)))/(60*($B156-INDEX($B:$B,IFERROR(MATCH($B156-Annex!$B$9/60,$B:$B),2)))))/Annex!$B$8)/1000,IF(Data!$B$2="",0,"-"))</f>
        <v>1.7034098378816129</v>
      </c>
      <c r="AL156" s="50">
        <f>IFERROR((5.670373*10^-8*(AP156+273.15)^4+((Annex!$B$5+Annex!$B$6)*(AP156-P156)+Annex!$B$7*(AP156-INDEX(AP:AP,IFERROR(MATCH($B156-Annex!$B$9/60,$B:$B),2)))/(60*($B156-INDEX($B:$B,IFERROR(MATCH($B156-Annex!$B$9/60,$B:$B),2)))))/Annex!$B$8)/1000,IF(Data!$B$2="",0,"-"))</f>
        <v>0.44519872382328662</v>
      </c>
      <c r="AM156" s="50">
        <f>IFERROR((5.670373*10^-8*(AQ156+273.15)^4+((Annex!$B$5+Annex!$B$6)*(AQ156-S156)+Annex!$B$7*(AQ156-INDEX(AQ:AQ,IFERROR(MATCH($B156-Annex!$B$9/60,$B:$B),2)))/(60*($B156-INDEX($B:$B,IFERROR(MATCH($B156-Annex!$B$9/60,$B:$B),2)))))/Annex!$B$8)/1000,IF(Data!$B$2="",0,"-"))</f>
        <v>67.707882333703836</v>
      </c>
      <c r="AN156" s="20">
        <v>139.97999999999999</v>
      </c>
      <c r="AO156" s="20">
        <v>113.423</v>
      </c>
      <c r="AP156" s="20">
        <v>47.918999999999997</v>
      </c>
      <c r="AQ156" s="20">
        <v>759.11099999999999</v>
      </c>
      <c r="AR156" s="20">
        <v>475.65</v>
      </c>
      <c r="AS156" s="20">
        <v>82.912000000000006</v>
      </c>
      <c r="AT156" s="20">
        <v>58.283000000000001</v>
      </c>
      <c r="AU156" s="50">
        <f>IFERROR(AVERAGE(INDEX(BA:BA,IFERROR(MATCH($B156-Annex!$B$4/60,$B:$B),2)):BA156),IF(Data!$B$2="",0,"-"))</f>
        <v>26.194703696689071</v>
      </c>
      <c r="AV156" s="50">
        <f>IFERROR(AVERAGE(INDEX(BB:BB,IFERROR(MATCH($B156-Annex!$B$4/60,$B:$B),2)):BB156),IF(Data!$B$2="",0,"-"))</f>
        <v>18.77989395158469</v>
      </c>
      <c r="AW156" s="50">
        <f>IFERROR(AVERAGE(INDEX(BC:BC,IFERROR(MATCH($B156-Annex!$B$4/60,$B:$B),2)):BC156),IF(Data!$B$2="",0,"-"))</f>
        <v>4.6391787485947926</v>
      </c>
      <c r="AX156" s="50">
        <f>IFERROR(AVERAGE(INDEX(BD:BD,IFERROR(MATCH($B156-Annex!$B$4/60,$B:$B),2)):BD156),IF(Data!$B$2="",0,"-"))</f>
        <v>76.225419951796908</v>
      </c>
      <c r="AY156" s="50">
        <f>IFERROR(AVERAGE(INDEX(BE:BE,IFERROR(MATCH($B156-Annex!$B$4/60,$B:$B),2)):BE156),IF(Data!$B$2="",0,"-"))</f>
        <v>2.1307031383847272</v>
      </c>
      <c r="AZ156" s="50">
        <f>IFERROR(AVERAGE(INDEX(BF:BF,IFERROR(MATCH($B156-Annex!$B$4/60,$B:$B),2)):BF156),IF(Data!$B$2="",0,"-"))</f>
        <v>1.5771766508381126</v>
      </c>
      <c r="BA156" s="50">
        <f>IFERROR((5.670373*10^-8*(BG156+273.15)^4+((Annex!$B$5+Annex!$B$6)*(BG156-J156)+Annex!$B$7*(BG156-INDEX(BG:BG,IFERROR(MATCH($B156-Annex!$B$9/60,$B:$B),2)))/(60*($B156-INDEX($B:$B,IFERROR(MATCH($B156-Annex!$B$9/60,$B:$B),2)))))/Annex!$B$8)/1000,IF(Data!$B$2="",0,"-"))</f>
        <v>27.9043145411948</v>
      </c>
      <c r="BB156" s="50">
        <f>IFERROR((5.670373*10^-8*(BH156+273.15)^4+((Annex!$B$5+Annex!$B$6)*(BH156-M156)+Annex!$B$7*(BH156-INDEX(BH:BH,IFERROR(MATCH($B156-Annex!$B$9/60,$B:$B),2)))/(60*($B156-INDEX($B:$B,IFERROR(MATCH($B156-Annex!$B$9/60,$B:$B),2)))))/Annex!$B$8)/1000,IF(Data!$B$2="",0,"-"))</f>
        <v>20.457286726489158</v>
      </c>
      <c r="BC156" s="50">
        <f>IFERROR((5.670373*10^-8*(BI156+273.15)^4+((Annex!$B$5+Annex!$B$6)*(BI156-P156)+Annex!$B$7*(BI156-INDEX(BI:BI,IFERROR(MATCH($B156-Annex!$B$9/60,$B:$B),2)))/(60*($B156-INDEX($B:$B,IFERROR(MATCH($B156-Annex!$B$9/60,$B:$B),2)))))/Annex!$B$8)/1000,IF(Data!$B$2="",0,"-"))</f>
        <v>4.8687591809057844</v>
      </c>
      <c r="BD156" s="50">
        <f>IFERROR((5.670373*10^-8*(BJ156+273.15)^4+((Annex!$B$5+Annex!$B$6)*(BJ156-S156)+Annex!$B$7*(BJ156-INDEX(BJ:BJ,IFERROR(MATCH($B156-Annex!$B$9/60,$B:$B),2)))/(60*($B156-INDEX($B:$B,IFERROR(MATCH($B156-Annex!$B$9/60,$B:$B),2)))))/Annex!$B$8)/1000,IF(Data!$B$2="",0,"-"))</f>
        <v>82.386196510754203</v>
      </c>
      <c r="BE156" s="50">
        <f>IFERROR((5.670373*10^-8*(BK156+273.15)^4+((Annex!$B$5+Annex!$B$6)*(BK156-V156)+Annex!$B$7*(BK156-INDEX(BK:BK,IFERROR(MATCH($B156-Annex!$B$9/60,$B:$B),2)))/(60*($B156-INDEX($B:$B,IFERROR(MATCH($B156-Annex!$B$9/60,$B:$B),2)))))/Annex!$B$8)/1000,IF(Data!$B$2="",0,"-"))</f>
        <v>2.259308012151827</v>
      </c>
      <c r="BF156" s="50">
        <f>IFERROR((5.670373*10^-8*(BL156+273.15)^4+((Annex!$B$5+Annex!$B$6)*(BL156-Y156)+Annex!$B$7*(BL156-INDEX(BL:BL,IFERROR(MATCH($B156-Annex!$B$9/60,$B:$B),2)))/(60*($B156-INDEX($B:$B,IFERROR(MATCH($B156-Annex!$B$9/60,$B:$B),2)))))/Annex!$B$8)/1000,IF(Data!$B$2="",0,"-"))</f>
        <v>1.6529227730332481</v>
      </c>
      <c r="BG156" s="20">
        <v>452.529</v>
      </c>
      <c r="BH156" s="20">
        <v>366.137</v>
      </c>
      <c r="BI156" s="20">
        <v>127.544</v>
      </c>
      <c r="BJ156" s="20">
        <v>804.52099999999996</v>
      </c>
      <c r="BK156" s="20">
        <v>61.491999999999997</v>
      </c>
      <c r="BL156" s="20">
        <v>60.363</v>
      </c>
      <c r="BN156" s="20"/>
      <c r="BO156" s="20"/>
    </row>
    <row r="157" spans="1:67" x14ac:dyDescent="0.3">
      <c r="A157" s="5">
        <v>156</v>
      </c>
      <c r="B157" s="19">
        <v>13.114666667534038</v>
      </c>
      <c r="C157" s="20">
        <v>128.82007899999999</v>
      </c>
      <c r="D157" s="20">
        <v>129.72032799999999</v>
      </c>
      <c r="E157" s="20">
        <v>150.54224199999999</v>
      </c>
      <c r="F157" s="49">
        <f>IFERROR(SUM(C157:E157),IF(Data!$B$2="",0,"-"))</f>
        <v>409.08264899999995</v>
      </c>
      <c r="G157" s="50">
        <f>IFERROR(F157-Annex!$B$10,IF(Data!$B$2="",0,"-"))</f>
        <v>132.45464899999996</v>
      </c>
      <c r="H157" s="50">
        <f>IFERROR(-14000*(G157-INDEX(G:G,IFERROR(MATCH($B157-Annex!$B$11/60,$B:$B),2)))/(60*($B157-INDEX($B:$B,IFERROR(MATCH($B157-Annex!$B$11/60,$B:$B),2)))),IF(Data!$B$2="",0,"-"))</f>
        <v>254.56332552437118</v>
      </c>
      <c r="I157" s="20">
        <v>2.7187817599999997</v>
      </c>
      <c r="J157" s="20">
        <v>240.447</v>
      </c>
      <c r="K157" s="20">
        <v>404.81799999999998</v>
      </c>
      <c r="L157" s="20">
        <v>709.99699999999996</v>
      </c>
      <c r="M157" s="20">
        <v>188.19300000000001</v>
      </c>
      <c r="N157" s="20">
        <v>829.47400000000005</v>
      </c>
      <c r="O157" s="20">
        <v>866.17100000000005</v>
      </c>
      <c r="P157" s="20">
        <v>88.165000000000006</v>
      </c>
      <c r="Q157" s="20">
        <v>72.897999999999996</v>
      </c>
      <c r="R157" s="20">
        <v>124.624</v>
      </c>
      <c r="S157" s="20">
        <v>784.67</v>
      </c>
      <c r="T157" s="20">
        <v>865.34400000000005</v>
      </c>
      <c r="U157" s="20">
        <v>748.673</v>
      </c>
      <c r="V157" s="20">
        <v>38.847999999999999</v>
      </c>
      <c r="W157" s="20">
        <v>816.67399999999998</v>
      </c>
      <c r="X157" s="20">
        <v>880.66099999999994</v>
      </c>
      <c r="Y157" s="20">
        <v>58.402999999999999</v>
      </c>
      <c r="Z157" s="20">
        <v>835.12199999999996</v>
      </c>
      <c r="AA157" s="20">
        <v>855.01499999999999</v>
      </c>
      <c r="AB157" s="20">
        <v>31.873000000000001</v>
      </c>
      <c r="AC157" s="20">
        <v>48.401000000000003</v>
      </c>
      <c r="AD157" s="20">
        <v>37.165999999999997</v>
      </c>
      <c r="AE157" s="20">
        <v>59.588999999999999</v>
      </c>
      <c r="AF157" s="50">
        <f>IFERROR(AVERAGE(INDEX(AJ:AJ,IFERROR(MATCH($B157-Annex!$B$4/60,$B:$B),2)):AJ157),IF(Data!$B$2="",0,"-"))</f>
        <v>2.533642980759923</v>
      </c>
      <c r="AG157" s="50">
        <f>IFERROR(AVERAGE(INDEX(AK:AK,IFERROR(MATCH($B157-Annex!$B$4/60,$B:$B),2)):AK157),IF(Data!$B$2="",0,"-"))</f>
        <v>1.7587759811237089</v>
      </c>
      <c r="AH157" s="50">
        <f>IFERROR(AVERAGE(INDEX(AL:AL,IFERROR(MATCH($B157-Annex!$B$4/60,$B:$B),2)):AL157),IF(Data!$B$2="",0,"-"))</f>
        <v>0.46528922347470925</v>
      </c>
      <c r="AI157" s="50">
        <f>IFERROR(AVERAGE(INDEX(AM:AM,IFERROR(MATCH($B157-Annex!$B$4/60,$B:$B),2)):AM157),IF(Data!$B$2="",0,"-"))</f>
        <v>63.644415607708204</v>
      </c>
      <c r="AJ157" s="50">
        <f>IFERROR((5.670373*10^-8*(AN157+273.15)^4+((Annex!$B$5+Annex!$B$6)*(AN157-J157)+Annex!$B$7*(AN157-INDEX(AN:AN,IFERROR(MATCH($B157-Annex!$B$9/60,$B:$B),2)))/(60*($B157-INDEX($B:$B,IFERROR(MATCH($B157-Annex!$B$9/60,$B:$B),2)))))/Annex!$B$8)/1000,IF(Data!$B$2="",0,"-"))</f>
        <v>2.7625185513870858</v>
      </c>
      <c r="AK157" s="50">
        <f>IFERROR((5.670373*10^-8*(AO157+273.15)^4+((Annex!$B$5+Annex!$B$6)*(AO157-M157)+Annex!$B$7*(AO157-INDEX(AO:AO,IFERROR(MATCH($B157-Annex!$B$9/60,$B:$B),2)))/(60*($B157-INDEX($B:$B,IFERROR(MATCH($B157-Annex!$B$9/60,$B:$B),2)))))/Annex!$B$8)/1000,IF(Data!$B$2="",0,"-"))</f>
        <v>2.2552867057887491</v>
      </c>
      <c r="AL157" s="50">
        <f>IFERROR((5.670373*10^-8*(AP157+273.15)^4+((Annex!$B$5+Annex!$B$6)*(AP157-P157)+Annex!$B$7*(AP157-INDEX(AP:AP,IFERROR(MATCH($B157-Annex!$B$9/60,$B:$B),2)))/(60*($B157-INDEX($B:$B,IFERROR(MATCH($B157-Annex!$B$9/60,$B:$B),2)))))/Annex!$B$8)/1000,IF(Data!$B$2="",0,"-"))</f>
        <v>0.43391744034323609</v>
      </c>
      <c r="AM157" s="50">
        <f>IFERROR((5.670373*10^-8*(AQ157+273.15)^4+((Annex!$B$5+Annex!$B$6)*(AQ157-S157)+Annex!$B$7*(AQ157-INDEX(AQ:AQ,IFERROR(MATCH($B157-Annex!$B$9/60,$B:$B),2)))/(60*($B157-INDEX($B:$B,IFERROR(MATCH($B157-Annex!$B$9/60,$B:$B),2)))))/Annex!$B$8)/1000,IF(Data!$B$2="",0,"-"))</f>
        <v>64.92172343707314</v>
      </c>
      <c r="AN157" s="20">
        <v>143.167</v>
      </c>
      <c r="AO157" s="20">
        <v>116.18300000000001</v>
      </c>
      <c r="AP157" s="20">
        <v>48.640999999999998</v>
      </c>
      <c r="AQ157" s="20">
        <v>754.28300000000002</v>
      </c>
      <c r="AR157" s="20">
        <v>480.57900000000001</v>
      </c>
      <c r="AS157" s="20">
        <v>84.125</v>
      </c>
      <c r="AT157" s="20">
        <v>59.537999999999997</v>
      </c>
      <c r="AU157" s="50">
        <f>IFERROR(AVERAGE(INDEX(BA:BA,IFERROR(MATCH($B157-Annex!$B$4/60,$B:$B),2)):BA157),IF(Data!$B$2="",0,"-"))</f>
        <v>26.678786716512366</v>
      </c>
      <c r="AV157" s="50">
        <f>IFERROR(AVERAGE(INDEX(BB:BB,IFERROR(MATCH($B157-Annex!$B$4/60,$B:$B),2)):BB157),IF(Data!$B$2="",0,"-"))</f>
        <v>19.386145342860026</v>
      </c>
      <c r="AW157" s="50">
        <f>IFERROR(AVERAGE(INDEX(BC:BC,IFERROR(MATCH($B157-Annex!$B$4/60,$B:$B),2)):BC157),IF(Data!$B$2="",0,"-"))</f>
        <v>4.674753577879132</v>
      </c>
      <c r="AX157" s="50">
        <f>IFERROR(AVERAGE(INDEX(BD:BD,IFERROR(MATCH($B157-Annex!$B$4/60,$B:$B),2)):BD157),IF(Data!$B$2="",0,"-"))</f>
        <v>77.176668228185605</v>
      </c>
      <c r="AY157" s="50">
        <f>IFERROR(AVERAGE(INDEX(BE:BE,IFERROR(MATCH($B157-Annex!$B$4/60,$B:$B),2)):BE157),IF(Data!$B$2="",0,"-"))</f>
        <v>2.1656423617661704</v>
      </c>
      <c r="AZ157" s="50">
        <f>IFERROR(AVERAGE(INDEX(BF:BF,IFERROR(MATCH($B157-Annex!$B$4/60,$B:$B),2)):BF157),IF(Data!$B$2="",0,"-"))</f>
        <v>1.5951774759348754</v>
      </c>
      <c r="BA157" s="50">
        <f>IFERROR((5.670373*10^-8*(BG157+273.15)^4+((Annex!$B$5+Annex!$B$6)*(BG157-J157)+Annex!$B$7*(BG157-INDEX(BG:BG,IFERROR(MATCH($B157-Annex!$B$9/60,$B:$B),2)))/(60*($B157-INDEX($B:$B,IFERROR(MATCH($B157-Annex!$B$9/60,$B:$B),2)))))/Annex!$B$8)/1000,IF(Data!$B$2="",0,"-"))</f>
        <v>28.313932991579982</v>
      </c>
      <c r="BB157" s="50">
        <f>IFERROR((5.670373*10^-8*(BH157+273.15)^4+((Annex!$B$5+Annex!$B$6)*(BH157-M157)+Annex!$B$7*(BH157-INDEX(BH:BH,IFERROR(MATCH($B157-Annex!$B$9/60,$B:$B),2)))/(60*($B157-INDEX($B:$B,IFERROR(MATCH($B157-Annex!$B$9/60,$B:$B),2)))))/Annex!$B$8)/1000,IF(Data!$B$2="",0,"-"))</f>
        <v>21.31186252608282</v>
      </c>
      <c r="BC157" s="50">
        <f>IFERROR((5.670373*10^-8*(BI157+273.15)^4+((Annex!$B$5+Annex!$B$6)*(BI157-P157)+Annex!$B$7*(BI157-INDEX(BI:BI,IFERROR(MATCH($B157-Annex!$B$9/60,$B:$B),2)))/(60*($B157-INDEX($B:$B,IFERROR(MATCH($B157-Annex!$B$9/60,$B:$B),2)))))/Annex!$B$8)/1000,IF(Data!$B$2="",0,"-"))</f>
        <v>4.8333305297229288</v>
      </c>
      <c r="BD157" s="50">
        <f>IFERROR((5.670373*10^-8*(BJ157+273.15)^4+((Annex!$B$5+Annex!$B$6)*(BJ157-S157)+Annex!$B$7*(BJ157-INDEX(BJ:BJ,IFERROR(MATCH($B157-Annex!$B$9/60,$B:$B),2)))/(60*($B157-INDEX($B:$B,IFERROR(MATCH($B157-Annex!$B$9/60,$B:$B),2)))))/Annex!$B$8)/1000,IF(Data!$B$2="",0,"-"))</f>
        <v>84.619464332145199</v>
      </c>
      <c r="BE157" s="50">
        <f>IFERROR((5.670373*10^-8*(BK157+273.15)^4+((Annex!$B$5+Annex!$B$6)*(BK157-V157)+Annex!$B$7*(BK157-INDEX(BK:BK,IFERROR(MATCH($B157-Annex!$B$9/60,$B:$B),2)))/(60*($B157-INDEX($B:$B,IFERROR(MATCH($B157-Annex!$B$9/60,$B:$B),2)))))/Annex!$B$8)/1000,IF(Data!$B$2="",0,"-"))</f>
        <v>2.3049817992481048</v>
      </c>
      <c r="BF157" s="50">
        <f>IFERROR((5.670373*10^-8*(BL157+273.15)^4+((Annex!$B$5+Annex!$B$6)*(BL157-Y157)+Annex!$B$7*(BL157-INDEX(BL:BL,IFERROR(MATCH($B157-Annex!$B$9/60,$B:$B),2)))/(60*($B157-INDEX($B:$B,IFERROR(MATCH($B157-Annex!$B$9/60,$B:$B),2)))))/Annex!$B$8)/1000,IF(Data!$B$2="",0,"-"))</f>
        <v>1.6510725029034574</v>
      </c>
      <c r="BG157" s="20">
        <v>459.351</v>
      </c>
      <c r="BH157" s="20">
        <v>373.18900000000002</v>
      </c>
      <c r="BI157" s="20">
        <v>129.80000000000001</v>
      </c>
      <c r="BJ157" s="20">
        <v>809.33500000000004</v>
      </c>
      <c r="BK157" s="20">
        <v>62.433</v>
      </c>
      <c r="BL157" s="20">
        <v>61.183999999999997</v>
      </c>
      <c r="BN157" s="20"/>
      <c r="BO157" s="20"/>
    </row>
    <row r="158" spans="1:67" x14ac:dyDescent="0.3">
      <c r="A158" s="5">
        <v>157</v>
      </c>
      <c r="B158" s="19">
        <v>13.198833338683471</v>
      </c>
      <c r="C158" s="20">
        <v>128.70454599999999</v>
      </c>
      <c r="D158" s="20">
        <v>129.50939500000001</v>
      </c>
      <c r="E158" s="20">
        <v>150.469718</v>
      </c>
      <c r="F158" s="49">
        <f>IFERROR(SUM(C158:E158),IF(Data!$B$2="",0,"-"))</f>
        <v>408.68365899999998</v>
      </c>
      <c r="G158" s="50">
        <f>IFERROR(F158-Annex!$B$10,IF(Data!$B$2="",0,"-"))</f>
        <v>132.05565899999999</v>
      </c>
      <c r="H158" s="50">
        <f>IFERROR(-14000*(G158-INDEX(G:G,IFERROR(MATCH($B158-Annex!$B$11/60,$B:$B),2)))/(60*($B158-INDEX($B:$B,IFERROR(MATCH($B158-Annex!$B$11/60,$B:$B),2)))),IF(Data!$B$2="",0,"-"))</f>
        <v>339.0368308873384</v>
      </c>
      <c r="I158" s="20">
        <v>2.8424567999999999</v>
      </c>
      <c r="J158" s="20">
        <v>238.70500000000001</v>
      </c>
      <c r="K158" s="20">
        <v>412.81799999999998</v>
      </c>
      <c r="L158" s="20">
        <v>711.83299999999997</v>
      </c>
      <c r="M158" s="20">
        <v>188.869</v>
      </c>
      <c r="N158" s="20">
        <v>833.63599999999997</v>
      </c>
      <c r="O158" s="20">
        <v>868.09199999999998</v>
      </c>
      <c r="P158" s="20">
        <v>89.33</v>
      </c>
      <c r="Q158" s="20">
        <v>83.988</v>
      </c>
      <c r="R158" s="20">
        <v>126.91500000000001</v>
      </c>
      <c r="S158" s="20">
        <v>782.476</v>
      </c>
      <c r="T158" s="20">
        <v>869.29200000000003</v>
      </c>
      <c r="U158" s="20">
        <v>756.48199999999997</v>
      </c>
      <c r="V158" s="20">
        <v>39.021999999999998</v>
      </c>
      <c r="W158" s="20">
        <v>818.55700000000002</v>
      </c>
      <c r="X158" s="20">
        <v>881.971</v>
      </c>
      <c r="Y158" s="20">
        <v>59.194000000000003</v>
      </c>
      <c r="Z158" s="20">
        <v>834.54499999999996</v>
      </c>
      <c r="AA158" s="20">
        <v>856.59900000000005</v>
      </c>
      <c r="AB158" s="20">
        <v>32.207000000000001</v>
      </c>
      <c r="AC158" s="20">
        <v>48.847999999999999</v>
      </c>
      <c r="AD158" s="20">
        <v>37.564999999999998</v>
      </c>
      <c r="AE158" s="20">
        <v>60.139000000000003</v>
      </c>
      <c r="AF158" s="50">
        <f>IFERROR(AVERAGE(INDEX(AJ:AJ,IFERROR(MATCH($B158-Annex!$B$4/60,$B:$B),2)):AJ158),IF(Data!$B$2="",0,"-"))</f>
        <v>2.6119572172023702</v>
      </c>
      <c r="AG158" s="50">
        <f>IFERROR(AVERAGE(INDEX(AK:AK,IFERROR(MATCH($B158-Annex!$B$4/60,$B:$B),2)):AK158),IF(Data!$B$2="",0,"-"))</f>
        <v>1.9045016179715744</v>
      </c>
      <c r="AH158" s="50">
        <f>IFERROR(AVERAGE(INDEX(AL:AL,IFERROR(MATCH($B158-Annex!$B$4/60,$B:$B),2)):AL158),IF(Data!$B$2="",0,"-"))</f>
        <v>0.45887291787584866</v>
      </c>
      <c r="AI158" s="50">
        <f>IFERROR(AVERAGE(INDEX(AM:AM,IFERROR(MATCH($B158-Annex!$B$4/60,$B:$B),2)):AM158),IF(Data!$B$2="",0,"-"))</f>
        <v>62.437447882752437</v>
      </c>
      <c r="AJ158" s="50">
        <f>IFERROR((5.670373*10^-8*(AN158+273.15)^4+((Annex!$B$5+Annex!$B$6)*(AN158-J158)+Annex!$B$7*(AN158-INDEX(AN:AN,IFERROR(MATCH($B158-Annex!$B$9/60,$B:$B),2)))/(60*($B158-INDEX($B:$B,IFERROR(MATCH($B158-Annex!$B$9/60,$B:$B),2)))))/Annex!$B$8)/1000,IF(Data!$B$2="",0,"-"))</f>
        <v>3.0563124424181685</v>
      </c>
      <c r="AK158" s="50">
        <f>IFERROR((5.670373*10^-8*(AO158+273.15)^4+((Annex!$B$5+Annex!$B$6)*(AO158-M158)+Annex!$B$7*(AO158-INDEX(AO:AO,IFERROR(MATCH($B158-Annex!$B$9/60,$B:$B),2)))/(60*($B158-INDEX($B:$B,IFERROR(MATCH($B158-Annex!$B$9/60,$B:$B),2)))))/Annex!$B$8)/1000,IF(Data!$B$2="",0,"-"))</f>
        <v>3.1638408216521365</v>
      </c>
      <c r="AL158" s="50">
        <f>IFERROR((5.670373*10^-8*(AP158+273.15)^4+((Annex!$B$5+Annex!$B$6)*(AP158-P158)+Annex!$B$7*(AP158-INDEX(AP:AP,IFERROR(MATCH($B158-Annex!$B$9/60,$B:$B),2)))/(60*($B158-INDEX($B:$B,IFERROR(MATCH($B158-Annex!$B$9/60,$B:$B),2)))))/Annex!$B$8)/1000,IF(Data!$B$2="",0,"-"))</f>
        <v>0.45473454262688212</v>
      </c>
      <c r="AM158" s="50">
        <f>IFERROR((5.670373*10^-8*(AQ158+273.15)^4+((Annex!$B$5+Annex!$B$6)*(AQ158-S158)+Annex!$B$7*(AQ158-INDEX(AQ:AQ,IFERROR(MATCH($B158-Annex!$B$9/60,$B:$B),2)))/(60*($B158-INDEX($B:$B,IFERROR(MATCH($B158-Annex!$B$9/60,$B:$B),2)))))/Annex!$B$8)/1000,IF(Data!$B$2="",0,"-"))</f>
        <v>59.747503515168752</v>
      </c>
      <c r="AN158" s="20">
        <v>146.476</v>
      </c>
      <c r="AO158" s="20">
        <v>119.898</v>
      </c>
      <c r="AP158" s="20">
        <v>49.345999999999997</v>
      </c>
      <c r="AQ158" s="20">
        <v>753.90499999999997</v>
      </c>
      <c r="AR158" s="20">
        <v>485.43799999999999</v>
      </c>
      <c r="AS158" s="20">
        <v>85.337999999999994</v>
      </c>
      <c r="AT158" s="20">
        <v>61.354999999999997</v>
      </c>
      <c r="AU158" s="50">
        <f>IFERROR(AVERAGE(INDEX(BA:BA,IFERROR(MATCH($B158-Annex!$B$4/60,$B:$B),2)):BA158),IF(Data!$B$2="",0,"-"))</f>
        <v>27.149290700897275</v>
      </c>
      <c r="AV158" s="50">
        <f>IFERROR(AVERAGE(INDEX(BB:BB,IFERROR(MATCH($B158-Annex!$B$4/60,$B:$B),2)):BB158),IF(Data!$B$2="",0,"-"))</f>
        <v>20.009135243559996</v>
      </c>
      <c r="AW158" s="50">
        <f>IFERROR(AVERAGE(INDEX(BC:BC,IFERROR(MATCH($B158-Annex!$B$4/60,$B:$B),2)):BC158),IF(Data!$B$2="",0,"-"))</f>
        <v>4.7297657245688418</v>
      </c>
      <c r="AX158" s="50">
        <f>IFERROR(AVERAGE(INDEX(BD:BD,IFERROR(MATCH($B158-Annex!$B$4/60,$B:$B),2)):BD158),IF(Data!$B$2="",0,"-"))</f>
        <v>77.989494108191366</v>
      </c>
      <c r="AY158" s="50">
        <f>IFERROR(AVERAGE(INDEX(BE:BE,IFERROR(MATCH($B158-Annex!$B$4/60,$B:$B),2)):BE158),IF(Data!$B$2="",0,"-"))</f>
        <v>2.1975787029647669</v>
      </c>
      <c r="AZ158" s="50">
        <f>IFERROR(AVERAGE(INDEX(BF:BF,IFERROR(MATCH($B158-Annex!$B$4/60,$B:$B),2)):BF158),IF(Data!$B$2="",0,"-"))</f>
        <v>1.6208755368825862</v>
      </c>
      <c r="BA158" s="50">
        <f>IFERROR((5.670373*10^-8*(BG158+273.15)^4+((Annex!$B$5+Annex!$B$6)*(BG158-J158)+Annex!$B$7*(BG158-INDEX(BG:BG,IFERROR(MATCH($B158-Annex!$B$9/60,$B:$B),2)))/(60*($B158-INDEX($B:$B,IFERROR(MATCH($B158-Annex!$B$9/60,$B:$B),2)))))/Annex!$B$8)/1000,IF(Data!$B$2="",0,"-"))</f>
        <v>28.91147855082847</v>
      </c>
      <c r="BB158" s="50">
        <f>IFERROR((5.670373*10^-8*(BH158+273.15)^4+((Annex!$B$5+Annex!$B$6)*(BH158-M158)+Annex!$B$7*(BH158-INDEX(BH:BH,IFERROR(MATCH($B158-Annex!$B$9/60,$B:$B),2)))/(60*($B158-INDEX($B:$B,IFERROR(MATCH($B158-Annex!$B$9/60,$B:$B),2)))))/Annex!$B$8)/1000,IF(Data!$B$2="",0,"-"))</f>
        <v>22.208617864198168</v>
      </c>
      <c r="BC158" s="50">
        <f>IFERROR((5.670373*10^-8*(BI158+273.15)^4+((Annex!$B$5+Annex!$B$6)*(BI158-P158)+Annex!$B$7*(BI158-INDEX(BI:BI,IFERROR(MATCH($B158-Annex!$B$9/60,$B:$B),2)))/(60*($B158-INDEX($B:$B,IFERROR(MATCH($B158-Annex!$B$9/60,$B:$B),2)))))/Annex!$B$8)/1000,IF(Data!$B$2="",0,"-"))</f>
        <v>4.8909523262604599</v>
      </c>
      <c r="BD158" s="50">
        <f>IFERROR((5.670373*10^-8*(BJ158+273.15)^4+((Annex!$B$5+Annex!$B$6)*(BJ158-S158)+Annex!$B$7*(BJ158-INDEX(BJ:BJ,IFERROR(MATCH($B158-Annex!$B$9/60,$B:$B),2)))/(60*($B158-INDEX($B:$B,IFERROR(MATCH($B158-Annex!$B$9/60,$B:$B),2)))))/Annex!$B$8)/1000,IF(Data!$B$2="",0,"-"))</f>
        <v>87.828637969299606</v>
      </c>
      <c r="BE158" s="50">
        <f>IFERROR((5.670373*10^-8*(BK158+273.15)^4+((Annex!$B$5+Annex!$B$6)*(BK158-V158)+Annex!$B$7*(BK158-INDEX(BK:BK,IFERROR(MATCH($B158-Annex!$B$9/60,$B:$B),2)))/(60*($B158-INDEX($B:$B,IFERROR(MATCH($B158-Annex!$B$9/60,$B:$B),2)))))/Annex!$B$8)/1000,IF(Data!$B$2="",0,"-"))</f>
        <v>2.2898859339430828</v>
      </c>
      <c r="BF158" s="50">
        <f>IFERROR((5.670373*10^-8*(BL158+273.15)^4+((Annex!$B$5+Annex!$B$6)*(BL158-Y158)+Annex!$B$7*(BL158-INDEX(BL:BL,IFERROR(MATCH($B158-Annex!$B$9/60,$B:$B),2)))/(60*($B158-INDEX($B:$B,IFERROR(MATCH($B158-Annex!$B$9/60,$B:$B),2)))))/Annex!$B$8)/1000,IF(Data!$B$2="",0,"-"))</f>
        <v>1.7161442944369634</v>
      </c>
      <c r="BG158" s="20">
        <v>465.80500000000001</v>
      </c>
      <c r="BH158" s="20">
        <v>380.64400000000001</v>
      </c>
      <c r="BI158" s="20">
        <v>132.16</v>
      </c>
      <c r="BJ158" s="20">
        <v>817.58100000000002</v>
      </c>
      <c r="BK158" s="20">
        <v>63.442</v>
      </c>
      <c r="BL158" s="20">
        <v>62.158999999999999</v>
      </c>
      <c r="BN158" s="20"/>
      <c r="BO158" s="20"/>
    </row>
    <row r="159" spans="1:67" x14ac:dyDescent="0.3">
      <c r="A159" s="5">
        <v>158</v>
      </c>
      <c r="B159" s="19">
        <v>13.282999999355525</v>
      </c>
      <c r="C159" s="20">
        <v>128.751734</v>
      </c>
      <c r="D159" s="20">
        <v>129.452383</v>
      </c>
      <c r="E159" s="20">
        <v>150.56098499999999</v>
      </c>
      <c r="F159" s="49">
        <f>IFERROR(SUM(C159:E159),IF(Data!$B$2="",0,"-"))</f>
        <v>408.76510199999996</v>
      </c>
      <c r="G159" s="50">
        <f>IFERROR(F159-Annex!$B$10,IF(Data!$B$2="",0,"-"))</f>
        <v>132.13710199999997</v>
      </c>
      <c r="H159" s="50">
        <f>IFERROR(-14000*(G159-INDEX(G:G,IFERROR(MATCH($B159-Annex!$B$11/60,$B:$B),2)))/(60*($B159-INDEX($B:$B,IFERROR(MATCH($B159-Annex!$B$11/60,$B:$B),2)))),IF(Data!$B$2="",0,"-"))</f>
        <v>431.34205244661041</v>
      </c>
      <c r="I159" s="20">
        <v>2.7600067699999999</v>
      </c>
      <c r="J159" s="20">
        <v>251.58</v>
      </c>
      <c r="K159" s="20">
        <v>424.18200000000002</v>
      </c>
      <c r="L159" s="20">
        <v>710.45600000000002</v>
      </c>
      <c r="M159" s="20">
        <v>184.95599999999999</v>
      </c>
      <c r="N159" s="20">
        <v>842.33</v>
      </c>
      <c r="O159" s="20">
        <v>871.55100000000004</v>
      </c>
      <c r="P159" s="20">
        <v>90.323999999999998</v>
      </c>
      <c r="Q159" s="20">
        <v>94.590999999999994</v>
      </c>
      <c r="R159" s="20">
        <v>129.625</v>
      </c>
      <c r="S159" s="20">
        <v>783.56399999999996</v>
      </c>
      <c r="T159" s="20">
        <v>868.93899999999996</v>
      </c>
      <c r="U159" s="20">
        <v>767.78</v>
      </c>
      <c r="V159" s="20">
        <v>38.744</v>
      </c>
      <c r="W159" s="20">
        <v>825.77499999999998</v>
      </c>
      <c r="X159" s="20">
        <v>884.80399999999997</v>
      </c>
      <c r="Y159" s="20">
        <v>59.95</v>
      </c>
      <c r="Z159" s="20">
        <v>837.32600000000002</v>
      </c>
      <c r="AA159" s="20">
        <v>857.98900000000003</v>
      </c>
      <c r="AB159" s="20">
        <v>32.4</v>
      </c>
      <c r="AC159" s="20">
        <v>49.173999999999999</v>
      </c>
      <c r="AD159" s="20">
        <v>37.877000000000002</v>
      </c>
      <c r="AE159" s="20">
        <v>61.012999999999998</v>
      </c>
      <c r="AF159" s="50">
        <f>IFERROR(AVERAGE(INDEX(AJ:AJ,IFERROR(MATCH($B159-Annex!$B$4/60,$B:$B),2)):AJ159),IF(Data!$B$2="",0,"-"))</f>
        <v>2.7271797886390146</v>
      </c>
      <c r="AG159" s="50">
        <f>IFERROR(AVERAGE(INDEX(AK:AK,IFERROR(MATCH($B159-Annex!$B$4/60,$B:$B),2)):AK159),IF(Data!$B$2="",0,"-"))</f>
        <v>2.0005053609719177</v>
      </c>
      <c r="AH159" s="50">
        <f>IFERROR(AVERAGE(INDEX(AL:AL,IFERROR(MATCH($B159-Annex!$B$4/60,$B:$B),2)):AL159),IF(Data!$B$2="",0,"-"))</f>
        <v>0.45443323906335392</v>
      </c>
      <c r="AI159" s="50">
        <f>IFERROR(AVERAGE(INDEX(AM:AM,IFERROR(MATCH($B159-Annex!$B$4/60,$B:$B),2)):AM159),IF(Data!$B$2="",0,"-"))</f>
        <v>60.761058600018309</v>
      </c>
      <c r="AJ159" s="50">
        <f>IFERROR((5.670373*10^-8*(AN159+273.15)^4+((Annex!$B$5+Annex!$B$6)*(AN159-J159)+Annex!$B$7*(AN159-INDEX(AN:AN,IFERROR(MATCH($B159-Annex!$B$9/60,$B:$B),2)))/(60*($B159-INDEX($B:$B,IFERROR(MATCH($B159-Annex!$B$9/60,$B:$B),2)))))/Annex!$B$8)/1000,IF(Data!$B$2="",0,"-"))</f>
        <v>3.0137421573304479</v>
      </c>
      <c r="AK159" s="50">
        <f>IFERROR((5.670373*10^-8*(AO159+273.15)^4+((Annex!$B$5+Annex!$B$6)*(AO159-M159)+Annex!$B$7*(AO159-INDEX(AO:AO,IFERROR(MATCH($B159-Annex!$B$9/60,$B:$B),2)))/(60*($B159-INDEX($B:$B,IFERROR(MATCH($B159-Annex!$B$9/60,$B:$B),2)))))/Annex!$B$8)/1000,IF(Data!$B$2="",0,"-"))</f>
        <v>2.5830360419248457</v>
      </c>
      <c r="AL159" s="50">
        <f>IFERROR((5.670373*10^-8*(AP159+273.15)^4+((Annex!$B$5+Annex!$B$6)*(AP159-P159)+Annex!$B$7*(AP159-INDEX(AP:AP,IFERROR(MATCH($B159-Annex!$B$9/60,$B:$B),2)))/(60*($B159-INDEX($B:$B,IFERROR(MATCH($B159-Annex!$B$9/60,$B:$B),2)))))/Annex!$B$8)/1000,IF(Data!$B$2="",0,"-"))</f>
        <v>0.42626152140409335</v>
      </c>
      <c r="AM159" s="50">
        <f>IFERROR((5.670373*10^-8*(AQ159+273.15)^4+((Annex!$B$5+Annex!$B$6)*(AQ159-S159)+Annex!$B$7*(AQ159-INDEX(AQ:AQ,IFERROR(MATCH($B159-Annex!$B$9/60,$B:$B),2)))/(60*($B159-INDEX($B:$B,IFERROR(MATCH($B159-Annex!$B$9/60,$B:$B),2)))))/Annex!$B$8)/1000,IF(Data!$B$2="",0,"-"))</f>
        <v>57.754506752637759</v>
      </c>
      <c r="AN159" s="20">
        <v>149.874</v>
      </c>
      <c r="AO159" s="20">
        <v>121.26900000000001</v>
      </c>
      <c r="AP159" s="20">
        <v>50.015999999999998</v>
      </c>
      <c r="AQ159" s="20">
        <v>748.21100000000001</v>
      </c>
      <c r="AR159" s="20">
        <v>490.29700000000003</v>
      </c>
      <c r="AS159" s="20">
        <v>86.433999999999997</v>
      </c>
      <c r="AT159" s="20">
        <v>67.716999999999999</v>
      </c>
      <c r="AU159" s="50">
        <f>IFERROR(AVERAGE(INDEX(BA:BA,IFERROR(MATCH($B159-Annex!$B$4/60,$B:$B),2)):BA159),IF(Data!$B$2="",0,"-"))</f>
        <v>27.671839334915425</v>
      </c>
      <c r="AV159" s="50">
        <f>IFERROR(AVERAGE(INDEX(BB:BB,IFERROR(MATCH($B159-Annex!$B$4/60,$B:$B),2)):BB159),IF(Data!$B$2="",0,"-"))</f>
        <v>20.592948481854609</v>
      </c>
      <c r="AW159" s="50">
        <f>IFERROR(AVERAGE(INDEX(BC:BC,IFERROR(MATCH($B159-Annex!$B$4/60,$B:$B),2)):BC159),IF(Data!$B$2="",0,"-"))</f>
        <v>4.7966877386239046</v>
      </c>
      <c r="AX159" s="50">
        <f>IFERROR(AVERAGE(INDEX(BD:BD,IFERROR(MATCH($B159-Annex!$B$4/60,$B:$B),2)):BD159),IF(Data!$B$2="",0,"-"))</f>
        <v>79.82606944588828</v>
      </c>
      <c r="AY159" s="50">
        <f>IFERROR(AVERAGE(INDEX(BE:BE,IFERROR(MATCH($B159-Annex!$B$4/60,$B:$B),2)):BE159),IF(Data!$B$2="",0,"-"))</f>
        <v>2.2288142669068778</v>
      </c>
      <c r="AZ159" s="50">
        <f>IFERROR(AVERAGE(INDEX(BF:BF,IFERROR(MATCH($B159-Annex!$B$4/60,$B:$B),2)):BF159),IF(Data!$B$2="",0,"-"))</f>
        <v>1.652425049032318</v>
      </c>
      <c r="BA159" s="50">
        <f>IFERROR((5.670373*10^-8*(BG159+273.15)^4+((Annex!$B$5+Annex!$B$6)*(BG159-J159)+Annex!$B$7*(BG159-INDEX(BG:BG,IFERROR(MATCH($B159-Annex!$B$9/60,$B:$B),2)))/(60*($B159-INDEX($B:$B,IFERROR(MATCH($B159-Annex!$B$9/60,$B:$B),2)))))/Annex!$B$8)/1000,IF(Data!$B$2="",0,"-"))</f>
        <v>29.20073552197119</v>
      </c>
      <c r="BB159" s="50">
        <f>IFERROR((5.670373*10^-8*(BH159+273.15)^4+((Annex!$B$5+Annex!$B$6)*(BH159-M159)+Annex!$B$7*(BH159-INDEX(BH:BH,IFERROR(MATCH($B159-Annex!$B$9/60,$B:$B),2)))/(60*($B159-INDEX($B:$B,IFERROR(MATCH($B159-Annex!$B$9/60,$B:$B),2)))))/Annex!$B$8)/1000,IF(Data!$B$2="",0,"-"))</f>
        <v>22.251752089795669</v>
      </c>
      <c r="BC159" s="50">
        <f>IFERROR((5.670373*10^-8*(BI159+273.15)^4+((Annex!$B$5+Annex!$B$6)*(BI159-P159)+Annex!$B$7*(BI159-INDEX(BI:BI,IFERROR(MATCH($B159-Annex!$B$9/60,$B:$B),2)))/(60*($B159-INDEX($B:$B,IFERROR(MATCH($B159-Annex!$B$9/60,$B:$B),2)))))/Annex!$B$8)/1000,IF(Data!$B$2="",0,"-"))</f>
        <v>4.9856322962100572</v>
      </c>
      <c r="BD159" s="50">
        <f>IFERROR((5.670373*10^-8*(BJ159+273.15)^4+((Annex!$B$5+Annex!$B$6)*(BJ159-S159)+Annex!$B$7*(BJ159-INDEX(BJ:BJ,IFERROR(MATCH($B159-Annex!$B$9/60,$B:$B),2)))/(60*($B159-INDEX($B:$B,IFERROR(MATCH($B159-Annex!$B$9/60,$B:$B),2)))))/Annex!$B$8)/1000,IF(Data!$B$2="",0,"-"))</f>
        <v>86.738684215883865</v>
      </c>
      <c r="BE159" s="50">
        <f>IFERROR((5.670373*10^-8*(BK159+273.15)^4+((Annex!$B$5+Annex!$B$6)*(BK159-V159)+Annex!$B$7*(BK159-INDEX(BK:BK,IFERROR(MATCH($B159-Annex!$B$9/60,$B:$B),2)))/(60*($B159-INDEX($B:$B,IFERROR(MATCH($B159-Annex!$B$9/60,$B:$B),2)))))/Annex!$B$8)/1000,IF(Data!$B$2="",0,"-"))</f>
        <v>2.3072034933432768</v>
      </c>
      <c r="BF159" s="50">
        <f>IFERROR((5.670373*10^-8*(BL159+273.15)^4+((Annex!$B$5+Annex!$B$6)*(BL159-Y159)+Annex!$B$7*(BL159-INDEX(BL:BL,IFERROR(MATCH($B159-Annex!$B$9/60,$B:$B),2)))/(60*($B159-INDEX($B:$B,IFERROR(MATCH($B159-Annex!$B$9/60,$B:$B),2)))))/Annex!$B$8)/1000,IF(Data!$B$2="",0,"-"))</f>
        <v>1.7349418621190109</v>
      </c>
      <c r="BG159" s="20">
        <v>472.29</v>
      </c>
      <c r="BH159" s="20">
        <v>386.601</v>
      </c>
      <c r="BI159" s="20">
        <v>134.46899999999999</v>
      </c>
      <c r="BJ159" s="20">
        <v>819.28899999999999</v>
      </c>
      <c r="BK159" s="20">
        <v>64.347999999999999</v>
      </c>
      <c r="BL159" s="20">
        <v>62.997</v>
      </c>
      <c r="BN159" s="20"/>
      <c r="BO159" s="20"/>
    </row>
    <row r="160" spans="1:67" x14ac:dyDescent="0.3">
      <c r="A160" s="5">
        <v>159</v>
      </c>
      <c r="B160" s="19">
        <v>13.367833335651085</v>
      </c>
      <c r="C160" s="20">
        <v>128.74360300000001</v>
      </c>
      <c r="D160" s="20">
        <v>129.533006</v>
      </c>
      <c r="E160" s="20">
        <v>150.503942</v>
      </c>
      <c r="F160" s="49">
        <f>IFERROR(SUM(C160:E160),IF(Data!$B$2="",0,"-"))</f>
        <v>408.780551</v>
      </c>
      <c r="G160" s="50">
        <f>IFERROR(F160-Annex!$B$10,IF(Data!$B$2="",0,"-"))</f>
        <v>132.15255100000002</v>
      </c>
      <c r="H160" s="50">
        <f>IFERROR(-14000*(G160-INDEX(G:G,IFERROR(MATCH($B160-Annex!$B$11/60,$B:$B),2)))/(60*($B160-INDEX($B:$B,IFERROR(MATCH($B160-Annex!$B$11/60,$B:$B),2)))),IF(Data!$B$2="",0,"-"))</f>
        <v>349.98571251363478</v>
      </c>
      <c r="I160" s="20">
        <v>2.8424567999999999</v>
      </c>
      <c r="J160" s="20">
        <v>264.59500000000003</v>
      </c>
      <c r="K160" s="20">
        <v>436.08</v>
      </c>
      <c r="L160" s="20">
        <v>707.56600000000003</v>
      </c>
      <c r="M160" s="20">
        <v>180.864</v>
      </c>
      <c r="N160" s="20">
        <v>840.82299999999998</v>
      </c>
      <c r="O160" s="20">
        <v>871.03899999999999</v>
      </c>
      <c r="P160" s="20">
        <v>92.653999999999996</v>
      </c>
      <c r="Q160" s="20">
        <v>98.034999999999997</v>
      </c>
      <c r="R160" s="20">
        <v>132.423</v>
      </c>
      <c r="S160" s="20">
        <v>783.59900000000005</v>
      </c>
      <c r="T160" s="20">
        <v>868.78</v>
      </c>
      <c r="U160" s="20">
        <v>772.77700000000004</v>
      </c>
      <c r="V160" s="20">
        <v>38.935000000000002</v>
      </c>
      <c r="W160" s="20">
        <v>831.39800000000002</v>
      </c>
      <c r="X160" s="20">
        <v>885.15899999999999</v>
      </c>
      <c r="Y160" s="20">
        <v>60.877000000000002</v>
      </c>
      <c r="Z160" s="20">
        <v>842.36500000000001</v>
      </c>
      <c r="AA160" s="20">
        <v>857.09100000000001</v>
      </c>
      <c r="AB160" s="20">
        <v>32.786000000000001</v>
      </c>
      <c r="AC160" s="20">
        <v>49.707000000000001</v>
      </c>
      <c r="AD160" s="20">
        <v>38.292999999999999</v>
      </c>
      <c r="AE160" s="20">
        <v>61.697000000000003</v>
      </c>
      <c r="AF160" s="50">
        <f>IFERROR(AVERAGE(INDEX(AJ:AJ,IFERROR(MATCH($B160-Annex!$B$4/60,$B:$B),2)):AJ160),IF(Data!$B$2="",0,"-"))</f>
        <v>2.7802122923219761</v>
      </c>
      <c r="AG160" s="50">
        <f>IFERROR(AVERAGE(INDEX(AK:AK,IFERROR(MATCH($B160-Annex!$B$4/60,$B:$B),2)):AK160),IF(Data!$B$2="",0,"-"))</f>
        <v>2.0668860500468837</v>
      </c>
      <c r="AH160" s="50">
        <f>IFERROR(AVERAGE(INDEX(AL:AL,IFERROR(MATCH($B160-Annex!$B$4/60,$B:$B),2)):AL160),IF(Data!$B$2="",0,"-"))</f>
        <v>0.44791472254937031</v>
      </c>
      <c r="AI160" s="50">
        <f>IFERROR(AVERAGE(INDEX(AM:AM,IFERROR(MATCH($B160-Annex!$B$4/60,$B:$B),2)):AM160),IF(Data!$B$2="",0,"-"))</f>
        <v>59.888812386356093</v>
      </c>
      <c r="AJ160" s="50">
        <f>IFERROR((5.670373*10^-8*(AN160+273.15)^4+((Annex!$B$5+Annex!$B$6)*(AN160-J160)+Annex!$B$7*(AN160-INDEX(AN:AN,IFERROR(MATCH($B160-Annex!$B$9/60,$B:$B),2)))/(60*($B160-INDEX($B:$B,IFERROR(MATCH($B160-Annex!$B$9/60,$B:$B),2)))))/Annex!$B$8)/1000,IF(Data!$B$2="",0,"-"))</f>
        <v>2.8887367770904357</v>
      </c>
      <c r="AK160" s="50">
        <f>IFERROR((5.670373*10^-8*(AO160+273.15)^4+((Annex!$B$5+Annex!$B$6)*(AO160-M160)+Annex!$B$7*(AO160-INDEX(AO:AO,IFERROR(MATCH($B160-Annex!$B$9/60,$B:$B),2)))/(60*($B160-INDEX($B:$B,IFERROR(MATCH($B160-Annex!$B$9/60,$B:$B),2)))))/Annex!$B$8)/1000,IF(Data!$B$2="",0,"-"))</f>
        <v>2.0205343077651743</v>
      </c>
      <c r="AL160" s="50">
        <f>IFERROR((5.670373*10^-8*(AP160+273.15)^4+((Annex!$B$5+Annex!$B$6)*(AP160-P160)+Annex!$B$7*(AP160-INDEX(AP:AP,IFERROR(MATCH($B160-Annex!$B$9/60,$B:$B),2)))/(60*($B160-INDEX($B:$B,IFERROR(MATCH($B160-Annex!$B$9/60,$B:$B),2)))))/Annex!$B$8)/1000,IF(Data!$B$2="",0,"-"))</f>
        <v>0.38297883761963103</v>
      </c>
      <c r="AM160" s="50">
        <f>IFERROR((5.670373*10^-8*(AQ160+273.15)^4+((Annex!$B$5+Annex!$B$6)*(AQ160-S160)+Annex!$B$7*(AQ160-INDEX(AQ:AQ,IFERROR(MATCH($B160-Annex!$B$9/60,$B:$B),2)))/(60*($B160-INDEX($B:$B,IFERROR(MATCH($B160-Annex!$B$9/60,$B:$B),2)))))/Annex!$B$8)/1000,IF(Data!$B$2="",0,"-"))</f>
        <v>56.917094679022107</v>
      </c>
      <c r="AN160" s="20">
        <v>153.27199999999999</v>
      </c>
      <c r="AO160" s="20">
        <v>123.577</v>
      </c>
      <c r="AP160" s="20">
        <v>50.704000000000001</v>
      </c>
      <c r="AQ160" s="20">
        <v>746.87400000000002</v>
      </c>
      <c r="AR160" s="20">
        <v>495.27499999999998</v>
      </c>
      <c r="AS160" s="20">
        <v>87.548000000000002</v>
      </c>
      <c r="AT160" s="20">
        <v>62.244999999999997</v>
      </c>
      <c r="AU160" s="50">
        <f>IFERROR(AVERAGE(INDEX(BA:BA,IFERROR(MATCH($B160-Annex!$B$4/60,$B:$B),2)):BA160),IF(Data!$B$2="",0,"-"))</f>
        <v>28.236104261126133</v>
      </c>
      <c r="AV160" s="50">
        <f>IFERROR(AVERAGE(INDEX(BB:BB,IFERROR(MATCH($B160-Annex!$B$4/60,$B:$B),2)):BB160),IF(Data!$B$2="",0,"-"))</f>
        <v>21.073191923571702</v>
      </c>
      <c r="AW160" s="50">
        <f>IFERROR(AVERAGE(INDEX(BC:BC,IFERROR(MATCH($B160-Annex!$B$4/60,$B:$B),2)):BC160),IF(Data!$B$2="",0,"-"))</f>
        <v>4.8736294440783583</v>
      </c>
      <c r="AX160" s="50">
        <f>IFERROR(AVERAGE(INDEX(BD:BD,IFERROR(MATCH($B160-Annex!$B$4/60,$B:$B),2)):BD160),IF(Data!$B$2="",0,"-"))</f>
        <v>82.473280431169471</v>
      </c>
      <c r="AY160" s="50">
        <f>IFERROR(AVERAGE(INDEX(BE:BE,IFERROR(MATCH($B160-Annex!$B$4/60,$B:$B),2)):BE160),IF(Data!$B$2="",0,"-"))</f>
        <v>2.2668812125189759</v>
      </c>
      <c r="AZ160" s="50">
        <f>IFERROR(AVERAGE(INDEX(BF:BF,IFERROR(MATCH($B160-Annex!$B$4/60,$B:$B),2)):BF160),IF(Data!$B$2="",0,"-"))</f>
        <v>1.66871483660028</v>
      </c>
      <c r="BA160" s="50">
        <f>IFERROR((5.670373*10^-8*(BG160+273.15)^4+((Annex!$B$5+Annex!$B$6)*(BG160-J160)+Annex!$B$7*(BG160-INDEX(BG:BG,IFERROR(MATCH($B160-Annex!$B$9/60,$B:$B),2)))/(60*($B160-INDEX($B:$B,IFERROR(MATCH($B160-Annex!$B$9/60,$B:$B),2)))))/Annex!$B$8)/1000,IF(Data!$B$2="",0,"-"))</f>
        <v>30.086633816541031</v>
      </c>
      <c r="BB160" s="50">
        <f>IFERROR((5.670373*10^-8*(BH160+273.15)^4+((Annex!$B$5+Annex!$B$6)*(BH160-M160)+Annex!$B$7*(BH160-INDEX(BH:BH,IFERROR(MATCH($B160-Annex!$B$9/60,$B:$B),2)))/(60*($B160-INDEX($B:$B,IFERROR(MATCH($B160-Annex!$B$9/60,$B:$B),2)))))/Annex!$B$8)/1000,IF(Data!$B$2="",0,"-"))</f>
        <v>22.017054307795412</v>
      </c>
      <c r="BC160" s="50">
        <f>IFERROR((5.670373*10^-8*(BI160+273.15)^4+((Annex!$B$5+Annex!$B$6)*(BI160-P160)+Annex!$B$7*(BI160-INDEX(BI:BI,IFERROR(MATCH($B160-Annex!$B$9/60,$B:$B),2)))/(60*($B160-INDEX($B:$B,IFERROR(MATCH($B160-Annex!$B$9/60,$B:$B),2)))))/Annex!$B$8)/1000,IF(Data!$B$2="",0,"-"))</f>
        <v>5.1111397326454604</v>
      </c>
      <c r="BD160" s="50">
        <f>IFERROR((5.670373*10^-8*(BJ160+273.15)^4+((Annex!$B$5+Annex!$B$6)*(BJ160-S160)+Annex!$B$7*(BJ160-INDEX(BJ:BJ,IFERROR(MATCH($B160-Annex!$B$9/60,$B:$B),2)))/(60*($B160-INDEX($B:$B,IFERROR(MATCH($B160-Annex!$B$9/60,$B:$B),2)))))/Annex!$B$8)/1000,IF(Data!$B$2="",0,"-"))</f>
        <v>84.461779938520237</v>
      </c>
      <c r="BE160" s="50">
        <f>IFERROR((5.670373*10^-8*(BK160+273.15)^4+((Annex!$B$5+Annex!$B$6)*(BK160-V160)+Annex!$B$7*(BK160-INDEX(BK:BK,IFERROR(MATCH($B160-Annex!$B$9/60,$B:$B),2)))/(60*($B160-INDEX($B:$B,IFERROR(MATCH($B160-Annex!$B$9/60,$B:$B),2)))))/Annex!$B$8)/1000,IF(Data!$B$2="",0,"-"))</f>
        <v>2.3678547047558798</v>
      </c>
      <c r="BF160" s="50">
        <f>IFERROR((5.670373*10^-8*(BL160+273.15)^4+((Annex!$B$5+Annex!$B$6)*(BL160-Y160)+Annex!$B$7*(BL160-INDEX(BL:BL,IFERROR(MATCH($B160-Annex!$B$9/60,$B:$B),2)))/(60*($B160-INDEX($B:$B,IFERROR(MATCH($B160-Annex!$B$9/60,$B:$B),2)))))/Annex!$B$8)/1000,IF(Data!$B$2="",0,"-"))</f>
        <v>1.6842000414996627</v>
      </c>
      <c r="BG160" s="20">
        <v>479.44400000000002</v>
      </c>
      <c r="BH160" s="20">
        <v>392.47399999999999</v>
      </c>
      <c r="BI160" s="20">
        <v>137.005</v>
      </c>
      <c r="BJ160" s="20">
        <v>821.69500000000005</v>
      </c>
      <c r="BK160" s="20">
        <v>65.424999999999997</v>
      </c>
      <c r="BL160" s="20">
        <v>63.869</v>
      </c>
      <c r="BN160" s="20"/>
      <c r="BO160" s="20"/>
    </row>
    <row r="161" spans="1:67" x14ac:dyDescent="0.3">
      <c r="A161" s="5">
        <v>160</v>
      </c>
      <c r="B161" s="19">
        <v>13.451833332655951</v>
      </c>
      <c r="C161" s="20">
        <v>128.71350100000001</v>
      </c>
      <c r="D161" s="20">
        <v>129.487403</v>
      </c>
      <c r="E161" s="20">
        <v>150.48356799999999</v>
      </c>
      <c r="F161" s="49">
        <f>IFERROR(SUM(C161:E161),IF(Data!$B$2="",0,"-"))</f>
        <v>408.68447200000003</v>
      </c>
      <c r="G161" s="50">
        <f>IFERROR(F161-Annex!$B$10,IF(Data!$B$2="",0,"-"))</f>
        <v>132.05647200000004</v>
      </c>
      <c r="H161" s="50">
        <f>IFERROR(-14000*(G161-INDEX(G:G,IFERROR(MATCH($B161-Annex!$B$11/60,$B:$B),2)))/(60*($B161-INDEX($B:$B,IFERROR(MATCH($B161-Annex!$B$11/60,$B:$B),2)))),IF(Data!$B$2="",0,"-"))</f>
        <v>308.31986882321621</v>
      </c>
      <c r="I161" s="20">
        <v>2.8836818099999997</v>
      </c>
      <c r="J161" s="20">
        <v>233.208</v>
      </c>
      <c r="K161" s="20">
        <v>451.63499999999999</v>
      </c>
      <c r="L161" s="20">
        <v>713.86599999999999</v>
      </c>
      <c r="M161" s="20">
        <v>187.86500000000001</v>
      </c>
      <c r="N161" s="20">
        <v>840.44799999999998</v>
      </c>
      <c r="O161" s="20">
        <v>869.30100000000004</v>
      </c>
      <c r="P161" s="20">
        <v>89.63</v>
      </c>
      <c r="Q161" s="20">
        <v>98.491</v>
      </c>
      <c r="R161" s="20">
        <v>135.108</v>
      </c>
      <c r="S161" s="20">
        <v>784.95600000000002</v>
      </c>
      <c r="T161" s="20">
        <v>868.70100000000002</v>
      </c>
      <c r="U161" s="20">
        <v>777.14599999999996</v>
      </c>
      <c r="V161" s="20">
        <v>40.088999999999999</v>
      </c>
      <c r="W161" s="20">
        <v>836.75800000000004</v>
      </c>
      <c r="X161" s="20">
        <v>885.80600000000004</v>
      </c>
      <c r="Y161" s="20">
        <v>61.194000000000003</v>
      </c>
      <c r="Z161" s="20">
        <v>849.77700000000004</v>
      </c>
      <c r="AA161" s="20">
        <v>853.35599999999999</v>
      </c>
      <c r="AB161" s="20">
        <v>33.006</v>
      </c>
      <c r="AC161" s="20">
        <v>50.265999999999998</v>
      </c>
      <c r="AD161" s="20">
        <v>38.631999999999998</v>
      </c>
      <c r="AE161" s="20">
        <v>62.851999999999997</v>
      </c>
      <c r="AF161" s="50">
        <f>IFERROR(AVERAGE(INDEX(AJ:AJ,IFERROR(MATCH($B161-Annex!$B$4/60,$B:$B),2)):AJ161),IF(Data!$B$2="",0,"-"))</f>
        <v>2.9423253017806466</v>
      </c>
      <c r="AG161" s="50">
        <f>IFERROR(AVERAGE(INDEX(AK:AK,IFERROR(MATCH($B161-Annex!$B$4/60,$B:$B),2)):AK161),IF(Data!$B$2="",0,"-"))</f>
        <v>2.200566343872135</v>
      </c>
      <c r="AH161" s="50">
        <f>IFERROR(AVERAGE(INDEX(AL:AL,IFERROR(MATCH($B161-Annex!$B$4/60,$B:$B),2)):AL161),IF(Data!$B$2="",0,"-"))</f>
        <v>0.44697491435034253</v>
      </c>
      <c r="AI161" s="50">
        <f>IFERROR(AVERAGE(INDEX(AM:AM,IFERROR(MATCH($B161-Annex!$B$4/60,$B:$B),2)):AM161),IF(Data!$B$2="",0,"-"))</f>
        <v>61.484585919800431</v>
      </c>
      <c r="AJ161" s="50">
        <f>IFERROR((5.670373*10^-8*(AN161+273.15)^4+((Annex!$B$5+Annex!$B$6)*(AN161-J161)+Annex!$B$7*(AN161-INDEX(AN:AN,IFERROR(MATCH($B161-Annex!$B$9/60,$B:$B),2)))/(60*($B161-INDEX($B:$B,IFERROR(MATCH($B161-Annex!$B$9/60,$B:$B),2)))))/Annex!$B$8)/1000,IF(Data!$B$2="",0,"-"))</f>
        <v>3.7705542251702084</v>
      </c>
      <c r="AK161" s="50">
        <f>IFERROR((5.670373*10^-8*(AO161+273.15)^4+((Annex!$B$5+Annex!$B$6)*(AO161-M161)+Annex!$B$7*(AO161-INDEX(AO:AO,IFERROR(MATCH($B161-Annex!$B$9/60,$B:$B),2)))/(60*($B161-INDEX($B:$B,IFERROR(MATCH($B161-Annex!$B$9/60,$B:$B),2)))))/Annex!$B$8)/1000,IF(Data!$B$2="",0,"-"))</f>
        <v>2.2943974223542924</v>
      </c>
      <c r="AL161" s="50">
        <f>IFERROR((5.670373*10^-8*(AP161+273.15)^4+((Annex!$B$5+Annex!$B$6)*(AP161-P161)+Annex!$B$7*(AP161-INDEX(AP:AP,IFERROR(MATCH($B161-Annex!$B$9/60,$B:$B),2)))/(60*($B161-INDEX($B:$B,IFERROR(MATCH($B161-Annex!$B$9/60,$B:$B),2)))))/Annex!$B$8)/1000,IF(Data!$B$2="",0,"-"))</f>
        <v>0.48677558525462861</v>
      </c>
      <c r="AM161" s="50">
        <f>IFERROR((5.670373*10^-8*(AQ161+273.15)^4+((Annex!$B$5+Annex!$B$6)*(AQ161-S161)+Annex!$B$7*(AQ161-INDEX(AQ:AQ,IFERROR(MATCH($B161-Annex!$B$9/60,$B:$B),2)))/(60*($B161-INDEX($B:$B,IFERROR(MATCH($B161-Annex!$B$9/60,$B:$B),2)))))/Annex!$B$8)/1000,IF(Data!$B$2="",0,"-"))</f>
        <v>66.326626583799325</v>
      </c>
      <c r="AN161" s="20">
        <v>156.733</v>
      </c>
      <c r="AO161" s="20">
        <v>125.631</v>
      </c>
      <c r="AP161" s="20">
        <v>51.401000000000003</v>
      </c>
      <c r="AQ161" s="20">
        <v>755.15099999999995</v>
      </c>
      <c r="AR161" s="20">
        <v>500.07400000000001</v>
      </c>
      <c r="AS161" s="20">
        <v>88.397000000000006</v>
      </c>
      <c r="AT161" s="20">
        <v>60.698</v>
      </c>
      <c r="AU161" s="50">
        <f>IFERROR(AVERAGE(INDEX(BA:BA,IFERROR(MATCH($B161-Annex!$B$4/60,$B:$B),2)):BA161),IF(Data!$B$2="",0,"-"))</f>
        <v>29.01136872609602</v>
      </c>
      <c r="AV161" s="50">
        <f>IFERROR(AVERAGE(INDEX(BB:BB,IFERROR(MATCH($B161-Annex!$B$4/60,$B:$B),2)):BB161),IF(Data!$B$2="",0,"-"))</f>
        <v>21.519219240180856</v>
      </c>
      <c r="AW161" s="50">
        <f>IFERROR(AVERAGE(INDEX(BC:BC,IFERROR(MATCH($B161-Annex!$B$4/60,$B:$B),2)):BC161),IF(Data!$B$2="",0,"-"))</f>
        <v>4.9710357155669147</v>
      </c>
      <c r="AX161" s="50">
        <f>IFERROR(AVERAGE(INDEX(BD:BD,IFERROR(MATCH($B161-Annex!$B$4/60,$B:$B),2)):BD161),IF(Data!$B$2="",0,"-"))</f>
        <v>84.8793863648838</v>
      </c>
      <c r="AY161" s="50">
        <f>IFERROR(AVERAGE(INDEX(BE:BE,IFERROR(MATCH($B161-Annex!$B$4/60,$B:$B),2)):BE161),IF(Data!$B$2="",0,"-"))</f>
        <v>2.3018178446782604</v>
      </c>
      <c r="AZ161" s="50">
        <f>IFERROR(AVERAGE(INDEX(BF:BF,IFERROR(MATCH($B161-Annex!$B$4/60,$B:$B),2)):BF161),IF(Data!$B$2="",0,"-"))</f>
        <v>1.6826603444578667</v>
      </c>
      <c r="BA161" s="50">
        <f>IFERROR((5.670373*10^-8*(BG161+273.15)^4+((Annex!$B$5+Annex!$B$6)*(BG161-J161)+Annex!$B$7*(BG161-INDEX(BG:BG,IFERROR(MATCH($B161-Annex!$B$9/60,$B:$B),2)))/(60*($B161-INDEX($B:$B,IFERROR(MATCH($B161-Annex!$B$9/60,$B:$B),2)))))/Annex!$B$8)/1000,IF(Data!$B$2="",0,"-"))</f>
        <v>31.870815561731064</v>
      </c>
      <c r="BB161" s="50">
        <f>IFERROR((5.670373*10^-8*(BH161+273.15)^4+((Annex!$B$5+Annex!$B$6)*(BH161-M161)+Annex!$B$7*(BH161-INDEX(BH:BH,IFERROR(MATCH($B161-Annex!$B$9/60,$B:$B),2)))/(60*($B161-INDEX($B:$B,IFERROR(MATCH($B161-Annex!$B$9/60,$B:$B),2)))))/Annex!$B$8)/1000,IF(Data!$B$2="",0,"-"))</f>
        <v>22.544856865565176</v>
      </c>
      <c r="BC161" s="50">
        <f>IFERROR((5.670373*10^-8*(BI161+273.15)^4+((Annex!$B$5+Annex!$B$6)*(BI161-P161)+Annex!$B$7*(BI161-INDEX(BI:BI,IFERROR(MATCH($B161-Annex!$B$9/60,$B:$B),2)))/(60*($B161-INDEX($B:$B,IFERROR(MATCH($B161-Annex!$B$9/60,$B:$B),2)))))/Annex!$B$8)/1000,IF(Data!$B$2="",0,"-"))</f>
        <v>5.3229357266607131</v>
      </c>
      <c r="BD161" s="50">
        <f>IFERROR((5.670373*10^-8*(BJ161+273.15)^4+((Annex!$B$5+Annex!$B$6)*(BJ161-S161)+Annex!$B$7*(BJ161-INDEX(BJ:BJ,IFERROR(MATCH($B161-Annex!$B$9/60,$B:$B),2)))/(60*($B161-INDEX($B:$B,IFERROR(MATCH($B161-Annex!$B$9/60,$B:$B),2)))))/Annex!$B$8)/1000,IF(Data!$B$2="",0,"-"))</f>
        <v>89.335088535624976</v>
      </c>
      <c r="BE161" s="50">
        <f>IFERROR((5.670373*10^-8*(BK161+273.15)^4+((Annex!$B$5+Annex!$B$6)*(BK161-V161)+Annex!$B$7*(BK161-INDEX(BK:BK,IFERROR(MATCH($B161-Annex!$B$9/60,$B:$B),2)))/(60*($B161-INDEX($B:$B,IFERROR(MATCH($B161-Annex!$B$9/60,$B:$B),2)))))/Annex!$B$8)/1000,IF(Data!$B$2="",0,"-"))</f>
        <v>2.4048238786484708</v>
      </c>
      <c r="BF161" s="50">
        <f>IFERROR((5.670373*10^-8*(BL161+273.15)^4+((Annex!$B$5+Annex!$B$6)*(BL161-Y161)+Annex!$B$7*(BL161-INDEX(BL:BL,IFERROR(MATCH($B161-Annex!$B$9/60,$B:$B),2)))/(60*($B161-INDEX($B:$B,IFERROR(MATCH($B161-Annex!$B$9/60,$B:$B),2)))))/Annex!$B$8)/1000,IF(Data!$B$2="",0,"-"))</f>
        <v>1.7090450594498403</v>
      </c>
      <c r="BG161" s="20">
        <v>486.38200000000001</v>
      </c>
      <c r="BH161" s="20">
        <v>398.66300000000001</v>
      </c>
      <c r="BI161" s="20">
        <v>139.40899999999999</v>
      </c>
      <c r="BJ161" s="20">
        <v>828.57399999999996</v>
      </c>
      <c r="BK161" s="20">
        <v>66.391999999999996</v>
      </c>
      <c r="BL161" s="20">
        <v>64.715999999999994</v>
      </c>
      <c r="BN161" s="20"/>
      <c r="BO161" s="20"/>
    </row>
    <row r="162" spans="1:67" x14ac:dyDescent="0.3">
      <c r="A162" s="5">
        <v>161</v>
      </c>
      <c r="B162" s="19">
        <v>13.536333341617137</v>
      </c>
      <c r="C162" s="20">
        <v>128.74523099999999</v>
      </c>
      <c r="D162" s="20">
        <v>129.31637900000001</v>
      </c>
      <c r="E162" s="20">
        <v>150.56912800000001</v>
      </c>
      <c r="F162" s="49">
        <f>IFERROR(SUM(C162:E162),IF(Data!$B$2="",0,"-"))</f>
        <v>408.63073799999995</v>
      </c>
      <c r="G162" s="50">
        <f>IFERROR(F162-Annex!$B$10,IF(Data!$B$2="",0,"-"))</f>
        <v>132.00273799999997</v>
      </c>
      <c r="H162" s="50">
        <f>IFERROR(-14000*(G162-INDEX(G:G,IFERROR(MATCH($B162-Annex!$B$11/60,$B:$B),2)))/(60*($B162-INDEX($B:$B,IFERROR(MATCH($B162-Annex!$B$11/60,$B:$B),2)))),IF(Data!$B$2="",0,"-"))</f>
        <v>233.81935599226784</v>
      </c>
      <c r="I162" s="20">
        <v>3.0898068700000003</v>
      </c>
      <c r="J162" s="20">
        <v>210.73</v>
      </c>
      <c r="K162" s="20">
        <v>463.95800000000003</v>
      </c>
      <c r="L162" s="20">
        <v>729.63800000000003</v>
      </c>
      <c r="M162" s="20">
        <v>199.387</v>
      </c>
      <c r="N162" s="20">
        <v>845.74199999999996</v>
      </c>
      <c r="O162" s="20">
        <v>872.726</v>
      </c>
      <c r="P162" s="20">
        <v>81.861000000000004</v>
      </c>
      <c r="Q162" s="20">
        <v>98.56</v>
      </c>
      <c r="R162" s="20">
        <v>142.613</v>
      </c>
      <c r="S162" s="20">
        <v>791.995</v>
      </c>
      <c r="T162" s="20">
        <v>868.048</v>
      </c>
      <c r="U162" s="20">
        <v>779.928</v>
      </c>
      <c r="V162" s="20">
        <v>41.182000000000002</v>
      </c>
      <c r="W162" s="20">
        <v>841.56700000000001</v>
      </c>
      <c r="X162" s="20">
        <v>887.31100000000004</v>
      </c>
      <c r="Y162" s="20">
        <v>60.886000000000003</v>
      </c>
      <c r="Z162" s="20">
        <v>851.14499999999998</v>
      </c>
      <c r="AA162" s="20">
        <v>854.51400000000001</v>
      </c>
      <c r="AB162" s="20">
        <v>33.252000000000002</v>
      </c>
      <c r="AC162" s="20">
        <v>50.832999999999998</v>
      </c>
      <c r="AD162" s="20">
        <v>39.014000000000003</v>
      </c>
      <c r="AE162" s="20">
        <v>63.826999999999998</v>
      </c>
      <c r="AF162" s="50">
        <f>IFERROR(AVERAGE(INDEX(AJ:AJ,IFERROR(MATCH($B162-Annex!$B$4/60,$B:$B),2)):AJ162),IF(Data!$B$2="",0,"-"))</f>
        <v>3.2358660992071218</v>
      </c>
      <c r="AG162" s="50">
        <f>IFERROR(AVERAGE(INDEX(AK:AK,IFERROR(MATCH($B162-Annex!$B$4/60,$B:$B),2)):AK162),IF(Data!$B$2="",0,"-"))</f>
        <v>2.3843339085523056</v>
      </c>
      <c r="AH162" s="50">
        <f>IFERROR(AVERAGE(INDEX(AL:AL,IFERROR(MATCH($B162-Annex!$B$4/60,$B:$B),2)):AL162),IF(Data!$B$2="",0,"-"))</f>
        <v>0.47597612840837206</v>
      </c>
      <c r="AI162" s="50">
        <f>IFERROR(AVERAGE(INDEX(AM:AM,IFERROR(MATCH($B162-Annex!$B$4/60,$B:$B),2)):AM162),IF(Data!$B$2="",0,"-"))</f>
        <v>63.142095047010955</v>
      </c>
      <c r="AJ162" s="50">
        <f>IFERROR((5.670373*10^-8*(AN162+273.15)^4+((Annex!$B$5+Annex!$B$6)*(AN162-J162)+Annex!$B$7*(AN162-INDEX(AN:AN,IFERROR(MATCH($B162-Annex!$B$9/60,$B:$B),2)))/(60*($B162-INDEX($B:$B,IFERROR(MATCH($B162-Annex!$B$9/60,$B:$B),2)))))/Annex!$B$8)/1000,IF(Data!$B$2="",0,"-"))</f>
        <v>4.4217534579765454</v>
      </c>
      <c r="AK162" s="50">
        <f>IFERROR((5.670373*10^-8*(AO162+273.15)^4+((Annex!$B$5+Annex!$B$6)*(AO162-M162)+Annex!$B$7*(AO162-INDEX(AO:AO,IFERROR(MATCH($B162-Annex!$B$9/60,$B:$B),2)))/(60*($B162-INDEX($B:$B,IFERROR(MATCH($B162-Annex!$B$9/60,$B:$B),2)))))/Annex!$B$8)/1000,IF(Data!$B$2="",0,"-"))</f>
        <v>2.6698322224993269</v>
      </c>
      <c r="AL162" s="50">
        <f>IFERROR((5.670373*10^-8*(AP162+273.15)^4+((Annex!$B$5+Annex!$B$6)*(AP162-P162)+Annex!$B$7*(AP162-INDEX(AP:AP,IFERROR(MATCH($B162-Annex!$B$9/60,$B:$B),2)))/(60*($B162-INDEX($B:$B,IFERROR(MATCH($B162-Annex!$B$9/60,$B:$B),2)))))/Annex!$B$8)/1000,IF(Data!$B$2="",0,"-"))</f>
        <v>0.70196624778684658</v>
      </c>
      <c r="AM162" s="50">
        <f>IFERROR((5.670373*10^-8*(AQ162+273.15)^4+((Annex!$B$5+Annex!$B$6)*(AQ162-S162)+Annex!$B$7*(AQ162-INDEX(AQ:AQ,IFERROR(MATCH($B162-Annex!$B$9/60,$B:$B),2)))/(60*($B162-INDEX($B:$B,IFERROR(MATCH($B162-Annex!$B$9/60,$B:$B),2)))))/Annex!$B$8)/1000,IF(Data!$B$2="",0,"-"))</f>
        <v>68.61932802767177</v>
      </c>
      <c r="AN162" s="20">
        <v>160.131</v>
      </c>
      <c r="AO162" s="20">
        <v>128.91800000000001</v>
      </c>
      <c r="AP162" s="20">
        <v>52.122</v>
      </c>
      <c r="AQ162" s="20">
        <v>757.36800000000005</v>
      </c>
      <c r="AR162" s="20">
        <v>504.63499999999999</v>
      </c>
      <c r="AS162" s="20">
        <v>89.271000000000001</v>
      </c>
      <c r="AT162" s="20">
        <v>64.956000000000003</v>
      </c>
      <c r="AU162" s="50">
        <f>IFERROR(AVERAGE(INDEX(BA:BA,IFERROR(MATCH($B162-Annex!$B$4/60,$B:$B),2)):BA162),IF(Data!$B$2="",0,"-"))</f>
        <v>29.932775555251176</v>
      </c>
      <c r="AV162" s="50">
        <f>IFERROR(AVERAGE(INDEX(BB:BB,IFERROR(MATCH($B162-Annex!$B$4/60,$B:$B),2)):BB162),IF(Data!$B$2="",0,"-"))</f>
        <v>22.022768804616728</v>
      </c>
      <c r="AW162" s="50">
        <f>IFERROR(AVERAGE(INDEX(BC:BC,IFERROR(MATCH($B162-Annex!$B$4/60,$B:$B),2)):BC162),IF(Data!$B$2="",0,"-"))</f>
        <v>5.0861107016631122</v>
      </c>
      <c r="AX162" s="50">
        <f>IFERROR(AVERAGE(INDEX(BD:BD,IFERROR(MATCH($B162-Annex!$B$4/60,$B:$B),2)):BD162),IF(Data!$B$2="",0,"-"))</f>
        <v>86.049958085948219</v>
      </c>
      <c r="AY162" s="50">
        <f>IFERROR(AVERAGE(INDEX(BE:BE,IFERROR(MATCH($B162-Annex!$B$4/60,$B:$B),2)):BE162),IF(Data!$B$2="",0,"-"))</f>
        <v>2.3330713975258233</v>
      </c>
      <c r="AZ162" s="50">
        <f>IFERROR(AVERAGE(INDEX(BF:BF,IFERROR(MATCH($B162-Annex!$B$4/60,$B:$B),2)):BF162),IF(Data!$B$2="",0,"-"))</f>
        <v>1.6963744651609045</v>
      </c>
      <c r="BA162" s="50">
        <f>IFERROR((5.670373*10^-8*(BG162+273.15)^4+((Annex!$B$5+Annex!$B$6)*(BG162-J162)+Annex!$B$7*(BG162-INDEX(BG:BG,IFERROR(MATCH($B162-Annex!$B$9/60,$B:$B),2)))/(60*($B162-INDEX($B:$B,IFERROR(MATCH($B162-Annex!$B$9/60,$B:$B),2)))))/Annex!$B$8)/1000,IF(Data!$B$2="",0,"-"))</f>
        <v>33.241517902911717</v>
      </c>
      <c r="BB162" s="50">
        <f>IFERROR((5.670373*10^-8*(BH162+273.15)^4+((Annex!$B$5+Annex!$B$6)*(BH162-M162)+Annex!$B$7*(BH162-INDEX(BH:BH,IFERROR(MATCH($B162-Annex!$B$9/60,$B:$B),2)))/(60*($B162-INDEX($B:$B,IFERROR(MATCH($B162-Annex!$B$9/60,$B:$B),2)))))/Annex!$B$8)/1000,IF(Data!$B$2="",0,"-"))</f>
        <v>23.367951252390707</v>
      </c>
      <c r="BC162" s="50">
        <f>IFERROR((5.670373*10^-8*(BI162+273.15)^4+((Annex!$B$5+Annex!$B$6)*(BI162-P162)+Annex!$B$7*(BI162-INDEX(BI:BI,IFERROR(MATCH($B162-Annex!$B$9/60,$B:$B),2)))/(60*($B162-INDEX($B:$B,IFERROR(MATCH($B162-Annex!$B$9/60,$B:$B),2)))))/Annex!$B$8)/1000,IF(Data!$B$2="",0,"-"))</f>
        <v>5.5900251192363806</v>
      </c>
      <c r="BD162" s="50">
        <f>IFERROR((5.670373*10^-8*(BJ162+273.15)^4+((Annex!$B$5+Annex!$B$6)*(BJ162-S162)+Annex!$B$7*(BJ162-INDEX(BJ:BJ,IFERROR(MATCH($B162-Annex!$B$9/60,$B:$B),2)))/(60*($B162-INDEX($B:$B,IFERROR(MATCH($B162-Annex!$B$9/60,$B:$B),2)))))/Annex!$B$8)/1000,IF(Data!$B$2="",0,"-"))</f>
        <v>86.979855099409519</v>
      </c>
      <c r="BE162" s="50">
        <f>IFERROR((5.670373*10^-8*(BK162+273.15)^4+((Annex!$B$5+Annex!$B$6)*(BK162-V162)+Annex!$B$7*(BK162-INDEX(BK:BK,IFERROR(MATCH($B162-Annex!$B$9/60,$B:$B),2)))/(60*($B162-INDEX($B:$B,IFERROR(MATCH($B162-Annex!$B$9/60,$B:$B),2)))))/Annex!$B$8)/1000,IF(Data!$B$2="",0,"-"))</f>
        <v>2.3974419605901232</v>
      </c>
      <c r="BF162" s="50">
        <f>IFERROR((5.670373*10^-8*(BL162+273.15)^4+((Annex!$B$5+Annex!$B$6)*(BL162-Y162)+Annex!$B$7*(BL162-INDEX(BL:BL,IFERROR(MATCH($B162-Annex!$B$9/60,$B:$B),2)))/(60*($B162-INDEX($B:$B,IFERROR(MATCH($B162-Annex!$B$9/60,$B:$B),2)))))/Annex!$B$8)/1000,IF(Data!$B$2="",0,"-"))</f>
        <v>1.7262947226841492</v>
      </c>
      <c r="BG162" s="20">
        <v>493.48700000000002</v>
      </c>
      <c r="BH162" s="20">
        <v>405.399</v>
      </c>
      <c r="BI162" s="20">
        <v>141.92599999999999</v>
      </c>
      <c r="BJ162" s="20">
        <v>827.44100000000003</v>
      </c>
      <c r="BK162" s="20">
        <v>67.435000000000002</v>
      </c>
      <c r="BL162" s="20">
        <v>65.554000000000002</v>
      </c>
      <c r="BN162" s="20"/>
      <c r="BO162" s="20"/>
    </row>
    <row r="163" spans="1:67" x14ac:dyDescent="0.3">
      <c r="A163" s="5">
        <v>162</v>
      </c>
      <c r="B163" s="19">
        <v>13.620500002289191</v>
      </c>
      <c r="C163" s="20">
        <v>128.69478699999999</v>
      </c>
      <c r="D163" s="20">
        <v>129.15919700000001</v>
      </c>
      <c r="E163" s="20">
        <v>150.57646600000001</v>
      </c>
      <c r="F163" s="49">
        <f>IFERROR(SUM(C163:E163),IF(Data!$B$2="",0,"-"))</f>
        <v>408.43044999999995</v>
      </c>
      <c r="G163" s="50">
        <f>IFERROR(F163-Annex!$B$10,IF(Data!$B$2="",0,"-"))</f>
        <v>131.80244999999996</v>
      </c>
      <c r="H163" s="50">
        <f>IFERROR(-14000*(G163-INDEX(G:G,IFERROR(MATCH($B163-Annex!$B$11/60,$B:$B),2)))/(60*($B163-INDEX($B:$B,IFERROR(MATCH($B163-Annex!$B$11/60,$B:$B),2)))),IF(Data!$B$2="",0,"-"))</f>
        <v>260.0540932701611</v>
      </c>
      <c r="I163" s="20">
        <v>3.0485818599999996</v>
      </c>
      <c r="J163" s="20">
        <v>209.666</v>
      </c>
      <c r="K163" s="20">
        <v>469.77600000000001</v>
      </c>
      <c r="L163" s="20">
        <v>732.49099999999999</v>
      </c>
      <c r="M163" s="20">
        <v>220.64599999999999</v>
      </c>
      <c r="N163" s="20">
        <v>844.70699999999999</v>
      </c>
      <c r="O163" s="20">
        <v>872.07299999999998</v>
      </c>
      <c r="P163" s="20">
        <v>79.247</v>
      </c>
      <c r="Q163" s="20">
        <v>98.801000000000002</v>
      </c>
      <c r="R163" s="20">
        <v>154.00700000000001</v>
      </c>
      <c r="S163" s="20">
        <v>796.48400000000004</v>
      </c>
      <c r="T163" s="20">
        <v>866.779</v>
      </c>
      <c r="U163" s="20">
        <v>784.80100000000004</v>
      </c>
      <c r="V163" s="20">
        <v>41.807000000000002</v>
      </c>
      <c r="W163" s="20">
        <v>841.34</v>
      </c>
      <c r="X163" s="20">
        <v>885.221</v>
      </c>
      <c r="Y163" s="20">
        <v>60.268999999999998</v>
      </c>
      <c r="Z163" s="20">
        <v>850.07500000000005</v>
      </c>
      <c r="AA163" s="20">
        <v>851.33799999999997</v>
      </c>
      <c r="AB163" s="20">
        <v>33.585000000000001</v>
      </c>
      <c r="AC163" s="20">
        <v>51.451999999999998</v>
      </c>
      <c r="AD163" s="20">
        <v>39.465000000000003</v>
      </c>
      <c r="AE163" s="20">
        <v>64.545000000000002</v>
      </c>
      <c r="AF163" s="50">
        <f>IFERROR(AVERAGE(INDEX(AJ:AJ,IFERROR(MATCH($B163-Annex!$B$4/60,$B:$B),2)):AJ163),IF(Data!$B$2="",0,"-"))</f>
        <v>3.5261642029584719</v>
      </c>
      <c r="AG163" s="50">
        <f>IFERROR(AVERAGE(INDEX(AK:AK,IFERROR(MATCH($B163-Annex!$B$4/60,$B:$B),2)):AK163),IF(Data!$B$2="",0,"-"))</f>
        <v>2.5654039661349635</v>
      </c>
      <c r="AH163" s="50">
        <f>IFERROR(AVERAGE(INDEX(AL:AL,IFERROR(MATCH($B163-Annex!$B$4/60,$B:$B),2)):AL163),IF(Data!$B$2="",0,"-"))</f>
        <v>0.53001595377695154</v>
      </c>
      <c r="AI163" s="50">
        <f>IFERROR(AVERAGE(INDEX(AM:AM,IFERROR(MATCH($B163-Annex!$B$4/60,$B:$B),2)):AM163),IF(Data!$B$2="",0,"-"))</f>
        <v>62.620457845848037</v>
      </c>
      <c r="AJ163" s="50">
        <f>IFERROR((5.670373*10^-8*(AN163+273.15)^4+((Annex!$B$5+Annex!$B$6)*(AN163-J163)+Annex!$B$7*(AN163-INDEX(AN:AN,IFERROR(MATCH($B163-Annex!$B$9/60,$B:$B),2)))/(60*($B163-INDEX($B:$B,IFERROR(MATCH($B163-Annex!$B$9/60,$B:$B),2)))))/Annex!$B$8)/1000,IF(Data!$B$2="",0,"-"))</f>
        <v>4.7695318093364092</v>
      </c>
      <c r="AK163" s="50">
        <f>IFERROR((5.670373*10^-8*(AO163+273.15)^4+((Annex!$B$5+Annex!$B$6)*(AO163-M163)+Annex!$B$7*(AO163-INDEX(AO:AO,IFERROR(MATCH($B163-Annex!$B$9/60,$B:$B),2)))/(60*($B163-INDEX($B:$B,IFERROR(MATCH($B163-Annex!$B$9/60,$B:$B),2)))))/Annex!$B$8)/1000,IF(Data!$B$2="",0,"-"))</f>
        <v>2.9709002409602228</v>
      </c>
      <c r="AL163" s="50">
        <f>IFERROR((5.670373*10^-8*(AP163+273.15)^4+((Annex!$B$5+Annex!$B$6)*(AP163-P163)+Annex!$B$7*(AP163-INDEX(AP:AP,IFERROR(MATCH($B163-Annex!$B$9/60,$B:$B),2)))/(60*($B163-INDEX($B:$B,IFERROR(MATCH($B163-Annex!$B$9/60,$B:$B),2)))))/Annex!$B$8)/1000,IF(Data!$B$2="",0,"-"))</f>
        <v>0.82347750140334275</v>
      </c>
      <c r="AM163" s="50">
        <f>IFERROR((5.670373*10^-8*(AQ163+273.15)^4+((Annex!$B$5+Annex!$B$6)*(AQ163-S163)+Annex!$B$7*(AQ163-INDEX(AQ:AQ,IFERROR(MATCH($B163-Annex!$B$9/60,$B:$B),2)))/(60*($B163-INDEX($B:$B,IFERROR(MATCH($B163-Annex!$B$9/60,$B:$B),2)))))/Annex!$B$8)/1000,IF(Data!$B$2="",0,"-"))</f>
        <v>64.056421925563413</v>
      </c>
      <c r="AN163" s="20">
        <v>163.922</v>
      </c>
      <c r="AO163" s="20">
        <v>132.24</v>
      </c>
      <c r="AP163" s="20">
        <v>52.896000000000001</v>
      </c>
      <c r="AQ163" s="20">
        <v>757.16200000000003</v>
      </c>
      <c r="AR163" s="20">
        <v>509.38200000000001</v>
      </c>
      <c r="AS163" s="20">
        <v>90.058999999999997</v>
      </c>
      <c r="AT163" s="20">
        <v>60.869</v>
      </c>
      <c r="AU163" s="50">
        <f>IFERROR(AVERAGE(INDEX(BA:BA,IFERROR(MATCH($B163-Annex!$B$4/60,$B:$B),2)):BA163),IF(Data!$B$2="",0,"-"))</f>
        <v>30.831648415138925</v>
      </c>
      <c r="AV163" s="50">
        <f>IFERROR(AVERAGE(INDEX(BB:BB,IFERROR(MATCH($B163-Annex!$B$4/60,$B:$B),2)):BB163),IF(Data!$B$2="",0,"-"))</f>
        <v>22.527466626662935</v>
      </c>
      <c r="AW163" s="50">
        <f>IFERROR(AVERAGE(INDEX(BC:BC,IFERROR(MATCH($B163-Annex!$B$4/60,$B:$B),2)):BC163),IF(Data!$B$2="",0,"-"))</f>
        <v>5.2266325270743526</v>
      </c>
      <c r="AX163" s="50">
        <f>IFERROR(AVERAGE(INDEX(BD:BD,IFERROR(MATCH($B163-Annex!$B$4/60,$B:$B),2)):BD163),IF(Data!$B$2="",0,"-"))</f>
        <v>85.904408087488022</v>
      </c>
      <c r="AY163" s="50">
        <f>IFERROR(AVERAGE(INDEX(BE:BE,IFERROR(MATCH($B163-Annex!$B$4/60,$B:$B),2)):BE163),IF(Data!$B$2="",0,"-"))</f>
        <v>2.3677358641495583</v>
      </c>
      <c r="AZ163" s="50">
        <f>IFERROR(AVERAGE(INDEX(BF:BF,IFERROR(MATCH($B163-Annex!$B$4/60,$B:$B),2)):BF163),IF(Data!$B$2="",0,"-"))</f>
        <v>1.7158097072655689</v>
      </c>
      <c r="BA163" s="50">
        <f>IFERROR((5.670373*10^-8*(BG163+273.15)^4+((Annex!$B$5+Annex!$B$6)*(BG163-J163)+Annex!$B$7*(BG163-INDEX(BG:BG,IFERROR(MATCH($B163-Annex!$B$9/60,$B:$B),2)))/(60*($B163-INDEX($B:$B,IFERROR(MATCH($B163-Annex!$B$9/60,$B:$B),2)))))/Annex!$B$8)/1000,IF(Data!$B$2="",0,"-"))</f>
        <v>34.196424560409049</v>
      </c>
      <c r="BB163" s="50">
        <f>IFERROR((5.670373*10^-8*(BH163+273.15)^4+((Annex!$B$5+Annex!$B$6)*(BH163-M163)+Annex!$B$7*(BH163-INDEX(BH:BH,IFERROR(MATCH($B163-Annex!$B$9/60,$B:$B),2)))/(60*($B163-INDEX($B:$B,IFERROR(MATCH($B163-Annex!$B$9/60,$B:$B),2)))))/Annex!$B$8)/1000,IF(Data!$B$2="",0,"-"))</f>
        <v>23.990171480812585</v>
      </c>
      <c r="BC163" s="50">
        <f>IFERROR((5.670373*10^-8*(BI163+273.15)^4+((Annex!$B$5+Annex!$B$6)*(BI163-P163)+Annex!$B$7*(BI163-INDEX(BI:BI,IFERROR(MATCH($B163-Annex!$B$9/60,$B:$B),2)))/(60*($B163-INDEX($B:$B,IFERROR(MATCH($B163-Annex!$B$9/60,$B:$B),2)))))/Annex!$B$8)/1000,IF(Data!$B$2="",0,"-"))</f>
        <v>5.8524119587844687</v>
      </c>
      <c r="BD163" s="50">
        <f>IFERROR((5.670373*10^-8*(BJ163+273.15)^4+((Annex!$B$5+Annex!$B$6)*(BJ163-S163)+Annex!$B$7*(BJ163-INDEX(BJ:BJ,IFERROR(MATCH($B163-Annex!$B$9/60,$B:$B),2)))/(60*($B163-INDEX($B:$B,IFERROR(MATCH($B163-Annex!$B$9/60,$B:$B),2)))))/Annex!$B$8)/1000,IF(Data!$B$2="",0,"-"))</f>
        <v>81.367346521532767</v>
      </c>
      <c r="BE163" s="50">
        <f>IFERROR((5.670373*10^-8*(BK163+273.15)^4+((Annex!$B$5+Annex!$B$6)*(BK163-V163)+Annex!$B$7*(BK163-INDEX(BK:BK,IFERROR(MATCH($B163-Annex!$B$9/60,$B:$B),2)))/(60*($B163-INDEX($B:$B,IFERROR(MATCH($B163-Annex!$B$9/60,$B:$B),2)))))/Annex!$B$8)/1000,IF(Data!$B$2="",0,"-"))</f>
        <v>2.5019592785179672</v>
      </c>
      <c r="BF163" s="50">
        <f>IFERROR((5.670373*10^-8*(BL163+273.15)^4+((Annex!$B$5+Annex!$B$6)*(BL163-Y163)+Annex!$B$7*(BL163-INDEX(BL:BL,IFERROR(MATCH($B163-Annex!$B$9/60,$B:$B),2)))/(60*($B163-INDEX($B:$B,IFERROR(MATCH($B163-Annex!$B$9/60,$B:$B),2)))))/Annex!$B$8)/1000,IF(Data!$B$2="",0,"-"))</f>
        <v>1.7889694677658963</v>
      </c>
      <c r="BG163" s="20">
        <v>500.52300000000002</v>
      </c>
      <c r="BH163" s="20">
        <v>412.44</v>
      </c>
      <c r="BI163" s="20">
        <v>144.53200000000001</v>
      </c>
      <c r="BJ163" s="20">
        <v>825.13900000000001</v>
      </c>
      <c r="BK163" s="20">
        <v>68.563999999999993</v>
      </c>
      <c r="BL163" s="20">
        <v>66.442999999999998</v>
      </c>
      <c r="BN163" s="20"/>
      <c r="BO163" s="20"/>
    </row>
    <row r="164" spans="1:67" x14ac:dyDescent="0.3">
      <c r="A164" s="5">
        <v>163</v>
      </c>
      <c r="B164" s="19">
        <v>13.705333338584751</v>
      </c>
      <c r="C164" s="20">
        <v>128.67769999999999</v>
      </c>
      <c r="D164" s="20">
        <v>129.37665000000001</v>
      </c>
      <c r="E164" s="20">
        <v>150.49905999999999</v>
      </c>
      <c r="F164" s="49">
        <f>IFERROR(SUM(C164:E164),IF(Data!$B$2="",0,"-"))</f>
        <v>408.55340999999999</v>
      </c>
      <c r="G164" s="50">
        <f>IFERROR(F164-Annex!$B$10,IF(Data!$B$2="",0,"-"))</f>
        <v>131.92541</v>
      </c>
      <c r="H164" s="50">
        <f>IFERROR(-14000*(G164-INDEX(G:G,IFERROR(MATCH($B164-Annex!$B$11/60,$B:$B),2)))/(60*($B164-INDEX($B:$B,IFERROR(MATCH($B164-Annex!$B$11/60,$B:$B),2)))),IF(Data!$B$2="",0,"-"))</f>
        <v>145.86100177231114</v>
      </c>
      <c r="I164" s="20">
        <v>3.1722568999999998</v>
      </c>
      <c r="J164" s="20">
        <v>206.143</v>
      </c>
      <c r="K164" s="20">
        <v>473.72800000000001</v>
      </c>
      <c r="L164" s="20">
        <v>738.63400000000001</v>
      </c>
      <c r="M164" s="20">
        <v>233.779</v>
      </c>
      <c r="N164" s="20">
        <v>847.54</v>
      </c>
      <c r="O164" s="20">
        <v>871.81600000000003</v>
      </c>
      <c r="P164" s="20">
        <v>76.691999999999993</v>
      </c>
      <c r="Q164" s="20">
        <v>98.774000000000001</v>
      </c>
      <c r="R164" s="20">
        <v>165.65299999999999</v>
      </c>
      <c r="S164" s="20">
        <v>803.80799999999999</v>
      </c>
      <c r="T164" s="20">
        <v>867.15599999999995</v>
      </c>
      <c r="U164" s="20">
        <v>786.81299999999999</v>
      </c>
      <c r="V164" s="20">
        <v>42.231000000000002</v>
      </c>
      <c r="W164" s="20">
        <v>842.18899999999996</v>
      </c>
      <c r="X164" s="20">
        <v>885.38900000000001</v>
      </c>
      <c r="Y164" s="20">
        <v>60.191000000000003</v>
      </c>
      <c r="Z164" s="20">
        <v>843.452</v>
      </c>
      <c r="AA164" s="20">
        <v>849.22400000000005</v>
      </c>
      <c r="AB164" s="20">
        <v>33.856000000000002</v>
      </c>
      <c r="AC164" s="20">
        <v>51.993000000000002</v>
      </c>
      <c r="AD164" s="20">
        <v>39.872</v>
      </c>
      <c r="AE164" s="20">
        <v>65.596000000000004</v>
      </c>
      <c r="AF164" s="50">
        <f>IFERROR(AVERAGE(INDEX(AJ:AJ,IFERROR(MATCH($B164-Annex!$B$4/60,$B:$B),2)):AJ164),IF(Data!$B$2="",0,"-"))</f>
        <v>3.9344491332432132</v>
      </c>
      <c r="AG164" s="50">
        <f>IFERROR(AVERAGE(INDEX(AK:AK,IFERROR(MATCH($B164-Annex!$B$4/60,$B:$B),2)):AK164),IF(Data!$B$2="",0,"-"))</f>
        <v>2.6137028658341284</v>
      </c>
      <c r="AH164" s="50">
        <f>IFERROR(AVERAGE(INDEX(AL:AL,IFERROR(MATCH($B164-Annex!$B$4/60,$B:$B),2)):AL164),IF(Data!$B$2="",0,"-"))</f>
        <v>0.59209275208354317</v>
      </c>
      <c r="AI164" s="50">
        <f>IFERROR(AVERAGE(INDEX(AM:AM,IFERROR(MATCH($B164-Annex!$B$4/60,$B:$B),2)):AM164),IF(Data!$B$2="",0,"-"))</f>
        <v>62.402762291794566</v>
      </c>
      <c r="AJ164" s="50">
        <f>IFERROR((5.670373*10^-8*(AN164+273.15)^4+((Annex!$B$5+Annex!$B$6)*(AN164-J164)+Annex!$B$7*(AN164-INDEX(AN:AN,IFERROR(MATCH($B164-Annex!$B$9/60,$B:$B),2)))/(60*($B164-INDEX($B:$B,IFERROR(MATCH($B164-Annex!$B$9/60,$B:$B),2)))))/Annex!$B$8)/1000,IF(Data!$B$2="",0,"-"))</f>
        <v>5.620513063380276</v>
      </c>
      <c r="AK164" s="50">
        <f>IFERROR((5.670373*10^-8*(AO164+273.15)^4+((Annex!$B$5+Annex!$B$6)*(AO164-M164)+Annex!$B$7*(AO164-INDEX(AO:AO,IFERROR(MATCH($B164-Annex!$B$9/60,$B:$B),2)))/(60*($B164-INDEX($B:$B,IFERROR(MATCH($B164-Annex!$B$9/60,$B:$B),2)))))/Annex!$B$8)/1000,IF(Data!$B$2="",0,"-"))</f>
        <v>2.5933790036828994</v>
      </c>
      <c r="AL164" s="50">
        <f>IFERROR((5.670373*10^-8*(AP164+273.15)^4+((Annex!$B$5+Annex!$B$6)*(AP164-P164)+Annex!$B$7*(AP164-INDEX(AP:AP,IFERROR(MATCH($B164-Annex!$B$9/60,$B:$B),2)))/(60*($B164-INDEX($B:$B,IFERROR(MATCH($B164-Annex!$B$9/60,$B:$B),2)))))/Annex!$B$8)/1000,IF(Data!$B$2="",0,"-"))</f>
        <v>0.86845502848937739</v>
      </c>
      <c r="AM164" s="50">
        <f>IFERROR((5.670373*10^-8*(AQ164+273.15)^4+((Annex!$B$5+Annex!$B$6)*(AQ164-S164)+Annex!$B$7*(AQ164-INDEX(AQ:AQ,IFERROR(MATCH($B164-Annex!$B$9/60,$B:$B),2)))/(60*($B164-INDEX($B:$B,IFERROR(MATCH($B164-Annex!$B$9/60,$B:$B),2)))))/Annex!$B$8)/1000,IF(Data!$B$2="",0,"-"))</f>
        <v>63.397854558698825</v>
      </c>
      <c r="AN164" s="20">
        <v>168.459</v>
      </c>
      <c r="AO164" s="20">
        <v>135.16800000000001</v>
      </c>
      <c r="AP164" s="20">
        <v>53.557000000000002</v>
      </c>
      <c r="AQ164" s="20">
        <v>757.99400000000003</v>
      </c>
      <c r="AR164" s="20">
        <v>514.471</v>
      </c>
      <c r="AS164" s="20">
        <v>90.683999999999997</v>
      </c>
      <c r="AT164" s="20">
        <v>67.152000000000001</v>
      </c>
      <c r="AU164" s="50">
        <f>IFERROR(AVERAGE(INDEX(BA:BA,IFERROR(MATCH($B164-Annex!$B$4/60,$B:$B),2)):BA164),IF(Data!$B$2="",0,"-"))</f>
        <v>31.783393191701069</v>
      </c>
      <c r="AV164" s="50">
        <f>IFERROR(AVERAGE(INDEX(BB:BB,IFERROR(MATCH($B164-Annex!$B$4/60,$B:$B),2)):BB164),IF(Data!$B$2="",0,"-"))</f>
        <v>23.133695995749257</v>
      </c>
      <c r="AW164" s="50">
        <f>IFERROR(AVERAGE(INDEX(BC:BC,IFERROR(MATCH($B164-Annex!$B$4/60,$B:$B),2)):BC164),IF(Data!$B$2="",0,"-"))</f>
        <v>5.3958355387809149</v>
      </c>
      <c r="AX164" s="50">
        <f>IFERROR(AVERAGE(INDEX(BD:BD,IFERROR(MATCH($B164-Annex!$B$4/60,$B:$B),2)):BD164),IF(Data!$B$2="",0,"-"))</f>
        <v>85.371776975890455</v>
      </c>
      <c r="AY164" s="50">
        <f>IFERROR(AVERAGE(INDEX(BE:BE,IFERROR(MATCH($B164-Annex!$B$4/60,$B:$B),2)):BE164),IF(Data!$B$2="",0,"-"))</f>
        <v>2.3995302012341857</v>
      </c>
      <c r="AZ164" s="50">
        <f>IFERROR(AVERAGE(INDEX(BF:BF,IFERROR(MATCH($B164-Annex!$B$4/60,$B:$B),2)):BF164),IF(Data!$B$2="",0,"-"))</f>
        <v>1.7453096907226475</v>
      </c>
      <c r="BA164" s="50">
        <f>IFERROR((5.670373*10^-8*(BG164+273.15)^4+((Annex!$B$5+Annex!$B$6)*(BG164-J164)+Annex!$B$7*(BG164-INDEX(BG:BG,IFERROR(MATCH($B164-Annex!$B$9/60,$B:$B),2)))/(60*($B164-INDEX($B:$B,IFERROR(MATCH($B164-Annex!$B$9/60,$B:$B),2)))))/Annex!$B$8)/1000,IF(Data!$B$2="",0,"-"))</f>
        <v>34.976146427514969</v>
      </c>
      <c r="BB164" s="50">
        <f>IFERROR((5.670373*10^-8*(BH164+273.15)^4+((Annex!$B$5+Annex!$B$6)*(BH164-M164)+Annex!$B$7*(BH164-INDEX(BH:BH,IFERROR(MATCH($B164-Annex!$B$9/60,$B:$B),2)))/(60*($B164-INDEX($B:$B,IFERROR(MATCH($B164-Annex!$B$9/60,$B:$B),2)))))/Annex!$B$8)/1000,IF(Data!$B$2="",0,"-"))</f>
        <v>25.55546810968707</v>
      </c>
      <c r="BC164" s="50">
        <f>IFERROR((5.670373*10^-8*(BI164+273.15)^4+((Annex!$B$5+Annex!$B$6)*(BI164-P164)+Annex!$B$7*(BI164-INDEX(BI:BI,IFERROR(MATCH($B164-Annex!$B$9/60,$B:$B),2)))/(60*($B164-INDEX($B:$B,IFERROR(MATCH($B164-Annex!$B$9/60,$B:$B),2)))))/Annex!$B$8)/1000,IF(Data!$B$2="",0,"-"))</f>
        <v>6.0177516116688636</v>
      </c>
      <c r="BD164" s="50">
        <f>IFERROR((5.670373*10^-8*(BJ164+273.15)^4+((Annex!$B$5+Annex!$B$6)*(BJ164-S164)+Annex!$B$7*(BJ164-INDEX(BJ:BJ,IFERROR(MATCH($B164-Annex!$B$9/60,$B:$B),2)))/(60*($B164-INDEX($B:$B,IFERROR(MATCH($B164-Annex!$B$9/60,$B:$B),2)))))/Annex!$B$8)/1000,IF(Data!$B$2="",0,"-"))</f>
        <v>80.891046550962216</v>
      </c>
      <c r="BE164" s="50">
        <f>IFERROR((5.670373*10^-8*(BK164+273.15)^4+((Annex!$B$5+Annex!$B$6)*(BK164-V164)+Annex!$B$7*(BK164-INDEX(BK:BK,IFERROR(MATCH($B164-Annex!$B$9/60,$B:$B),2)))/(60*($B164-INDEX($B:$B,IFERROR(MATCH($B164-Annex!$B$9/60,$B:$B),2)))))/Annex!$B$8)/1000,IF(Data!$B$2="",0,"-"))</f>
        <v>2.5275421588404998</v>
      </c>
      <c r="BF164" s="50">
        <f>IFERROR((5.670373*10^-8*(BL164+273.15)^4+((Annex!$B$5+Annex!$B$6)*(BL164-Y164)+Annex!$B$7*(BL164-INDEX(BL:BL,IFERROR(MATCH($B164-Annex!$B$9/60,$B:$B),2)))/(60*($B164-INDEX($B:$B,IFERROR(MATCH($B164-Annex!$B$9/60,$B:$B),2)))))/Annex!$B$8)/1000,IF(Data!$B$2="",0,"-"))</f>
        <v>1.8575723871030085</v>
      </c>
      <c r="BG164" s="20">
        <v>507.31700000000001</v>
      </c>
      <c r="BH164" s="20">
        <v>421.16300000000001</v>
      </c>
      <c r="BI164" s="20">
        <v>147.07499999999999</v>
      </c>
      <c r="BJ164" s="20">
        <v>824.06600000000003</v>
      </c>
      <c r="BK164" s="20">
        <v>69.614999999999995</v>
      </c>
      <c r="BL164" s="20">
        <v>67.358000000000004</v>
      </c>
      <c r="BN164" s="20"/>
      <c r="BO164" s="20"/>
    </row>
    <row r="165" spans="1:67" x14ac:dyDescent="0.3">
      <c r="A165" s="5">
        <v>164</v>
      </c>
      <c r="B165" s="19">
        <v>13.789499999256805</v>
      </c>
      <c r="C165" s="20">
        <v>128.65247299999999</v>
      </c>
      <c r="D165" s="20">
        <v>129.251228</v>
      </c>
      <c r="E165" s="20">
        <v>150.54387299999999</v>
      </c>
      <c r="F165" s="49">
        <f>IFERROR(SUM(C165:E165),IF(Data!$B$2="",0,"-"))</f>
        <v>408.44757399999992</v>
      </c>
      <c r="G165" s="50">
        <f>IFERROR(F165-Annex!$B$10,IF(Data!$B$2="",0,"-"))</f>
        <v>131.81957399999993</v>
      </c>
      <c r="H165" s="50">
        <f>IFERROR(-14000*(G165-INDEX(G:G,IFERROR(MATCH($B165-Annex!$B$11/60,$B:$B),2)))/(60*($B165-INDEX($B:$B,IFERROR(MATCH($B165-Annex!$B$11/60,$B:$B),2)))),IF(Data!$B$2="",0,"-"))</f>
        <v>167.29573384229369</v>
      </c>
      <c r="I165" s="20">
        <v>3.1310318800000001</v>
      </c>
      <c r="J165" s="20">
        <v>207.50899999999999</v>
      </c>
      <c r="K165" s="20">
        <v>483.21699999999998</v>
      </c>
      <c r="L165" s="20">
        <v>742.09299999999996</v>
      </c>
      <c r="M165" s="20">
        <v>234.447</v>
      </c>
      <c r="N165" s="20">
        <v>850.66200000000003</v>
      </c>
      <c r="O165" s="20">
        <v>873.54600000000005</v>
      </c>
      <c r="P165" s="20">
        <v>74.418999999999997</v>
      </c>
      <c r="Q165" s="20">
        <v>98.825999999999993</v>
      </c>
      <c r="R165" s="20">
        <v>175.63499999999999</v>
      </c>
      <c r="S165" s="20">
        <v>808.37900000000002</v>
      </c>
      <c r="T165" s="20">
        <v>868.56799999999998</v>
      </c>
      <c r="U165" s="20">
        <v>788.78300000000002</v>
      </c>
      <c r="V165" s="20">
        <v>41.814999999999998</v>
      </c>
      <c r="W165" s="20">
        <v>845.17200000000003</v>
      </c>
      <c r="X165" s="20">
        <v>888.505</v>
      </c>
      <c r="Y165" s="20">
        <v>61.012999999999998</v>
      </c>
      <c r="Z165" s="20">
        <v>834.87699999999995</v>
      </c>
      <c r="AA165" s="20">
        <v>847.92600000000004</v>
      </c>
      <c r="AB165" s="20">
        <v>34.19</v>
      </c>
      <c r="AC165" s="20">
        <v>52.405000000000001</v>
      </c>
      <c r="AD165" s="20">
        <v>40.323</v>
      </c>
      <c r="AE165" s="20">
        <v>66.691000000000003</v>
      </c>
      <c r="AF165" s="50">
        <f>IFERROR(AVERAGE(INDEX(AJ:AJ,IFERROR(MATCH($B165-Annex!$B$4/60,$B:$B),2)):AJ165),IF(Data!$B$2="",0,"-"))</f>
        <v>4.4309511865842834</v>
      </c>
      <c r="AG165" s="50">
        <f>IFERROR(AVERAGE(INDEX(AK:AK,IFERROR(MATCH($B165-Annex!$B$4/60,$B:$B),2)):AK165),IF(Data!$B$2="",0,"-"))</f>
        <v>2.5099484688906974</v>
      </c>
      <c r="AH165" s="50">
        <f>IFERROR(AVERAGE(INDEX(AL:AL,IFERROR(MATCH($B165-Annex!$B$4/60,$B:$B),2)):AL165),IF(Data!$B$2="",0,"-"))</f>
        <v>0.65372239413929079</v>
      </c>
      <c r="AI165" s="50">
        <f>IFERROR(AVERAGE(INDEX(AM:AM,IFERROR(MATCH($B165-Annex!$B$4/60,$B:$B),2)):AM165),IF(Data!$B$2="",0,"-"))</f>
        <v>62.570954940875417</v>
      </c>
      <c r="AJ165" s="50">
        <f>IFERROR((5.670373*10^-8*(AN165+273.15)^4+((Annex!$B$5+Annex!$B$6)*(AN165-J165)+Annex!$B$7*(AN165-INDEX(AN:AN,IFERROR(MATCH($B165-Annex!$B$9/60,$B:$B),2)))/(60*($B165-INDEX($B:$B,IFERROR(MATCH($B165-Annex!$B$9/60,$B:$B),2)))))/Annex!$B$8)/1000,IF(Data!$B$2="",0,"-"))</f>
        <v>6.5318268158056583</v>
      </c>
      <c r="AK165" s="50">
        <f>IFERROR((5.670373*10^-8*(AO165+273.15)^4+((Annex!$B$5+Annex!$B$6)*(AO165-M165)+Annex!$B$7*(AO165-INDEX(AO:AO,IFERROR(MATCH($B165-Annex!$B$9/60,$B:$B),2)))/(60*($B165-INDEX($B:$B,IFERROR(MATCH($B165-Annex!$B$9/60,$B:$B),2)))))/Annex!$B$8)/1000,IF(Data!$B$2="",0,"-"))</f>
        <v>2.4375600430481192</v>
      </c>
      <c r="AL165" s="50">
        <f>IFERROR((5.670373*10^-8*(AP165+273.15)^4+((Annex!$B$5+Annex!$B$6)*(AP165-P165)+Annex!$B$7*(AP165-INDEX(AP:AP,IFERROR(MATCH($B165-Annex!$B$9/60,$B:$B),2)))/(60*($B165-INDEX($B:$B,IFERROR(MATCH($B165-Annex!$B$9/60,$B:$B),2)))))/Annex!$B$8)/1000,IF(Data!$B$2="",0,"-"))</f>
        <v>0.88614203701711491</v>
      </c>
      <c r="AM165" s="50">
        <f>IFERROR((5.670373*10^-8*(AQ165+273.15)^4+((Annex!$B$5+Annex!$B$6)*(AQ165-S165)+Annex!$B$7*(AQ165-INDEX(AQ:AQ,IFERROR(MATCH($B165-Annex!$B$9/60,$B:$B),2)))/(60*($B165-INDEX($B:$B,IFERROR(MATCH($B165-Annex!$B$9/60,$B:$B),2)))))/Annex!$B$8)/1000,IF(Data!$B$2="",0,"-"))</f>
        <v>60.924852058734707</v>
      </c>
      <c r="AN165" s="20">
        <v>173.64500000000001</v>
      </c>
      <c r="AO165" s="20">
        <v>138.00899999999999</v>
      </c>
      <c r="AP165" s="20">
        <v>54.226999999999997</v>
      </c>
      <c r="AQ165" s="20">
        <v>754.85</v>
      </c>
      <c r="AR165" s="20">
        <v>519.34799999999996</v>
      </c>
      <c r="AS165" s="20">
        <v>91.301000000000002</v>
      </c>
      <c r="AT165" s="20">
        <v>64.468000000000004</v>
      </c>
      <c r="AU165" s="50">
        <f>IFERROR(AVERAGE(INDEX(BA:BA,IFERROR(MATCH($B165-Annex!$B$4/60,$B:$B),2)):BA165),IF(Data!$B$2="",0,"-"))</f>
        <v>32.720485684991083</v>
      </c>
      <c r="AV165" s="50">
        <f>IFERROR(AVERAGE(INDEX(BB:BB,IFERROR(MATCH($B165-Annex!$B$4/60,$B:$B),2)):BB165),IF(Data!$B$2="",0,"-"))</f>
        <v>23.64640468162202</v>
      </c>
      <c r="AW165" s="50">
        <f>IFERROR(AVERAGE(INDEX(BC:BC,IFERROR(MATCH($B165-Annex!$B$4/60,$B:$B),2)):BC165),IF(Data!$B$2="",0,"-"))</f>
        <v>5.5843083330435528</v>
      </c>
      <c r="AX165" s="50">
        <f>IFERROR(AVERAGE(INDEX(BD:BD,IFERROR(MATCH($B165-Annex!$B$4/60,$B:$B),2)):BD165),IF(Data!$B$2="",0,"-"))</f>
        <v>84.410831793726814</v>
      </c>
      <c r="AY165" s="50">
        <f>IFERROR(AVERAGE(INDEX(BE:BE,IFERROR(MATCH($B165-Annex!$B$4/60,$B:$B),2)):BE165),IF(Data!$B$2="",0,"-"))</f>
        <v>2.4439309806863365</v>
      </c>
      <c r="AZ165" s="50">
        <f>IFERROR(AVERAGE(INDEX(BF:BF,IFERROR(MATCH($B165-Annex!$B$4/60,$B:$B),2)):BF165),IF(Data!$B$2="",0,"-"))</f>
        <v>1.7668707761274296</v>
      </c>
      <c r="BA165" s="50">
        <f>IFERROR((5.670373*10^-8*(BG165+273.15)^4+((Annex!$B$5+Annex!$B$6)*(BG165-J165)+Annex!$B$7*(BG165-INDEX(BG:BG,IFERROR(MATCH($B165-Annex!$B$9/60,$B:$B),2)))/(60*($B165-INDEX($B:$B,IFERROR(MATCH($B165-Annex!$B$9/60,$B:$B),2)))))/Annex!$B$8)/1000,IF(Data!$B$2="",0,"-"))</f>
        <v>35.471126003858558</v>
      </c>
      <c r="BB165" s="50">
        <f>IFERROR((5.670373*10^-8*(BH165+273.15)^4+((Annex!$B$5+Annex!$B$6)*(BH165-M165)+Annex!$B$7*(BH165-INDEX(BH:BH,IFERROR(MATCH($B165-Annex!$B$9/60,$B:$B),2)))/(60*($B165-INDEX($B:$B,IFERROR(MATCH($B165-Annex!$B$9/60,$B:$B),2)))))/Annex!$B$8)/1000,IF(Data!$B$2="",0,"-"))</f>
        <v>25.797578665307523</v>
      </c>
      <c r="BC165" s="50">
        <f>IFERROR((5.670373*10^-8*(BI165+273.15)^4+((Annex!$B$5+Annex!$B$6)*(BI165-P165)+Annex!$B$7*(BI165-INDEX(BI:BI,IFERROR(MATCH($B165-Annex!$B$9/60,$B:$B),2)))/(60*($B165-INDEX($B:$B,IFERROR(MATCH($B165-Annex!$B$9/60,$B:$B),2)))))/Annex!$B$8)/1000,IF(Data!$B$2="",0,"-"))</f>
        <v>6.2102618860989249</v>
      </c>
      <c r="BD165" s="50">
        <f>IFERROR((5.670373*10^-8*(BJ165+273.15)^4+((Annex!$B$5+Annex!$B$6)*(BJ165-S165)+Annex!$B$7*(BJ165-INDEX(BJ:BJ,IFERROR(MATCH($B165-Annex!$B$9/60,$B:$B),2)))/(60*($B165-INDEX($B:$B,IFERROR(MATCH($B165-Annex!$B$9/60,$B:$B),2)))))/Annex!$B$8)/1000,IF(Data!$B$2="",0,"-"))</f>
        <v>81.102021694154132</v>
      </c>
      <c r="BE165" s="50">
        <f>IFERROR((5.670373*10^-8*(BK165+273.15)^4+((Annex!$B$5+Annex!$B$6)*(BK165-V165)+Annex!$B$7*(BK165-INDEX(BK:BK,IFERROR(MATCH($B165-Annex!$B$9/60,$B:$B),2)))/(60*($B165-INDEX($B:$B,IFERROR(MATCH($B165-Annex!$B$9/60,$B:$B),2)))))/Annex!$B$8)/1000,IF(Data!$B$2="",0,"-"))</f>
        <v>2.6006913901081403</v>
      </c>
      <c r="BF165" s="50">
        <f>IFERROR((5.670373*10^-8*(BL165+273.15)^4+((Annex!$B$5+Annex!$B$6)*(BL165-Y165)+Annex!$B$7*(BL165-INDEX(BL:BL,IFERROR(MATCH($B165-Annex!$B$9/60,$B:$B),2)))/(60*($B165-INDEX($B:$B,IFERROR(MATCH($B165-Annex!$B$9/60,$B:$B),2)))))/Annex!$B$8)/1000,IF(Data!$B$2="",0,"-"))</f>
        <v>1.8670718922704386</v>
      </c>
      <c r="BG165" s="20">
        <v>513.73599999999999</v>
      </c>
      <c r="BH165" s="20">
        <v>427.48599999999999</v>
      </c>
      <c r="BI165" s="20">
        <v>149.75</v>
      </c>
      <c r="BJ165" s="20">
        <v>823.02</v>
      </c>
      <c r="BK165" s="20">
        <v>70.795000000000002</v>
      </c>
      <c r="BL165" s="20">
        <v>68.247</v>
      </c>
      <c r="BN165" s="20"/>
      <c r="BO165" s="20"/>
    </row>
    <row r="166" spans="1:67" x14ac:dyDescent="0.3">
      <c r="A166" s="5">
        <v>165</v>
      </c>
      <c r="B166" s="19">
        <v>13.873833334073424</v>
      </c>
      <c r="C166" s="20">
        <v>128.66955899999999</v>
      </c>
      <c r="D166" s="20">
        <v>129.12906699999999</v>
      </c>
      <c r="E166" s="20">
        <v>150.607428</v>
      </c>
      <c r="F166" s="49">
        <f>IFERROR(SUM(C166:E166),IF(Data!$B$2="",0,"-"))</f>
        <v>408.40605400000004</v>
      </c>
      <c r="G166" s="50">
        <f>IFERROR(F166-Annex!$B$10,IF(Data!$B$2="",0,"-"))</f>
        <v>131.77805400000005</v>
      </c>
      <c r="H166" s="50">
        <f>IFERROR(-14000*(G166-INDEX(G:G,IFERROR(MATCH($B166-Annex!$B$11/60,$B:$B),2)))/(60*($B166-INDEX($B:$B,IFERROR(MATCH($B166-Annex!$B$11/60,$B:$B),2)))),IF(Data!$B$2="",0,"-"))</f>
        <v>171.38840633147424</v>
      </c>
      <c r="I166" s="20">
        <v>3.2134819099999996</v>
      </c>
      <c r="J166" s="20">
        <v>210.38399999999999</v>
      </c>
      <c r="K166" s="20">
        <v>493.11200000000002</v>
      </c>
      <c r="L166" s="20">
        <v>749.63300000000004</v>
      </c>
      <c r="M166" s="20">
        <v>249.69</v>
      </c>
      <c r="N166" s="20">
        <v>855.01499999999999</v>
      </c>
      <c r="O166" s="20">
        <v>877.94100000000003</v>
      </c>
      <c r="P166" s="20">
        <v>74.897000000000006</v>
      </c>
      <c r="Q166" s="20">
        <v>98.808999999999997</v>
      </c>
      <c r="R166" s="20">
        <v>181.91399999999999</v>
      </c>
      <c r="S166" s="20">
        <v>817.82500000000005</v>
      </c>
      <c r="T166" s="20">
        <v>870.65099999999995</v>
      </c>
      <c r="U166" s="20">
        <v>793.51099999999997</v>
      </c>
      <c r="V166" s="20">
        <v>42.213000000000001</v>
      </c>
      <c r="W166" s="20">
        <v>852.22400000000005</v>
      </c>
      <c r="X166" s="20">
        <v>893.78399999999999</v>
      </c>
      <c r="Y166" s="20">
        <v>62.021999999999998</v>
      </c>
      <c r="Z166" s="20">
        <v>830.57600000000002</v>
      </c>
      <c r="AA166" s="20">
        <v>848.66200000000003</v>
      </c>
      <c r="AB166" s="20">
        <v>34.435000000000002</v>
      </c>
      <c r="AC166" s="20">
        <v>53.11</v>
      </c>
      <c r="AD166" s="20">
        <v>40.738999999999997</v>
      </c>
      <c r="AE166" s="20">
        <v>67.7</v>
      </c>
      <c r="AF166" s="50">
        <f>IFERROR(AVERAGE(INDEX(AJ:AJ,IFERROR(MATCH($B166-Annex!$B$4/60,$B:$B),2)):AJ166),IF(Data!$B$2="",0,"-"))</f>
        <v>5.0240987619382311</v>
      </c>
      <c r="AG166" s="50">
        <f>IFERROR(AVERAGE(INDEX(AK:AK,IFERROR(MATCH($B166-Annex!$B$4/60,$B:$B),2)):AK166),IF(Data!$B$2="",0,"-"))</f>
        <v>2.4374299972948434</v>
      </c>
      <c r="AH166" s="50">
        <f>IFERROR(AVERAGE(INDEX(AL:AL,IFERROR(MATCH($B166-Annex!$B$4/60,$B:$B),2)):AL166),IF(Data!$B$2="",0,"-"))</f>
        <v>0.72450957579775999</v>
      </c>
      <c r="AI166" s="50">
        <f>IFERROR(AVERAGE(INDEX(AM:AM,IFERROR(MATCH($B166-Annex!$B$4/60,$B:$B),2)):AM166),IF(Data!$B$2="",0,"-"))</f>
        <v>62.356777837354265</v>
      </c>
      <c r="AJ166" s="50">
        <f>IFERROR((5.670373*10^-8*(AN166+273.15)^4+((Annex!$B$5+Annex!$B$6)*(AN166-J166)+Annex!$B$7*(AN166-INDEX(AN:AN,IFERROR(MATCH($B166-Annex!$B$9/60,$B:$B),2)))/(60*($B166-INDEX($B:$B,IFERROR(MATCH($B166-Annex!$B$9/60,$B:$B),2)))))/Annex!$B$8)/1000,IF(Data!$B$2="",0,"-"))</f>
        <v>7.1657751848080773</v>
      </c>
      <c r="AK166" s="50">
        <f>IFERROR((5.670373*10^-8*(AO166+273.15)^4+((Annex!$B$5+Annex!$B$6)*(AO166-M166)+Annex!$B$7*(AO166-INDEX(AO:AO,IFERROR(MATCH($B166-Annex!$B$9/60,$B:$B),2)))/(60*($B166-INDEX($B:$B,IFERROR(MATCH($B166-Annex!$B$9/60,$B:$B),2)))))/Annex!$B$8)/1000,IF(Data!$B$2="",0,"-"))</f>
        <v>2.0754067407538708</v>
      </c>
      <c r="AL166" s="50">
        <f>IFERROR((5.670373*10^-8*(AP166+273.15)^4+((Annex!$B$5+Annex!$B$6)*(AP166-P166)+Annex!$B$7*(AP166-INDEX(AP:AP,IFERROR(MATCH($B166-Annex!$B$9/60,$B:$B),2)))/(60*($B166-INDEX($B:$B,IFERROR(MATCH($B166-Annex!$B$9/60,$B:$B),2)))))/Annex!$B$8)/1000,IF(Data!$B$2="",0,"-"))</f>
        <v>0.9217717930133783</v>
      </c>
      <c r="AM166" s="50">
        <f>IFERROR((5.670373*10^-8*(AQ166+273.15)^4+((Annex!$B$5+Annex!$B$6)*(AQ166-S166)+Annex!$B$7*(AQ166-INDEX(AQ:AQ,IFERROR(MATCH($B166-Annex!$B$9/60,$B:$B),2)))/(60*($B166-INDEX($B:$B,IFERROR(MATCH($B166-Annex!$B$9/60,$B:$B),2)))))/Annex!$B$8)/1000,IF(Data!$B$2="",0,"-"))</f>
        <v>56.255267027989682</v>
      </c>
      <c r="AN166" s="20">
        <v>179.05</v>
      </c>
      <c r="AO166" s="20">
        <v>140.685</v>
      </c>
      <c r="AP166" s="20">
        <v>54.932000000000002</v>
      </c>
      <c r="AQ166" s="20">
        <v>749.73599999999999</v>
      </c>
      <c r="AR166" s="20">
        <v>524.29</v>
      </c>
      <c r="AS166" s="20">
        <v>91.694999999999993</v>
      </c>
      <c r="AT166" s="20">
        <v>71.221999999999994</v>
      </c>
      <c r="AU166" s="50">
        <f>IFERROR(AVERAGE(INDEX(BA:BA,IFERROR(MATCH($B166-Annex!$B$4/60,$B:$B),2)):BA166),IF(Data!$B$2="",0,"-"))</f>
        <v>33.753232376212445</v>
      </c>
      <c r="AV166" s="50">
        <f>IFERROR(AVERAGE(INDEX(BB:BB,IFERROR(MATCH($B166-Annex!$B$4/60,$B:$B),2)):BB166),IF(Data!$B$2="",0,"-"))</f>
        <v>24.02638515108233</v>
      </c>
      <c r="AW166" s="50">
        <f>IFERROR(AVERAGE(INDEX(BC:BC,IFERROR(MATCH($B166-Annex!$B$4/60,$B:$B),2)):BC166),IF(Data!$B$2="",0,"-"))</f>
        <v>5.7766023261666337</v>
      </c>
      <c r="AX166" s="50">
        <f>IFERROR(AVERAGE(INDEX(BD:BD,IFERROR(MATCH($B166-Annex!$B$4/60,$B:$B),2)):BD166),IF(Data!$B$2="",0,"-"))</f>
        <v>83.991882392281994</v>
      </c>
      <c r="AY166" s="50">
        <f>IFERROR(AVERAGE(INDEX(BE:BE,IFERROR(MATCH($B166-Annex!$B$4/60,$B:$B),2)):BE166),IF(Data!$B$2="",0,"-"))</f>
        <v>2.4878701770473781</v>
      </c>
      <c r="AZ166" s="50">
        <f>IFERROR(AVERAGE(INDEX(BF:BF,IFERROR(MATCH($B166-Annex!$B$4/60,$B:$B),2)):BF166),IF(Data!$B$2="",0,"-"))</f>
        <v>1.7849786077493337</v>
      </c>
      <c r="BA166" s="50">
        <f>IFERROR((5.670373*10^-8*(BG166+273.15)^4+((Annex!$B$5+Annex!$B$6)*(BG166-J166)+Annex!$B$7*(BG166-INDEX(BG:BG,IFERROR(MATCH($B166-Annex!$B$9/60,$B:$B),2)))/(60*($B166-INDEX($B:$B,IFERROR(MATCH($B166-Annex!$B$9/60,$B:$B),2)))))/Annex!$B$8)/1000,IF(Data!$B$2="",0,"-"))</f>
        <v>36.429962360520726</v>
      </c>
      <c r="BB166" s="50">
        <f>IFERROR((5.670373*10^-8*(BH166+273.15)^4+((Annex!$B$5+Annex!$B$6)*(BH166-M166)+Annex!$B$7*(BH166-INDEX(BH:BH,IFERROR(MATCH($B166-Annex!$B$9/60,$B:$B),2)))/(60*($B166-INDEX($B:$B,IFERROR(MATCH($B166-Annex!$B$9/60,$B:$B),2)))))/Annex!$B$8)/1000,IF(Data!$B$2="",0,"-"))</f>
        <v>24.911615376017828</v>
      </c>
      <c r="BC166" s="50">
        <f>IFERROR((5.670373*10^-8*(BI166+273.15)^4+((Annex!$B$5+Annex!$B$6)*(BI166-P166)+Annex!$B$7*(BI166-INDEX(BI:BI,IFERROR(MATCH($B166-Annex!$B$9/60,$B:$B),2)))/(60*($B166-INDEX($B:$B,IFERROR(MATCH($B166-Annex!$B$9/60,$B:$B),2)))))/Annex!$B$8)/1000,IF(Data!$B$2="",0,"-"))</f>
        <v>6.3316902480716211</v>
      </c>
      <c r="BD166" s="50">
        <f>IFERROR((5.670373*10^-8*(BJ166+273.15)^4+((Annex!$B$5+Annex!$B$6)*(BJ166-S166)+Annex!$B$7*(BJ166-INDEX(BJ:BJ,IFERROR(MATCH($B166-Annex!$B$9/60,$B:$B),2)))/(60*($B166-INDEX($B:$B,IFERROR(MATCH($B166-Annex!$B$9/60,$B:$B),2)))))/Annex!$B$8)/1000,IF(Data!$B$2="",0,"-"))</f>
        <v>83.806038405770153</v>
      </c>
      <c r="BE166" s="50">
        <f>IFERROR((5.670373*10^-8*(BK166+273.15)^4+((Annex!$B$5+Annex!$B$6)*(BK166-V166)+Annex!$B$7*(BK166-INDEX(BK:BK,IFERROR(MATCH($B166-Annex!$B$9/60,$B:$B),2)))/(60*($B166-INDEX($B:$B,IFERROR(MATCH($B166-Annex!$B$9/60,$B:$B),2)))))/Annex!$B$8)/1000,IF(Data!$B$2="",0,"-"))</f>
        <v>2.6147778678705662</v>
      </c>
      <c r="BF166" s="50">
        <f>IFERROR((5.670373*10^-8*(BL166+273.15)^4+((Annex!$B$5+Annex!$B$6)*(BL166-Y166)+Annex!$B$7*(BL166-INDEX(BL:BL,IFERROR(MATCH($B166-Annex!$B$9/60,$B:$B),2)))/(60*($B166-INDEX($B:$B,IFERROR(MATCH($B166-Annex!$B$9/60,$B:$B),2)))))/Annex!$B$8)/1000,IF(Data!$B$2="",0,"-"))</f>
        <v>1.8616966834723399</v>
      </c>
      <c r="BG166" s="20">
        <v>520.66700000000003</v>
      </c>
      <c r="BH166" s="20">
        <v>433.87</v>
      </c>
      <c r="BI166" s="20">
        <v>152.334</v>
      </c>
      <c r="BJ166" s="20">
        <v>825.827</v>
      </c>
      <c r="BK166" s="20">
        <v>71.820999999999998</v>
      </c>
      <c r="BL166" s="20">
        <v>69.135999999999996</v>
      </c>
      <c r="BN166" s="20"/>
      <c r="BO166" s="20"/>
    </row>
    <row r="167" spans="1:67" x14ac:dyDescent="0.3">
      <c r="A167" s="5">
        <v>166</v>
      </c>
      <c r="B167" s="19">
        <v>13.95783334155567</v>
      </c>
      <c r="C167" s="20">
        <v>128.60935499999999</v>
      </c>
      <c r="D167" s="20">
        <v>128.964551</v>
      </c>
      <c r="E167" s="20">
        <v>150.58624</v>
      </c>
      <c r="F167" s="49">
        <f>IFERROR(SUM(C167:E167),IF(Data!$B$2="",0,"-"))</f>
        <v>408.16014599999994</v>
      </c>
      <c r="G167" s="50">
        <f>IFERROR(F167-Annex!$B$10,IF(Data!$B$2="",0,"-"))</f>
        <v>131.53214599999995</v>
      </c>
      <c r="H167" s="50">
        <f>IFERROR(-14000*(G167-INDEX(G:G,IFERROR(MATCH($B167-Annex!$B$11/60,$B:$B),2)))/(60*($B167-INDEX($B:$B,IFERROR(MATCH($B167-Annex!$B$11/60,$B:$B),2)))),IF(Data!$B$2="",0,"-"))</f>
        <v>191.84611191894481</v>
      </c>
      <c r="I167" s="20">
        <v>3.1722568999999998</v>
      </c>
      <c r="J167" s="20">
        <v>219.18600000000001</v>
      </c>
      <c r="K167" s="20">
        <v>502.57600000000002</v>
      </c>
      <c r="L167" s="20">
        <v>753.92200000000003</v>
      </c>
      <c r="M167" s="20">
        <v>256.77999999999997</v>
      </c>
      <c r="N167" s="20">
        <v>859.02700000000004</v>
      </c>
      <c r="O167" s="20">
        <v>879.98900000000003</v>
      </c>
      <c r="P167" s="20">
        <v>73.872</v>
      </c>
      <c r="Q167" s="20">
        <v>98.912000000000006</v>
      </c>
      <c r="R167" s="20">
        <v>191.661</v>
      </c>
      <c r="S167" s="20">
        <v>824.86800000000005</v>
      </c>
      <c r="T167" s="20">
        <v>872.41600000000005</v>
      </c>
      <c r="U167" s="20">
        <v>798.91800000000001</v>
      </c>
      <c r="V167" s="20">
        <v>42.646999999999998</v>
      </c>
      <c r="W167" s="20">
        <v>855.05</v>
      </c>
      <c r="X167" s="20">
        <v>895.31100000000004</v>
      </c>
      <c r="Y167" s="20">
        <v>63.322000000000003</v>
      </c>
      <c r="Z167" s="20">
        <v>825.06</v>
      </c>
      <c r="AA167" s="20">
        <v>849.76800000000003</v>
      </c>
      <c r="AB167" s="20">
        <v>34.734000000000002</v>
      </c>
      <c r="AC167" s="20">
        <v>53.746000000000002</v>
      </c>
      <c r="AD167" s="20">
        <v>41.19</v>
      </c>
      <c r="AE167" s="20">
        <v>68.418000000000006</v>
      </c>
      <c r="AF167" s="50">
        <f>IFERROR(AVERAGE(INDEX(AJ:AJ,IFERROR(MATCH($B167-Annex!$B$4/60,$B:$B),2)):AJ167),IF(Data!$B$2="",0,"-"))</f>
        <v>5.6937322306567477</v>
      </c>
      <c r="AG167" s="50">
        <f>IFERROR(AVERAGE(INDEX(AK:AK,IFERROR(MATCH($B167-Annex!$B$4/60,$B:$B),2)):AK167),IF(Data!$B$2="",0,"-"))</f>
        <v>2.4422000103862667</v>
      </c>
      <c r="AH167" s="50">
        <f>IFERROR(AVERAGE(INDEX(AL:AL,IFERROR(MATCH($B167-Annex!$B$4/60,$B:$B),2)):AL167),IF(Data!$B$2="",0,"-"))</f>
        <v>0.81856964317700098</v>
      </c>
      <c r="AI167" s="50">
        <f>IFERROR(AVERAGE(INDEX(AM:AM,IFERROR(MATCH($B167-Annex!$B$4/60,$B:$B),2)):AM167),IF(Data!$B$2="",0,"-"))</f>
        <v>61.950822836751186</v>
      </c>
      <c r="AJ167" s="50">
        <f>IFERROR((5.670373*10^-8*(AN167+273.15)^4+((Annex!$B$5+Annex!$B$6)*(AN167-J167)+Annex!$B$7*(AN167-INDEX(AN:AN,IFERROR(MATCH($B167-Annex!$B$9/60,$B:$B),2)))/(60*($B167-INDEX($B:$B,IFERROR(MATCH($B167-Annex!$B$9/60,$B:$B),2)))))/Annex!$B$8)/1000,IF(Data!$B$2="",0,"-"))</f>
        <v>7.5761710581200532</v>
      </c>
      <c r="AK167" s="50">
        <f>IFERROR((5.670373*10^-8*(AO167+273.15)^4+((Annex!$B$5+Annex!$B$6)*(AO167-M167)+Annex!$B$7*(AO167-INDEX(AO:AO,IFERROR(MATCH($B167-Annex!$B$9/60,$B:$B),2)))/(60*($B167-INDEX($B:$B,IFERROR(MATCH($B167-Annex!$B$9/60,$B:$B),2)))))/Annex!$B$8)/1000,IF(Data!$B$2="",0,"-"))</f>
        <v>2.0539243994051386</v>
      </c>
      <c r="AL167" s="50">
        <f>IFERROR((5.670373*10^-8*(AP167+273.15)^4+((Annex!$B$5+Annex!$B$6)*(AP167-P167)+Annex!$B$7*(AP167-INDEX(AP:AP,IFERROR(MATCH($B167-Annex!$B$9/60,$B:$B),2)))/(60*($B167-INDEX($B:$B,IFERROR(MATCH($B167-Annex!$B$9/60,$B:$B),2)))))/Annex!$B$8)/1000,IF(Data!$B$2="",0,"-"))</f>
        <v>1.0413993092743183</v>
      </c>
      <c r="AM167" s="50">
        <f>IFERROR((5.670373*10^-8*(AQ167+273.15)^4+((Annex!$B$5+Annex!$B$6)*(AQ167-S167)+Annex!$B$7*(AQ167-INDEX(AQ:AQ,IFERROR(MATCH($B167-Annex!$B$9/60,$B:$B),2)))/(60*($B167-INDEX($B:$B,IFERROR(MATCH($B167-Annex!$B$9/60,$B:$B),2)))))/Annex!$B$8)/1000,IF(Data!$B$2="",0,"-"))</f>
        <v>54.075409674800547</v>
      </c>
      <c r="AN167" s="20">
        <v>184.90199999999999</v>
      </c>
      <c r="AO167" s="20">
        <v>143.571</v>
      </c>
      <c r="AP167" s="20">
        <v>55.738999999999997</v>
      </c>
      <c r="AQ167" s="20">
        <v>745.07500000000005</v>
      </c>
      <c r="AR167" s="20">
        <v>529.19799999999998</v>
      </c>
      <c r="AS167" s="20">
        <v>92.072000000000003</v>
      </c>
      <c r="AT167" s="20">
        <v>72.623999999999995</v>
      </c>
      <c r="AU167" s="50">
        <f>IFERROR(AVERAGE(INDEX(BA:BA,IFERROR(MATCH($B167-Annex!$B$4/60,$B:$B),2)):BA167),IF(Data!$B$2="",0,"-"))</f>
        <v>34.821756107067728</v>
      </c>
      <c r="AV167" s="50">
        <f>IFERROR(AVERAGE(INDEX(BB:BB,IFERROR(MATCH($B167-Annex!$B$4/60,$B:$B),2)):BB167),IF(Data!$B$2="",0,"-"))</f>
        <v>24.518261969453103</v>
      </c>
      <c r="AW167" s="50">
        <f>IFERROR(AVERAGE(INDEX(BC:BC,IFERROR(MATCH($B167-Annex!$B$4/60,$B:$B),2)):BC167),IF(Data!$B$2="",0,"-"))</f>
        <v>5.9796674212774317</v>
      </c>
      <c r="AX167" s="50">
        <f>IFERROR(AVERAGE(INDEX(BD:BD,IFERROR(MATCH($B167-Annex!$B$4/60,$B:$B),2)):BD167),IF(Data!$B$2="",0,"-"))</f>
        <v>83.720462598480253</v>
      </c>
      <c r="AY167" s="50">
        <f>IFERROR(AVERAGE(INDEX(BE:BE,IFERROR(MATCH($B167-Annex!$B$4/60,$B:$B),2)):BE167),IF(Data!$B$2="",0,"-"))</f>
        <v>2.529962249925569</v>
      </c>
      <c r="AZ167" s="50">
        <f>IFERROR(AVERAGE(INDEX(BF:BF,IFERROR(MATCH($B167-Annex!$B$4/60,$B:$B),2)):BF167),IF(Data!$B$2="",0,"-"))</f>
        <v>1.8143223106186588</v>
      </c>
      <c r="BA167" s="50">
        <f>IFERROR((5.670373*10^-8*(BG167+273.15)^4+((Annex!$B$5+Annex!$B$6)*(BG167-J167)+Annex!$B$7*(BG167-INDEX(BG:BG,IFERROR(MATCH($B167-Annex!$B$9/60,$B:$B),2)))/(60*($B167-INDEX($B:$B,IFERROR(MATCH($B167-Annex!$B$9/60,$B:$B),2)))))/Annex!$B$8)/1000,IF(Data!$B$2="",0,"-"))</f>
        <v>37.566299932528011</v>
      </c>
      <c r="BB167" s="50">
        <f>IFERROR((5.670373*10^-8*(BH167+273.15)^4+((Annex!$B$5+Annex!$B$6)*(BH167-M167)+Annex!$B$7*(BH167-INDEX(BH:BH,IFERROR(MATCH($B167-Annex!$B$9/60,$B:$B),2)))/(60*($B167-INDEX($B:$B,IFERROR(MATCH($B167-Annex!$B$9/60,$B:$B),2)))))/Annex!$B$8)/1000,IF(Data!$B$2="",0,"-"))</f>
        <v>25.460192036390833</v>
      </c>
      <c r="BC167" s="50">
        <f>IFERROR((5.670373*10^-8*(BI167+273.15)^4+((Annex!$B$5+Annex!$B$6)*(BI167-P167)+Annex!$B$7*(BI167-INDEX(BI:BI,IFERROR(MATCH($B167-Annex!$B$9/60,$B:$B),2)))/(60*($B167-INDEX($B:$B,IFERROR(MATCH($B167-Annex!$B$9/60,$B:$B),2)))))/Annex!$B$8)/1000,IF(Data!$B$2="",0,"-"))</f>
        <v>6.5325953984210443</v>
      </c>
      <c r="BD167" s="50">
        <f>IFERROR((5.670373*10^-8*(BJ167+273.15)^4+((Annex!$B$5+Annex!$B$6)*(BJ167-S167)+Annex!$B$7*(BJ167-INDEX(BJ:BJ,IFERROR(MATCH($B167-Annex!$B$9/60,$B:$B),2)))/(60*($B167-INDEX($B:$B,IFERROR(MATCH($B167-Annex!$B$9/60,$B:$B),2)))))/Annex!$B$8)/1000,IF(Data!$B$2="",0,"-"))</f>
        <v>82.56184138190801</v>
      </c>
      <c r="BE167" s="50">
        <f>IFERROR((5.670373*10^-8*(BK167+273.15)^4+((Annex!$B$5+Annex!$B$6)*(BK167-V167)+Annex!$B$7*(BK167-INDEX(BK:BK,IFERROR(MATCH($B167-Annex!$B$9/60,$B:$B),2)))/(60*($B167-INDEX($B:$B,IFERROR(MATCH($B167-Annex!$B$9/60,$B:$B),2)))))/Annex!$B$8)/1000,IF(Data!$B$2="",0,"-"))</f>
        <v>2.6624992149032156</v>
      </c>
      <c r="BF167" s="50">
        <f>IFERROR((5.670373*10^-8*(BL167+273.15)^4+((Annex!$B$5+Annex!$B$6)*(BL167-Y167)+Annex!$B$7*(BL167-INDEX(BL:BL,IFERROR(MATCH($B167-Annex!$B$9/60,$B:$B),2)))/(60*($B167-INDEX($B:$B,IFERROR(MATCH($B167-Annex!$B$9/60,$B:$B),2)))))/Annex!$B$8)/1000,IF(Data!$B$2="",0,"-"))</f>
        <v>1.8896059615849394</v>
      </c>
      <c r="BG167" s="20">
        <v>527.76300000000003</v>
      </c>
      <c r="BH167" s="20">
        <v>440.26600000000002</v>
      </c>
      <c r="BI167" s="20">
        <v>155.13</v>
      </c>
      <c r="BJ167" s="20">
        <v>823.89200000000005</v>
      </c>
      <c r="BK167" s="20">
        <v>73.034999999999997</v>
      </c>
      <c r="BL167" s="20">
        <v>70.075999999999993</v>
      </c>
      <c r="BN167" s="20"/>
      <c r="BO167" s="20"/>
    </row>
    <row r="168" spans="1:67" x14ac:dyDescent="0.3">
      <c r="A168" s="5">
        <v>167</v>
      </c>
      <c r="B168" s="19">
        <v>14.042833341518417</v>
      </c>
      <c r="C168" s="20">
        <v>128.59958599999999</v>
      </c>
      <c r="D168" s="20">
        <v>129.24715399999999</v>
      </c>
      <c r="E168" s="20">
        <v>150.564246</v>
      </c>
      <c r="F168" s="49">
        <f>IFERROR(SUM(C168:E168),IF(Data!$B$2="",0,"-"))</f>
        <v>408.41098599999998</v>
      </c>
      <c r="G168" s="50">
        <f>IFERROR(F168-Annex!$B$10,IF(Data!$B$2="",0,"-"))</f>
        <v>131.78298599999999</v>
      </c>
      <c r="H168" s="50">
        <f>IFERROR(-14000*(G168-INDEX(G:G,IFERROR(MATCH($B168-Annex!$B$11/60,$B:$B),2)))/(60*($B168-INDEX($B:$B,IFERROR(MATCH($B168-Annex!$B$11/60,$B:$B),2)))),IF(Data!$B$2="",0,"-"))</f>
        <v>183.32901898257694</v>
      </c>
      <c r="I168" s="20">
        <v>3.2547069200000003</v>
      </c>
      <c r="J168" s="20">
        <v>243.93299999999999</v>
      </c>
      <c r="K168" s="20">
        <v>511.93099999999998</v>
      </c>
      <c r="L168" s="20">
        <v>756.43100000000004</v>
      </c>
      <c r="M168" s="20">
        <v>270.839</v>
      </c>
      <c r="N168" s="20">
        <v>863.14400000000001</v>
      </c>
      <c r="O168" s="20">
        <v>881.88300000000004</v>
      </c>
      <c r="P168" s="20">
        <v>74.658000000000001</v>
      </c>
      <c r="Q168" s="20">
        <v>99.016000000000005</v>
      </c>
      <c r="R168" s="20">
        <v>200.37299999999999</v>
      </c>
      <c r="S168" s="20">
        <v>829.24699999999996</v>
      </c>
      <c r="T168" s="20">
        <v>877.02300000000002</v>
      </c>
      <c r="U168" s="20">
        <v>806.03300000000002</v>
      </c>
      <c r="V168" s="20">
        <v>43.600999999999999</v>
      </c>
      <c r="W168" s="20">
        <v>861.50800000000004</v>
      </c>
      <c r="X168" s="20">
        <v>897.63900000000001</v>
      </c>
      <c r="Y168" s="20">
        <v>63.886000000000003</v>
      </c>
      <c r="Z168" s="20">
        <v>825.39099999999996</v>
      </c>
      <c r="AA168" s="20">
        <v>846.75</v>
      </c>
      <c r="AB168" s="20">
        <v>35.101999999999997</v>
      </c>
      <c r="AC168" s="20">
        <v>54.365000000000002</v>
      </c>
      <c r="AD168" s="20">
        <v>41.640999999999998</v>
      </c>
      <c r="AE168" s="20">
        <v>69.340999999999994</v>
      </c>
      <c r="AF168" s="50">
        <f>IFERROR(AVERAGE(INDEX(AJ:AJ,IFERROR(MATCH($B168-Annex!$B$4/60,$B:$B),2)):AJ168),IF(Data!$B$2="",0,"-"))</f>
        <v>6.2221029163403001</v>
      </c>
      <c r="AG168" s="50">
        <f>IFERROR(AVERAGE(INDEX(AK:AK,IFERROR(MATCH($B168-Annex!$B$4/60,$B:$B),2)):AK168),IF(Data!$B$2="",0,"-"))</f>
        <v>2.3871840907928563</v>
      </c>
      <c r="AH168" s="50">
        <f>IFERROR(AVERAGE(INDEX(AL:AL,IFERROR(MATCH($B168-Annex!$B$4/60,$B:$B),2)):AL168),IF(Data!$B$2="",0,"-"))</f>
        <v>0.9019872579322582</v>
      </c>
      <c r="AI168" s="50">
        <f>IFERROR(AVERAGE(INDEX(AM:AM,IFERROR(MATCH($B168-Annex!$B$4/60,$B:$B),2)):AM168),IF(Data!$B$2="",0,"-"))</f>
        <v>60.340786673918004</v>
      </c>
      <c r="AJ168" s="50">
        <f>IFERROR((5.670373*10^-8*(AN168+273.15)^4+((Annex!$B$5+Annex!$B$6)*(AN168-J168)+Annex!$B$7*(AN168-INDEX(AN:AN,IFERROR(MATCH($B168-Annex!$B$9/60,$B:$B),2)))/(60*($B168-INDEX($B:$B,IFERROR(MATCH($B168-Annex!$B$9/60,$B:$B),2)))))/Annex!$B$8)/1000,IF(Data!$B$2="",0,"-"))</f>
        <v>7.4691490249550867</v>
      </c>
      <c r="AK168" s="50">
        <f>IFERROR((5.670373*10^-8*(AO168+273.15)^4+((Annex!$B$5+Annex!$B$6)*(AO168-M168)+Annex!$B$7*(AO168-INDEX(AO:AO,IFERROR(MATCH($B168-Annex!$B$9/60,$B:$B),2)))/(60*($B168-INDEX($B:$B,IFERROR(MATCH($B168-Annex!$B$9/60,$B:$B),2)))))/Annex!$B$8)/1000,IF(Data!$B$2="",0,"-"))</f>
        <v>1.9092859852004134</v>
      </c>
      <c r="AL168" s="50">
        <f>IFERROR((5.670373*10^-8*(AP168+273.15)^4+((Annex!$B$5+Annex!$B$6)*(AP168-P168)+Annex!$B$7*(AP168-INDEX(AP:AP,IFERROR(MATCH($B168-Annex!$B$9/60,$B:$B),2)))/(60*($B168-INDEX($B:$B,IFERROR(MATCH($B168-Annex!$B$9/60,$B:$B),2)))))/Annex!$B$8)/1000,IF(Data!$B$2="",0,"-"))</f>
        <v>1.0706988885414295</v>
      </c>
      <c r="AM168" s="50">
        <f>IFERROR((5.670373*10^-8*(AQ168+273.15)^4+((Annex!$B$5+Annex!$B$6)*(AQ168-S168)+Annex!$B$7*(AQ168-INDEX(AQ:AQ,IFERROR(MATCH($B168-Annex!$B$9/60,$B:$B),2)))/(60*($B168-INDEX($B:$B,IFERROR(MATCH($B168-Annex!$B$9/60,$B:$B),2)))))/Annex!$B$8)/1000,IF(Data!$B$2="",0,"-"))</f>
        <v>55.056373443967068</v>
      </c>
      <c r="AN168" s="20">
        <v>190.71799999999999</v>
      </c>
      <c r="AO168" s="20">
        <v>146.38800000000001</v>
      </c>
      <c r="AP168" s="20">
        <v>56.496000000000002</v>
      </c>
      <c r="AQ168" s="20">
        <v>743.03599999999994</v>
      </c>
      <c r="AR168" s="20">
        <v>533.98699999999997</v>
      </c>
      <c r="AS168" s="20">
        <v>92.397000000000006</v>
      </c>
      <c r="AT168" s="20">
        <v>73.069000000000003</v>
      </c>
      <c r="AU168" s="50">
        <f>IFERROR(AVERAGE(INDEX(BA:BA,IFERROR(MATCH($B168-Annex!$B$4/60,$B:$B),2)):BA168),IF(Data!$B$2="",0,"-"))</f>
        <v>35.709195066067224</v>
      </c>
      <c r="AV168" s="50">
        <f>IFERROR(AVERAGE(INDEX(BB:BB,IFERROR(MATCH($B168-Annex!$B$4/60,$B:$B),2)):BB168),IF(Data!$B$2="",0,"-"))</f>
        <v>24.987626207865521</v>
      </c>
      <c r="AW168" s="50">
        <f>IFERROR(AVERAGE(INDEX(BC:BC,IFERROR(MATCH($B168-Annex!$B$4/60,$B:$B),2)):BC168),IF(Data!$B$2="",0,"-"))</f>
        <v>6.187328121255347</v>
      </c>
      <c r="AX168" s="50">
        <f>IFERROR(AVERAGE(INDEX(BD:BD,IFERROR(MATCH($B168-Annex!$B$4/60,$B:$B),2)):BD168),IF(Data!$B$2="",0,"-"))</f>
        <v>82.817823194245435</v>
      </c>
      <c r="AY168" s="50">
        <f>IFERROR(AVERAGE(INDEX(BE:BE,IFERROR(MATCH($B168-Annex!$B$4/60,$B:$B),2)):BE168),IF(Data!$B$2="",0,"-"))</f>
        <v>2.5864253640409394</v>
      </c>
      <c r="AZ168" s="50">
        <f>IFERROR(AVERAGE(INDEX(BF:BF,IFERROR(MATCH($B168-Annex!$B$4/60,$B:$B),2)):BF168),IF(Data!$B$2="",0,"-"))</f>
        <v>1.8472113068616201</v>
      </c>
      <c r="BA168" s="50">
        <f>IFERROR((5.670373*10^-8*(BG168+273.15)^4+((Annex!$B$5+Annex!$B$6)*(BG168-J168)+Annex!$B$7*(BG168-INDEX(BG:BG,IFERROR(MATCH($B168-Annex!$B$9/60,$B:$B),2)))/(60*($B168-INDEX($B:$B,IFERROR(MATCH($B168-Annex!$B$9/60,$B:$B),2)))))/Annex!$B$8)/1000,IF(Data!$B$2="",0,"-"))</f>
        <v>38.08288827472753</v>
      </c>
      <c r="BB168" s="50">
        <f>IFERROR((5.670373*10^-8*(BH168+273.15)^4+((Annex!$B$5+Annex!$B$6)*(BH168-M168)+Annex!$B$7*(BH168-INDEX(BH:BH,IFERROR(MATCH($B168-Annex!$B$9/60,$B:$B),2)))/(60*($B168-INDEX($B:$B,IFERROR(MATCH($B168-Annex!$B$9/60,$B:$B),2)))))/Annex!$B$8)/1000,IF(Data!$B$2="",0,"-"))</f>
        <v>25.830406534452091</v>
      </c>
      <c r="BC168" s="50">
        <f>IFERROR((5.670373*10^-8*(BI168+273.15)^4+((Annex!$B$5+Annex!$B$6)*(BI168-P168)+Annex!$B$7*(BI168-INDEX(BI:BI,IFERROR(MATCH($B168-Annex!$B$9/60,$B:$B),2)))/(60*($B168-INDEX($B:$B,IFERROR(MATCH($B168-Annex!$B$9/60,$B:$B),2)))))/Annex!$B$8)/1000,IF(Data!$B$2="",0,"-"))</f>
        <v>6.7765606265061296</v>
      </c>
      <c r="BD168" s="50">
        <f>IFERROR((5.670373*10^-8*(BJ168+273.15)^4+((Annex!$B$5+Annex!$B$6)*(BJ168-S168)+Annex!$B$7*(BJ168-INDEX(BJ:BJ,IFERROR(MATCH($B168-Annex!$B$9/60,$B:$B),2)))/(60*($B168-INDEX($B:$B,IFERROR(MATCH($B168-Annex!$B$9/60,$B:$B),2)))))/Annex!$B$8)/1000,IF(Data!$B$2="",0,"-"))</f>
        <v>83.01661270598126</v>
      </c>
      <c r="BE168" s="50">
        <f>IFERROR((5.670373*10^-8*(BK168+273.15)^4+((Annex!$B$5+Annex!$B$6)*(BK168-V168)+Annex!$B$7*(BK168-INDEX(BK:BK,IFERROR(MATCH($B168-Annex!$B$9/60,$B:$B),2)))/(60*($B168-INDEX($B:$B,IFERROR(MATCH($B168-Annex!$B$9/60,$B:$B),2)))))/Annex!$B$8)/1000,IF(Data!$B$2="",0,"-"))</f>
        <v>2.8000656774560628</v>
      </c>
      <c r="BF168" s="50">
        <f>IFERROR((5.670373*10^-8*(BL168+273.15)^4+((Annex!$B$5+Annex!$B$6)*(BL168-Y168)+Annex!$B$7*(BL168-INDEX(BL:BL,IFERROR(MATCH($B168-Annex!$B$9/60,$B:$B),2)))/(60*($B168-INDEX($B:$B,IFERROR(MATCH($B168-Annex!$B$9/60,$B:$B),2)))))/Annex!$B$8)/1000,IF(Data!$B$2="",0,"-"))</f>
        <v>1.9392680331505689</v>
      </c>
      <c r="BG168" s="20">
        <v>534.88800000000003</v>
      </c>
      <c r="BH168" s="20">
        <v>446.70800000000003</v>
      </c>
      <c r="BI168" s="20">
        <v>158.01499999999999</v>
      </c>
      <c r="BJ168" s="20">
        <v>826.28099999999995</v>
      </c>
      <c r="BK168" s="20">
        <v>74.299000000000007</v>
      </c>
      <c r="BL168" s="20">
        <v>71.034000000000006</v>
      </c>
      <c r="BN168" s="20"/>
      <c r="BO168" s="20"/>
    </row>
    <row r="169" spans="1:67" x14ac:dyDescent="0.3">
      <c r="A169" s="5">
        <v>168</v>
      </c>
      <c r="B169" s="19">
        <v>14.127500003669411</v>
      </c>
      <c r="C169" s="20">
        <v>128.56541300000001</v>
      </c>
      <c r="D169" s="20">
        <v>129.085083</v>
      </c>
      <c r="E169" s="20">
        <v>150.55039500000001</v>
      </c>
      <c r="F169" s="49">
        <f>IFERROR(SUM(C169:E169),IF(Data!$B$2="",0,"-"))</f>
        <v>408.20089099999996</v>
      </c>
      <c r="G169" s="50">
        <f>IFERROR(F169-Annex!$B$10,IF(Data!$B$2="",0,"-"))</f>
        <v>131.57289099999997</v>
      </c>
      <c r="H169" s="50">
        <f>IFERROR(-14000*(G169-INDEX(G:G,IFERROR(MATCH($B169-Annex!$B$11/60,$B:$B),2)))/(60*($B169-INDEX($B:$B,IFERROR(MATCH($B169-Annex!$B$11/60,$B:$B),2)))),IF(Data!$B$2="",0,"-"))</f>
        <v>203.13661289860235</v>
      </c>
      <c r="I169" s="20">
        <v>3.3783819599999996</v>
      </c>
      <c r="J169" s="20">
        <v>259.54000000000002</v>
      </c>
      <c r="K169" s="20">
        <v>525.66800000000001</v>
      </c>
      <c r="L169" s="20">
        <v>771.21799999999996</v>
      </c>
      <c r="M169" s="20">
        <v>262.67200000000003</v>
      </c>
      <c r="N169" s="20">
        <v>865.10699999999997</v>
      </c>
      <c r="O169" s="20">
        <v>882.81299999999999</v>
      </c>
      <c r="P169" s="20">
        <v>74.548000000000002</v>
      </c>
      <c r="Q169" s="20">
        <v>99.162999999999997</v>
      </c>
      <c r="R169" s="20">
        <v>208.53</v>
      </c>
      <c r="S169" s="20">
        <v>842.90099999999995</v>
      </c>
      <c r="T169" s="20">
        <v>879.16899999999998</v>
      </c>
      <c r="U169" s="20">
        <v>812.16099999999994</v>
      </c>
      <c r="V169" s="20">
        <v>44.252000000000002</v>
      </c>
      <c r="W169" s="20">
        <v>868.84299999999996</v>
      </c>
      <c r="X169" s="20">
        <v>901.39700000000005</v>
      </c>
      <c r="Y169" s="20">
        <v>64.305999999999997</v>
      </c>
      <c r="Z169" s="20">
        <v>821.68700000000001</v>
      </c>
      <c r="AA169" s="20">
        <v>846.54899999999998</v>
      </c>
      <c r="AB169" s="20">
        <v>35.405999999999999</v>
      </c>
      <c r="AC169" s="20">
        <v>54.957999999999998</v>
      </c>
      <c r="AD169" s="20">
        <v>42.119</v>
      </c>
      <c r="AE169" s="20">
        <v>70.274000000000001</v>
      </c>
      <c r="AF169" s="50">
        <f>IFERROR(AVERAGE(INDEX(AJ:AJ,IFERROR(MATCH($B169-Annex!$B$4/60,$B:$B),2)):AJ169),IF(Data!$B$2="",0,"-"))</f>
        <v>6.601223759191325</v>
      </c>
      <c r="AG169" s="50">
        <f>IFERROR(AVERAGE(INDEX(AK:AK,IFERROR(MATCH($B169-Annex!$B$4/60,$B:$B),2)):AK169),IF(Data!$B$2="",0,"-"))</f>
        <v>2.2852710704354697</v>
      </c>
      <c r="AH169" s="50">
        <f>IFERROR(AVERAGE(INDEX(AL:AL,IFERROR(MATCH($B169-Annex!$B$4/60,$B:$B),2)):AL169),IF(Data!$B$2="",0,"-"))</f>
        <v>0.95755003967760621</v>
      </c>
      <c r="AI169" s="50">
        <f>IFERROR(AVERAGE(INDEX(AM:AM,IFERROR(MATCH($B169-Annex!$B$4/60,$B:$B),2)):AM169),IF(Data!$B$2="",0,"-"))</f>
        <v>58.66952810078002</v>
      </c>
      <c r="AJ169" s="50">
        <f>IFERROR((5.670373*10^-8*(AN169+273.15)^4+((Annex!$B$5+Annex!$B$6)*(AN169-J169)+Annex!$B$7*(AN169-INDEX(AN:AN,IFERROR(MATCH($B169-Annex!$B$9/60,$B:$B),2)))/(60*($B169-INDEX($B:$B,IFERROR(MATCH($B169-Annex!$B$9/60,$B:$B),2)))))/Annex!$B$8)/1000,IF(Data!$B$2="",0,"-"))</f>
        <v>7.0755993579337098</v>
      </c>
      <c r="AK169" s="50">
        <f>IFERROR((5.670373*10^-8*(AO169+273.15)^4+((Annex!$B$5+Annex!$B$6)*(AO169-M169)+Annex!$B$7*(AO169-INDEX(AO:AO,IFERROR(MATCH($B169-Annex!$B$9/60,$B:$B),2)))/(60*($B169-INDEX($B:$B,IFERROR(MATCH($B169-Annex!$B$9/60,$B:$B),2)))))/Annex!$B$8)/1000,IF(Data!$B$2="",0,"-"))</f>
        <v>1.9564410799976224</v>
      </c>
      <c r="AL169" s="50">
        <f>IFERROR((5.670373*10^-8*(AP169+273.15)^4+((Annex!$B$5+Annex!$B$6)*(AP169-P169)+Annex!$B$7*(AP169-INDEX(AP:AP,IFERROR(MATCH($B169-Annex!$B$9/60,$B:$B),2)))/(60*($B169-INDEX($B:$B,IFERROR(MATCH($B169-Annex!$B$9/60,$B:$B),2)))))/Annex!$B$8)/1000,IF(Data!$B$2="",0,"-"))</f>
        <v>1.0909057200042833</v>
      </c>
      <c r="AM169" s="50">
        <f>IFERROR((5.670373*10^-8*(AQ169+273.15)^4+((Annex!$B$5+Annex!$B$6)*(AQ169-S169)+Annex!$B$7*(AQ169-INDEX(AQ:AQ,IFERROR(MATCH($B169-Annex!$B$9/60,$B:$B),2)))/(60*($B169-INDEX($B:$B,IFERROR(MATCH($B169-Annex!$B$9/60,$B:$B),2)))))/Annex!$B$8)/1000,IF(Data!$B$2="",0,"-"))</f>
        <v>56.920518015705916</v>
      </c>
      <c r="AN169" s="20">
        <v>196.06200000000001</v>
      </c>
      <c r="AO169" s="20">
        <v>148.84399999999999</v>
      </c>
      <c r="AP169" s="20">
        <v>57.295999999999999</v>
      </c>
      <c r="AQ169" s="20">
        <v>742.71900000000005</v>
      </c>
      <c r="AR169" s="20">
        <v>538.5</v>
      </c>
      <c r="AS169" s="20">
        <v>92.680999999999997</v>
      </c>
      <c r="AT169" s="20">
        <v>74.138000000000005</v>
      </c>
      <c r="AU169" s="50">
        <f>IFERROR(AVERAGE(INDEX(BA:BA,IFERROR(MATCH($B169-Annex!$B$4/60,$B:$B),2)):BA169),IF(Data!$B$2="",0,"-"))</f>
        <v>36.621683104103958</v>
      </c>
      <c r="AV169" s="50">
        <f>IFERROR(AVERAGE(INDEX(BB:BB,IFERROR(MATCH($B169-Annex!$B$4/60,$B:$B),2)):BB169),IF(Data!$B$2="",0,"-"))</f>
        <v>25.437165562383253</v>
      </c>
      <c r="AW169" s="50">
        <f>IFERROR(AVERAGE(INDEX(BC:BC,IFERROR(MATCH($B169-Annex!$B$4/60,$B:$B),2)):BC169),IF(Data!$B$2="",0,"-"))</f>
        <v>6.3797297525123273</v>
      </c>
      <c r="AX169" s="50">
        <f>IFERROR(AVERAGE(INDEX(BD:BD,IFERROR(MATCH($B169-Annex!$B$4/60,$B:$B),2)):BD169),IF(Data!$B$2="",0,"-"))</f>
        <v>82.42241515113308</v>
      </c>
      <c r="AY169" s="50">
        <f>IFERROR(AVERAGE(INDEX(BE:BE,IFERROR(MATCH($B169-Annex!$B$4/60,$B:$B),2)):BE169),IF(Data!$B$2="",0,"-"))</f>
        <v>2.6473954723893507</v>
      </c>
      <c r="AZ169" s="50">
        <f>IFERROR(AVERAGE(INDEX(BF:BF,IFERROR(MATCH($B169-Annex!$B$4/60,$B:$B),2)):BF169),IF(Data!$B$2="",0,"-"))</f>
        <v>1.880785055621411</v>
      </c>
      <c r="BA169" s="50">
        <f>IFERROR((5.670373*10^-8*(BG169+273.15)^4+((Annex!$B$5+Annex!$B$6)*(BG169-J169)+Annex!$B$7*(BG169-INDEX(BG:BG,IFERROR(MATCH($B169-Annex!$B$9/60,$B:$B),2)))/(60*($B169-INDEX($B:$B,IFERROR(MATCH($B169-Annex!$B$9/60,$B:$B),2)))))/Annex!$B$8)/1000,IF(Data!$B$2="",0,"-"))</f>
        <v>39.628934169168865</v>
      </c>
      <c r="BB169" s="50">
        <f>IFERROR((5.670373*10^-8*(BH169+273.15)^4+((Annex!$B$5+Annex!$B$6)*(BH169-M169)+Annex!$B$7*(BH169-INDEX(BH:BH,IFERROR(MATCH($B169-Annex!$B$9/60,$B:$B),2)))/(60*($B169-INDEX($B:$B,IFERROR(MATCH($B169-Annex!$B$9/60,$B:$B),2)))))/Annex!$B$8)/1000,IF(Data!$B$2="",0,"-"))</f>
        <v>26.514726734014868</v>
      </c>
      <c r="BC169" s="50">
        <f>IFERROR((5.670373*10^-8*(BI169+273.15)^4+((Annex!$B$5+Annex!$B$6)*(BI169-P169)+Annex!$B$7*(BI169-INDEX(BI:BI,IFERROR(MATCH($B169-Annex!$B$9/60,$B:$B),2)))/(60*($B169-INDEX($B:$B,IFERROR(MATCH($B169-Annex!$B$9/60,$B:$B),2)))))/Annex!$B$8)/1000,IF(Data!$B$2="",0,"-"))</f>
        <v>6.9368365380352461</v>
      </c>
      <c r="BD169" s="50">
        <f>IFERROR((5.670373*10^-8*(BJ169+273.15)^4+((Annex!$B$5+Annex!$B$6)*(BJ169-S169)+Annex!$B$7*(BJ169-INDEX(BJ:BJ,IFERROR(MATCH($B169-Annex!$B$9/60,$B:$B),2)))/(60*($B169-INDEX($B:$B,IFERROR(MATCH($B169-Annex!$B$9/60,$B:$B),2)))))/Annex!$B$8)/1000,IF(Data!$B$2="",0,"-"))</f>
        <v>84.21199879762294</v>
      </c>
      <c r="BE169" s="50">
        <f>IFERROR((5.670373*10^-8*(BK169+273.15)^4+((Annex!$B$5+Annex!$B$6)*(BK169-V169)+Annex!$B$7*(BK169-INDEX(BK:BK,IFERROR(MATCH($B169-Annex!$B$9/60,$B:$B),2)))/(60*($B169-INDEX($B:$B,IFERROR(MATCH($B169-Annex!$B$9/60,$B:$B),2)))))/Annex!$B$8)/1000,IF(Data!$B$2="",0,"-"))</f>
        <v>2.8242327190289997</v>
      </c>
      <c r="BF169" s="50">
        <f>IFERROR((5.670373*10^-8*(BL169+273.15)^4+((Annex!$B$5+Annex!$B$6)*(BL169-Y169)+Annex!$B$7*(BL169-INDEX(BL:BL,IFERROR(MATCH($B169-Annex!$B$9/60,$B:$B),2)))/(60*($B169-INDEX($B:$B,IFERROR(MATCH($B169-Annex!$B$9/60,$B:$B),2)))))/Annex!$B$8)/1000,IF(Data!$B$2="",0,"-"))</f>
        <v>1.9613109640026842</v>
      </c>
      <c r="BG169" s="20">
        <v>543.35400000000004</v>
      </c>
      <c r="BH169" s="20">
        <v>452.839</v>
      </c>
      <c r="BI169" s="20">
        <v>160.91</v>
      </c>
      <c r="BJ169" s="20">
        <v>826.88300000000004</v>
      </c>
      <c r="BK169" s="20">
        <v>75.522000000000006</v>
      </c>
      <c r="BL169" s="20">
        <v>71.983999999999995</v>
      </c>
      <c r="BN169" s="20"/>
      <c r="BO169" s="20"/>
    </row>
    <row r="170" spans="1:67" x14ac:dyDescent="0.3">
      <c r="A170" s="5">
        <v>169</v>
      </c>
      <c r="B170" s="19">
        <v>14.212333339964971</v>
      </c>
      <c r="C170" s="20">
        <v>128.54669899999999</v>
      </c>
      <c r="D170" s="20">
        <v>128.912429</v>
      </c>
      <c r="E170" s="20">
        <v>150.56750700000001</v>
      </c>
      <c r="F170" s="49">
        <f>IFERROR(SUM(C170:E170),IF(Data!$B$2="",0,"-"))</f>
        <v>408.02663499999994</v>
      </c>
      <c r="G170" s="50">
        <f>IFERROR(F170-Annex!$B$10,IF(Data!$B$2="",0,"-"))</f>
        <v>131.39863499999996</v>
      </c>
      <c r="H170" s="50">
        <f>IFERROR(-14000*(G170-INDEX(G:G,IFERROR(MATCH($B170-Annex!$B$11/60,$B:$B),2)))/(60*($B170-INDEX($B:$B,IFERROR(MATCH($B170-Annex!$B$11/60,$B:$B),2)))),IF(Data!$B$2="",0,"-"))</f>
        <v>151.26354198930835</v>
      </c>
      <c r="I170" s="20">
        <v>3.3783819599999996</v>
      </c>
      <c r="J170" s="20">
        <v>248.78200000000001</v>
      </c>
      <c r="K170" s="20">
        <v>531.50199999999995</v>
      </c>
      <c r="L170" s="20">
        <v>789.303</v>
      </c>
      <c r="M170" s="20">
        <v>260.10599999999999</v>
      </c>
      <c r="N170" s="20">
        <v>865.029</v>
      </c>
      <c r="O170" s="20">
        <v>882.91099999999994</v>
      </c>
      <c r="P170" s="20">
        <v>72.489000000000004</v>
      </c>
      <c r="Q170" s="20">
        <v>99.275999999999996</v>
      </c>
      <c r="R170" s="20">
        <v>215.19300000000001</v>
      </c>
      <c r="S170" s="20">
        <v>852.41800000000001</v>
      </c>
      <c r="T170" s="20">
        <v>879.47900000000004</v>
      </c>
      <c r="U170" s="20">
        <v>821.06899999999996</v>
      </c>
      <c r="V170" s="20">
        <v>43.551000000000002</v>
      </c>
      <c r="W170" s="20">
        <v>874.024</v>
      </c>
      <c r="X170" s="20">
        <v>899.70100000000002</v>
      </c>
      <c r="Y170" s="20">
        <v>65.716999999999999</v>
      </c>
      <c r="Z170" s="20">
        <v>816.15200000000004</v>
      </c>
      <c r="AA170" s="20">
        <v>847.08500000000004</v>
      </c>
      <c r="AB170" s="20">
        <v>35.728000000000002</v>
      </c>
      <c r="AC170" s="20">
        <v>55.671999999999997</v>
      </c>
      <c r="AD170" s="20">
        <v>42.597000000000001</v>
      </c>
      <c r="AE170" s="20">
        <v>71.685000000000002</v>
      </c>
      <c r="AF170" s="50">
        <f>IFERROR(AVERAGE(INDEX(AJ:AJ,IFERROR(MATCH($B170-Annex!$B$4/60,$B:$B),2)):AJ170),IF(Data!$B$2="",0,"-"))</f>
        <v>6.9666139116850756</v>
      </c>
      <c r="AG170" s="50">
        <f>IFERROR(AVERAGE(INDEX(AK:AK,IFERROR(MATCH($B170-Annex!$B$4/60,$B:$B),2)):AK170),IF(Data!$B$2="",0,"-"))</f>
        <v>2.1172974591451434</v>
      </c>
      <c r="AH170" s="50">
        <f>IFERROR(AVERAGE(INDEX(AL:AL,IFERROR(MATCH($B170-Annex!$B$4/60,$B:$B),2)):AL170),IF(Data!$B$2="",0,"-"))</f>
        <v>1.0144797557870657</v>
      </c>
      <c r="AI170" s="50">
        <f>IFERROR(AVERAGE(INDEX(AM:AM,IFERROR(MATCH($B170-Annex!$B$4/60,$B:$B),2)):AM170),IF(Data!$B$2="",0,"-"))</f>
        <v>58.89000195312105</v>
      </c>
      <c r="AJ170" s="50">
        <f>IFERROR((5.670373*10^-8*(AN170+273.15)^4+((Annex!$B$5+Annex!$B$6)*(AN170-J170)+Annex!$B$7*(AN170-INDEX(AN:AN,IFERROR(MATCH($B170-Annex!$B$9/60,$B:$B),2)))/(60*($B170-INDEX($B:$B,IFERROR(MATCH($B170-Annex!$B$9/60,$B:$B),2)))))/Annex!$B$8)/1000,IF(Data!$B$2="",0,"-"))</f>
        <v>7.3272628767926653</v>
      </c>
      <c r="AK170" s="50">
        <f>IFERROR((5.670373*10^-8*(AO170+273.15)^4+((Annex!$B$5+Annex!$B$6)*(AO170-M170)+Annex!$B$7*(AO170-INDEX(AO:AO,IFERROR(MATCH($B170-Annex!$B$9/60,$B:$B),2)))/(60*($B170-INDEX($B:$B,IFERROR(MATCH($B170-Annex!$B$9/60,$B:$B),2)))))/Annex!$B$8)/1000,IF(Data!$B$2="",0,"-"))</f>
        <v>1.7950849619279421</v>
      </c>
      <c r="AL170" s="50">
        <f>IFERROR((5.670373*10^-8*(AP170+273.15)^4+((Annex!$B$5+Annex!$B$6)*(AP170-P170)+Annex!$B$7*(AP170-INDEX(AP:AP,IFERROR(MATCH($B170-Annex!$B$9/60,$B:$B),2)))/(60*($B170-INDEX($B:$B,IFERROR(MATCH($B170-Annex!$B$9/60,$B:$B),2)))))/Annex!$B$8)/1000,IF(Data!$B$2="",0,"-"))</f>
        <v>1.2219855141695588</v>
      </c>
      <c r="AM170" s="50">
        <f>IFERROR((5.670373*10^-8*(AQ170+273.15)^4+((Annex!$B$5+Annex!$B$6)*(AQ170-S170)+Annex!$B$7*(AQ170-INDEX(AQ:AQ,IFERROR(MATCH($B170-Annex!$B$9/60,$B:$B),2)))/(60*($B170-INDEX($B:$B,IFERROR(MATCH($B170-Annex!$B$9/60,$B:$B),2)))))/Annex!$B$8)/1000,IF(Data!$B$2="",0,"-"))</f>
        <v>65.599738891950622</v>
      </c>
      <c r="AN170" s="20">
        <v>201.40600000000001</v>
      </c>
      <c r="AO170" s="20">
        <v>151.06100000000001</v>
      </c>
      <c r="AP170" s="20">
        <v>58.164000000000001</v>
      </c>
      <c r="AQ170" s="20">
        <v>752.77200000000005</v>
      </c>
      <c r="AR170" s="20">
        <v>542.81299999999999</v>
      </c>
      <c r="AS170" s="20">
        <v>92.93</v>
      </c>
      <c r="AT170" s="20">
        <v>75.838999999999999</v>
      </c>
      <c r="AU170" s="50">
        <f>IFERROR(AVERAGE(INDEX(BA:BA,IFERROR(MATCH($B170-Annex!$B$4/60,$B:$B),2)):BA170),IF(Data!$B$2="",0,"-"))</f>
        <v>37.677742369022916</v>
      </c>
      <c r="AV170" s="50">
        <f>IFERROR(AVERAGE(INDEX(BB:BB,IFERROR(MATCH($B170-Annex!$B$4/60,$B:$B),2)):BB170),IF(Data!$B$2="",0,"-"))</f>
        <v>25.87759063247325</v>
      </c>
      <c r="AW170" s="50">
        <f>IFERROR(AVERAGE(INDEX(BC:BC,IFERROR(MATCH($B170-Annex!$B$4/60,$B:$B),2)):BC170),IF(Data!$B$2="",0,"-"))</f>
        <v>6.569593182554998</v>
      </c>
      <c r="AX170" s="50">
        <f>IFERROR(AVERAGE(INDEX(BD:BD,IFERROR(MATCH($B170-Annex!$B$4/60,$B:$B),2)):BD170),IF(Data!$B$2="",0,"-"))</f>
        <v>83.094146960306759</v>
      </c>
      <c r="AY170" s="50">
        <f>IFERROR(AVERAGE(INDEX(BE:BE,IFERROR(MATCH($B170-Annex!$B$4/60,$B:$B),2)):BE170),IF(Data!$B$2="",0,"-"))</f>
        <v>2.6997959450236011</v>
      </c>
      <c r="AZ170" s="50">
        <f>IFERROR(AVERAGE(INDEX(BF:BF,IFERROR(MATCH($B170-Annex!$B$4/60,$B:$B),2)):BF170),IF(Data!$B$2="",0,"-"))</f>
        <v>1.9127295012107215</v>
      </c>
      <c r="BA170" s="50">
        <f>IFERROR((5.670373*10^-8*(BG170+273.15)^4+((Annex!$B$5+Annex!$B$6)*(BG170-J170)+Annex!$B$7*(BG170-INDEX(BG:BG,IFERROR(MATCH($B170-Annex!$B$9/60,$B:$B),2)))/(60*($B170-INDEX($B:$B,IFERROR(MATCH($B170-Annex!$B$9/60,$B:$B),2)))))/Annex!$B$8)/1000,IF(Data!$B$2="",0,"-"))</f>
        <v>41.588839414841765</v>
      </c>
      <c r="BB170" s="50">
        <f>IFERROR((5.670373*10^-8*(BH170+273.15)^4+((Annex!$B$5+Annex!$B$6)*(BH170-M170)+Annex!$B$7*(BH170-INDEX(BH:BH,IFERROR(MATCH($B170-Annex!$B$9/60,$B:$B),2)))/(60*($B170-INDEX($B:$B,IFERROR(MATCH($B170-Annex!$B$9/60,$B:$B),2)))))/Annex!$B$8)/1000,IF(Data!$B$2="",0,"-"))</f>
        <v>27.073146971442522</v>
      </c>
      <c r="BC170" s="50">
        <f>IFERROR((5.670373*10^-8*(BI170+273.15)^4+((Annex!$B$5+Annex!$B$6)*(BI170-P170)+Annex!$B$7*(BI170-INDEX(BI:BI,IFERROR(MATCH($B170-Annex!$B$9/60,$B:$B),2)))/(60*($B170-INDEX($B:$B,IFERROR(MATCH($B170-Annex!$B$9/60,$B:$B),2)))))/Annex!$B$8)/1000,IF(Data!$B$2="",0,"-"))</f>
        <v>7.1814559690831627</v>
      </c>
      <c r="BD170" s="50">
        <f>IFERROR((5.670373*10^-8*(BJ170+273.15)^4+((Annex!$B$5+Annex!$B$6)*(BJ170-S170)+Annex!$B$7*(BJ170-INDEX(BJ:BJ,IFERROR(MATCH($B170-Annex!$B$9/60,$B:$B),2)))/(60*($B170-INDEX($B:$B,IFERROR(MATCH($B170-Annex!$B$9/60,$B:$B),2)))))/Annex!$B$8)/1000,IF(Data!$B$2="",0,"-"))</f>
        <v>86.069469185748687</v>
      </c>
      <c r="BE170" s="50">
        <f>IFERROR((5.670373*10^-8*(BK170+273.15)^4+((Annex!$B$5+Annex!$B$6)*(BK170-V170)+Annex!$B$7*(BK170-INDEX(BK:BK,IFERROR(MATCH($B170-Annex!$B$9/60,$B:$B),2)))/(60*($B170-INDEX($B:$B,IFERROR(MATCH($B170-Annex!$B$9/60,$B:$B),2)))))/Annex!$B$8)/1000,IF(Data!$B$2="",0,"-"))</f>
        <v>2.8687625869577213</v>
      </c>
      <c r="BF170" s="50">
        <f>IFERROR((5.670373*10^-8*(BL170+273.15)^4+((Annex!$B$5+Annex!$B$6)*(BL170-Y170)+Annex!$B$7*(BL170-INDEX(BL:BL,IFERROR(MATCH($B170-Annex!$B$9/60,$B:$B),2)))/(60*($B170-INDEX($B:$B,IFERROR(MATCH($B170-Annex!$B$9/60,$B:$B),2)))))/Annex!$B$8)/1000,IF(Data!$B$2="",0,"-"))</f>
        <v>2.0125805868910707</v>
      </c>
      <c r="BG170" s="20">
        <v>551.46799999999996</v>
      </c>
      <c r="BH170" s="20">
        <v>458.935</v>
      </c>
      <c r="BI170" s="20">
        <v>163.93199999999999</v>
      </c>
      <c r="BJ170" s="20">
        <v>830.80499999999995</v>
      </c>
      <c r="BK170" s="20">
        <v>76.762</v>
      </c>
      <c r="BL170" s="20">
        <v>73.036000000000001</v>
      </c>
      <c r="BN170" s="20"/>
      <c r="BO170" s="20"/>
    </row>
    <row r="171" spans="1:67" x14ac:dyDescent="0.3">
      <c r="A171" s="5">
        <v>170</v>
      </c>
      <c r="B171" s="19">
        <v>14.296500000637025</v>
      </c>
      <c r="C171" s="20">
        <v>128.498696</v>
      </c>
      <c r="D171" s="20">
        <v>128.873345</v>
      </c>
      <c r="E171" s="20">
        <v>150.52350000000001</v>
      </c>
      <c r="F171" s="49">
        <f>IFERROR(SUM(C171:E171),IF(Data!$B$2="",0,"-"))</f>
        <v>407.89554099999998</v>
      </c>
      <c r="G171" s="50">
        <f>IFERROR(F171-Annex!$B$10,IF(Data!$B$2="",0,"-"))</f>
        <v>131.26754099999999</v>
      </c>
      <c r="H171" s="50">
        <f>IFERROR(-14000*(G171-INDEX(G:G,IFERROR(MATCH($B171-Annex!$B$11/60,$B:$B),2)))/(60*($B171-INDEX($B:$B,IFERROR(MATCH($B171-Annex!$B$11/60,$B:$B),2)))),IF(Data!$B$2="",0,"-"))</f>
        <v>200.19493479044036</v>
      </c>
      <c r="I171" s="20">
        <v>3.5020569999999998</v>
      </c>
      <c r="J171" s="20">
        <v>277.142</v>
      </c>
      <c r="K171" s="20">
        <v>540.61199999999997</v>
      </c>
      <c r="L171" s="20">
        <v>794.36099999999999</v>
      </c>
      <c r="M171" s="20">
        <v>268.05399999999997</v>
      </c>
      <c r="N171" s="20">
        <v>867.08799999999997</v>
      </c>
      <c r="O171" s="20">
        <v>884.59400000000005</v>
      </c>
      <c r="P171" s="20">
        <v>71.343000000000004</v>
      </c>
      <c r="Q171" s="20">
        <v>99.414000000000001</v>
      </c>
      <c r="R171" s="20">
        <v>220.99100000000001</v>
      </c>
      <c r="S171" s="20">
        <v>866.22500000000002</v>
      </c>
      <c r="T171" s="20">
        <v>882.68100000000004</v>
      </c>
      <c r="U171" s="20">
        <v>830.52499999999998</v>
      </c>
      <c r="V171" s="20">
        <v>42.960999999999999</v>
      </c>
      <c r="W171" s="20">
        <v>881.38800000000003</v>
      </c>
      <c r="X171" s="20">
        <v>901.49599999999998</v>
      </c>
      <c r="Y171" s="20">
        <v>66.828999999999994</v>
      </c>
      <c r="Z171" s="20">
        <v>812.98699999999997</v>
      </c>
      <c r="AA171" s="20">
        <v>849.471</v>
      </c>
      <c r="AB171" s="20">
        <v>36.005000000000003</v>
      </c>
      <c r="AC171" s="20">
        <v>56.36</v>
      </c>
      <c r="AD171" s="20">
        <v>43.064999999999998</v>
      </c>
      <c r="AE171" s="20">
        <v>72.984999999999999</v>
      </c>
      <c r="AF171" s="50">
        <f>IFERROR(AVERAGE(INDEX(AJ:AJ,IFERROR(MATCH($B171-Annex!$B$4/60,$B:$B),2)):AJ171),IF(Data!$B$2="",0,"-"))</f>
        <v>7.164633986589382</v>
      </c>
      <c r="AG171" s="50">
        <f>IFERROR(AVERAGE(INDEX(AK:AK,IFERROR(MATCH($B171-Annex!$B$4/60,$B:$B),2)):AK171),IF(Data!$B$2="",0,"-"))</f>
        <v>2.0326001389357717</v>
      </c>
      <c r="AH171" s="50">
        <f>IFERROR(AVERAGE(INDEX(AL:AL,IFERROR(MATCH($B171-Annex!$B$4/60,$B:$B),2)):AL171),IF(Data!$B$2="",0,"-"))</f>
        <v>1.0759189207064077</v>
      </c>
      <c r="AI171" s="50">
        <f>IFERROR(AVERAGE(INDEX(AM:AM,IFERROR(MATCH($B171-Annex!$B$4/60,$B:$B),2)):AM171),IF(Data!$B$2="",0,"-"))</f>
        <v>60.337809043474898</v>
      </c>
      <c r="AJ171" s="50">
        <f>IFERROR((5.670373*10^-8*(AN171+273.15)^4+((Annex!$B$5+Annex!$B$6)*(AN171-J171)+Annex!$B$7*(AN171-INDEX(AN:AN,IFERROR(MATCH($B171-Annex!$B$9/60,$B:$B),2)))/(60*($B171-INDEX($B:$B,IFERROR(MATCH($B171-Annex!$B$9/60,$B:$B),2)))))/Annex!$B$8)/1000,IF(Data!$B$2="",0,"-"))</f>
        <v>7.006653587710427</v>
      </c>
      <c r="AK171" s="50">
        <f>IFERROR((5.670373*10^-8*(AO171+273.15)^4+((Annex!$B$5+Annex!$B$6)*(AO171-M171)+Annex!$B$7*(AO171-INDEX(AO:AO,IFERROR(MATCH($B171-Annex!$B$9/60,$B:$B),2)))/(60*($B171-INDEX($B:$B,IFERROR(MATCH($B171-Annex!$B$9/60,$B:$B),2)))))/Annex!$B$8)/1000,IF(Data!$B$2="",0,"-"))</f>
        <v>2.0004977622172948</v>
      </c>
      <c r="AL171" s="50">
        <f>IFERROR((5.670373*10^-8*(AP171+273.15)^4+((Annex!$B$5+Annex!$B$6)*(AP171-P171)+Annex!$B$7*(AP171-INDEX(AP:AP,IFERROR(MATCH($B171-Annex!$B$9/60,$B:$B),2)))/(60*($B171-INDEX($B:$B,IFERROR(MATCH($B171-Annex!$B$9/60,$B:$B),2)))))/Annex!$B$8)/1000,IF(Data!$B$2="",0,"-"))</f>
        <v>1.2985291829247707</v>
      </c>
      <c r="AM171" s="50">
        <f>IFERROR((5.670373*10^-8*(AQ171+273.15)^4+((Annex!$B$5+Annex!$B$6)*(AQ171-S171)+Annex!$B$7*(AQ171-INDEX(AQ:AQ,IFERROR(MATCH($B171-Annex!$B$9/60,$B:$B),2)))/(60*($B171-INDEX($B:$B,IFERROR(MATCH($B171-Annex!$B$9/60,$B:$B),2)))))/Annex!$B$8)/1000,IF(Data!$B$2="",0,"-"))</f>
        <v>73.532504191175761</v>
      </c>
      <c r="AN171" s="20">
        <v>206.83699999999999</v>
      </c>
      <c r="AO171" s="20">
        <v>154.017</v>
      </c>
      <c r="AP171" s="20">
        <v>59.006999999999998</v>
      </c>
      <c r="AQ171" s="20">
        <v>762.995</v>
      </c>
      <c r="AR171" s="20">
        <v>547.03200000000004</v>
      </c>
      <c r="AS171" s="20">
        <v>93.066999999999993</v>
      </c>
      <c r="AT171" s="20">
        <v>73.394999999999996</v>
      </c>
      <c r="AU171" s="50">
        <f>IFERROR(AVERAGE(INDEX(BA:BA,IFERROR(MATCH($B171-Annex!$B$4/60,$B:$B),2)):BA171),IF(Data!$B$2="",0,"-"))</f>
        <v>38.800511849760539</v>
      </c>
      <c r="AV171" s="50">
        <f>IFERROR(AVERAGE(INDEX(BB:BB,IFERROR(MATCH($B171-Annex!$B$4/60,$B:$B),2)):BB171),IF(Data!$B$2="",0,"-"))</f>
        <v>26.217348388551049</v>
      </c>
      <c r="AW171" s="50">
        <f>IFERROR(AVERAGE(INDEX(BC:BC,IFERROR(MATCH($B171-Annex!$B$4/60,$B:$B),2)):BC171),IF(Data!$B$2="",0,"-"))</f>
        <v>6.766501030701086</v>
      </c>
      <c r="AX171" s="50">
        <f>IFERROR(AVERAGE(INDEX(BD:BD,IFERROR(MATCH($B171-Annex!$B$4/60,$B:$B),2)):BD171),IF(Data!$B$2="",0,"-"))</f>
        <v>84.101224227263373</v>
      </c>
      <c r="AY171" s="50">
        <f>IFERROR(AVERAGE(INDEX(BE:BE,IFERROR(MATCH($B171-Annex!$B$4/60,$B:$B),2)):BE171),IF(Data!$B$2="",0,"-"))</f>
        <v>2.7584992542904452</v>
      </c>
      <c r="AZ171" s="50">
        <f>IFERROR(AVERAGE(INDEX(BF:BF,IFERROR(MATCH($B171-Annex!$B$4/60,$B:$B),2)):BF171),IF(Data!$B$2="",0,"-"))</f>
        <v>1.9339515715645776</v>
      </c>
      <c r="BA171" s="50">
        <f>IFERROR((5.670373*10^-8*(BG171+273.15)^4+((Annex!$B$5+Annex!$B$6)*(BG171-J171)+Annex!$B$7*(BG171-INDEX(BG:BG,IFERROR(MATCH($B171-Annex!$B$9/60,$B:$B),2)))/(60*($B171-INDEX($B:$B,IFERROR(MATCH($B171-Annex!$B$9/60,$B:$B),2)))))/Annex!$B$8)/1000,IF(Data!$B$2="",0,"-"))</f>
        <v>42.835532792678293</v>
      </c>
      <c r="BB171" s="50">
        <f>IFERROR((5.670373*10^-8*(BH171+273.15)^4+((Annex!$B$5+Annex!$B$6)*(BH171-M171)+Annex!$B$7*(BH171-INDEX(BH:BH,IFERROR(MATCH($B171-Annex!$B$9/60,$B:$B),2)))/(60*($B171-INDEX($B:$B,IFERROR(MATCH($B171-Annex!$B$9/60,$B:$B),2)))))/Annex!$B$8)/1000,IF(Data!$B$2="",0,"-"))</f>
        <v>27.933772402231682</v>
      </c>
      <c r="BC171" s="50">
        <f>IFERROR((5.670373*10^-8*(BI171+273.15)^4+((Annex!$B$5+Annex!$B$6)*(BI171-P171)+Annex!$B$7*(BI171-INDEX(BI:BI,IFERROR(MATCH($B171-Annex!$B$9/60,$B:$B),2)))/(60*($B171-INDEX($B:$B,IFERROR(MATCH($B171-Annex!$B$9/60,$B:$B),2)))))/Annex!$B$8)/1000,IF(Data!$B$2="",0,"-"))</f>
        <v>7.3961065486914777</v>
      </c>
      <c r="BD171" s="50">
        <f>IFERROR((5.670373*10^-8*(BJ171+273.15)^4+((Annex!$B$5+Annex!$B$6)*(BJ171-S171)+Annex!$B$7*(BJ171-INDEX(BJ:BJ,IFERROR(MATCH($B171-Annex!$B$9/60,$B:$B),2)))/(60*($B171-INDEX($B:$B,IFERROR(MATCH($B171-Annex!$B$9/60,$B:$B),2)))))/Annex!$B$8)/1000,IF(Data!$B$2="",0,"-"))</f>
        <v>87.940587419658385</v>
      </c>
      <c r="BE171" s="50">
        <f>IFERROR((5.670373*10^-8*(BK171+273.15)^4+((Annex!$B$5+Annex!$B$6)*(BK171-V171)+Annex!$B$7*(BK171-INDEX(BK:BK,IFERROR(MATCH($B171-Annex!$B$9/60,$B:$B),2)))/(60*($B171-INDEX($B:$B,IFERROR(MATCH($B171-Annex!$B$9/60,$B:$B),2)))))/Annex!$B$8)/1000,IF(Data!$B$2="",0,"-"))</f>
        <v>2.9384653237084115</v>
      </c>
      <c r="BF171" s="50">
        <f>IFERROR((5.670373*10^-8*(BL171+273.15)^4+((Annex!$B$5+Annex!$B$6)*(BL171-Y171)+Annex!$B$7*(BL171-INDEX(BL:BL,IFERROR(MATCH($B171-Annex!$B$9/60,$B:$B),2)))/(60*($B171-INDEX($B:$B,IFERROR(MATCH($B171-Annex!$B$9/60,$B:$B),2)))))/Annex!$B$8)/1000,IF(Data!$B$2="",0,"-"))</f>
        <v>2.0061268795800022</v>
      </c>
      <c r="BG171" s="20">
        <v>560.79100000000005</v>
      </c>
      <c r="BH171" s="20">
        <v>465.589</v>
      </c>
      <c r="BI171" s="20">
        <v>166.93299999999999</v>
      </c>
      <c r="BJ171" s="20">
        <v>833.74199999999996</v>
      </c>
      <c r="BK171" s="20">
        <v>78.009</v>
      </c>
      <c r="BL171" s="20">
        <v>73.959000000000003</v>
      </c>
      <c r="BN171" s="20"/>
      <c r="BO171" s="20"/>
    </row>
    <row r="172" spans="1:67" x14ac:dyDescent="0.3">
      <c r="A172" s="5">
        <v>171</v>
      </c>
      <c r="B172" s="19">
        <v>14.380833335453644</v>
      </c>
      <c r="C172" s="20">
        <v>128.43360799999999</v>
      </c>
      <c r="D172" s="20">
        <v>129.012609</v>
      </c>
      <c r="E172" s="20">
        <v>150.541427</v>
      </c>
      <c r="F172" s="49">
        <f>IFERROR(SUM(C172:E172),IF(Data!$B$2="",0,"-"))</f>
        <v>407.98764399999999</v>
      </c>
      <c r="G172" s="50">
        <f>IFERROR(F172-Annex!$B$10,IF(Data!$B$2="",0,"-"))</f>
        <v>131.359644</v>
      </c>
      <c r="H172" s="50">
        <f>IFERROR(-14000*(G172-INDEX(G:G,IFERROR(MATCH($B172-Annex!$B$11/60,$B:$B),2)))/(60*($B172-INDEX($B:$B,IFERROR(MATCH($B172-Annex!$B$11/60,$B:$B),2)))),IF(Data!$B$2="",0,"-"))</f>
        <v>182.6373478473806</v>
      </c>
      <c r="I172" s="20">
        <v>3.5432820099999995</v>
      </c>
      <c r="J172" s="20">
        <v>269.27300000000002</v>
      </c>
      <c r="K172" s="20">
        <v>549.57500000000005</v>
      </c>
      <c r="L172" s="20">
        <v>794.36900000000003</v>
      </c>
      <c r="M172" s="20">
        <v>278.88099999999997</v>
      </c>
      <c r="N172" s="20">
        <v>868.96600000000001</v>
      </c>
      <c r="O172" s="20">
        <v>882.654</v>
      </c>
      <c r="P172" s="20">
        <v>72.906999999999996</v>
      </c>
      <c r="Q172" s="20">
        <v>99.542000000000002</v>
      </c>
      <c r="R172" s="20">
        <v>238.029</v>
      </c>
      <c r="S172" s="20">
        <v>867.96</v>
      </c>
      <c r="T172" s="20">
        <v>883.68100000000004</v>
      </c>
      <c r="U172" s="20">
        <v>842.69</v>
      </c>
      <c r="V172" s="20">
        <v>43.887999999999998</v>
      </c>
      <c r="W172" s="20">
        <v>881.59100000000001</v>
      </c>
      <c r="X172" s="20">
        <v>899.53200000000004</v>
      </c>
      <c r="Y172" s="20">
        <v>67.709000000000003</v>
      </c>
      <c r="Z172" s="20">
        <v>812.995</v>
      </c>
      <c r="AA172" s="20">
        <v>846.04100000000005</v>
      </c>
      <c r="AB172" s="20">
        <v>36.325000000000003</v>
      </c>
      <c r="AC172" s="20">
        <v>57.055</v>
      </c>
      <c r="AD172" s="20">
        <v>43.593000000000004</v>
      </c>
      <c r="AE172" s="20">
        <v>74.462000000000003</v>
      </c>
      <c r="AF172" s="50">
        <f>IFERROR(AVERAGE(INDEX(AJ:AJ,IFERROR(MATCH($B172-Annex!$B$4/60,$B:$B),2)):AJ172),IF(Data!$B$2="",0,"-"))</f>
        <v>7.3388672563930957</v>
      </c>
      <c r="AG172" s="50">
        <f>IFERROR(AVERAGE(INDEX(AK:AK,IFERROR(MATCH($B172-Annex!$B$4/60,$B:$B),2)):AK172),IF(Data!$B$2="",0,"-"))</f>
        <v>2.0202806423780277</v>
      </c>
      <c r="AH172" s="50">
        <f>IFERROR(AVERAGE(INDEX(AL:AL,IFERROR(MATCH($B172-Annex!$B$4/60,$B:$B),2)):AL172),IF(Data!$B$2="",0,"-"))</f>
        <v>1.132589775182842</v>
      </c>
      <c r="AI172" s="50">
        <f>IFERROR(AVERAGE(INDEX(AM:AM,IFERROR(MATCH($B172-Annex!$B$4/60,$B:$B),2)):AM172),IF(Data!$B$2="",0,"-"))</f>
        <v>62.106032453034793</v>
      </c>
      <c r="AJ172" s="50">
        <f>IFERROR((5.670373*10^-8*(AN172+273.15)^4+((Annex!$B$5+Annex!$B$6)*(AN172-J172)+Annex!$B$7*(AN172-INDEX(AN:AN,IFERROR(MATCH($B172-Annex!$B$9/60,$B:$B),2)))/(60*($B172-INDEX($B:$B,IFERROR(MATCH($B172-Annex!$B$9/60,$B:$B),2)))))/Annex!$B$8)/1000,IF(Data!$B$2="",0,"-"))</f>
        <v>7.7514597044316558</v>
      </c>
      <c r="AK172" s="50">
        <f>IFERROR((5.670373*10^-8*(AO172+273.15)^4+((Annex!$B$5+Annex!$B$6)*(AO172-M172)+Annex!$B$7*(AO172-INDEX(AO:AO,IFERROR(MATCH($B172-Annex!$B$9/60,$B:$B),2)))/(60*($B172-INDEX($B:$B,IFERROR(MATCH($B172-Annex!$B$9/60,$B:$B),2)))))/Annex!$B$8)/1000,IF(Data!$B$2="",0,"-"))</f>
        <v>2.3513235671439117</v>
      </c>
      <c r="AL172" s="50">
        <f>IFERROR((5.670373*10^-8*(AP172+273.15)^4+((Annex!$B$5+Annex!$B$6)*(AP172-P172)+Annex!$B$7*(AP172-INDEX(AP:AP,IFERROR(MATCH($B172-Annex!$B$9/60,$B:$B),2)))/(60*($B172-INDEX($B:$B,IFERROR(MATCH($B172-Annex!$B$9/60,$B:$B),2)))))/Annex!$B$8)/1000,IF(Data!$B$2="",0,"-"))</f>
        <v>1.2828380183521557</v>
      </c>
      <c r="AM172" s="50">
        <f>IFERROR((5.670373*10^-8*(AQ172+273.15)^4+((Annex!$B$5+Annex!$B$6)*(AQ172-S172)+Annex!$B$7*(AQ172-INDEX(AQ:AQ,IFERROR(MATCH($B172-Annex!$B$9/60,$B:$B),2)))/(60*($B172-INDEX($B:$B,IFERROR(MATCH($B172-Annex!$B$9/60,$B:$B),2)))))/Annex!$B$8)/1000,IF(Data!$B$2="",0,"-"))</f>
        <v>73.302415925653989</v>
      </c>
      <c r="AN172" s="20">
        <v>212.7</v>
      </c>
      <c r="AO172" s="20">
        <v>157.12200000000001</v>
      </c>
      <c r="AP172" s="20">
        <v>59.856999999999999</v>
      </c>
      <c r="AQ172" s="20">
        <v>769.27099999999996</v>
      </c>
      <c r="AR172" s="20">
        <v>551.02599999999995</v>
      </c>
      <c r="AS172" s="20">
        <v>93.366</v>
      </c>
      <c r="AT172" s="20">
        <v>78.340999999999994</v>
      </c>
      <c r="AU172" s="50">
        <f>IFERROR(AVERAGE(INDEX(BA:BA,IFERROR(MATCH($B172-Annex!$B$4/60,$B:$B),2)):BA172),IF(Data!$B$2="",0,"-"))</f>
        <v>40.120744050771599</v>
      </c>
      <c r="AV172" s="50">
        <f>IFERROR(AVERAGE(INDEX(BB:BB,IFERROR(MATCH($B172-Annex!$B$4/60,$B:$B),2)):BB172),IF(Data!$B$2="",0,"-"))</f>
        <v>26.683002250218429</v>
      </c>
      <c r="AW172" s="50">
        <f>IFERROR(AVERAGE(INDEX(BC:BC,IFERROR(MATCH($B172-Annex!$B$4/60,$B:$B),2)):BC172),IF(Data!$B$2="",0,"-"))</f>
        <v>6.9550808514917417</v>
      </c>
      <c r="AX172" s="50">
        <f>IFERROR(AVERAGE(INDEX(BD:BD,IFERROR(MATCH($B172-Annex!$B$4/60,$B:$B),2)):BD172),IF(Data!$B$2="",0,"-"))</f>
        <v>84.777802353489733</v>
      </c>
      <c r="AY172" s="50">
        <f>IFERROR(AVERAGE(INDEX(BE:BE,IFERROR(MATCH($B172-Annex!$B$4/60,$B:$B),2)):BE172),IF(Data!$B$2="",0,"-"))</f>
        <v>2.8152555578581437</v>
      </c>
      <c r="AZ172" s="50">
        <f>IFERROR(AVERAGE(INDEX(BF:BF,IFERROR(MATCH($B172-Annex!$B$4/60,$B:$B),2)):BF172),IF(Data!$B$2="",0,"-"))</f>
        <v>1.9600944927968951</v>
      </c>
      <c r="BA172" s="50">
        <f>IFERROR((5.670373*10^-8*(BG172+273.15)^4+((Annex!$B$5+Annex!$B$6)*(BG172-J172)+Annex!$B$7*(BG172-INDEX(BG:BG,IFERROR(MATCH($B172-Annex!$B$9/60,$B:$B),2)))/(60*($B172-INDEX($B:$B,IFERROR(MATCH($B172-Annex!$B$9/60,$B:$B),2)))))/Annex!$B$8)/1000,IF(Data!$B$2="",0,"-"))</f>
        <v>44.712751410935979</v>
      </c>
      <c r="BB172" s="50">
        <f>IFERROR((5.670373*10^-8*(BH172+273.15)^4+((Annex!$B$5+Annex!$B$6)*(BH172-M172)+Annex!$B$7*(BH172-INDEX(BH:BH,IFERROR(MATCH($B172-Annex!$B$9/60,$B:$B),2)))/(60*($B172-INDEX($B:$B,IFERROR(MATCH($B172-Annex!$B$9/60,$B:$B),2)))))/Annex!$B$8)/1000,IF(Data!$B$2="",0,"-"))</f>
        <v>29.057155696979184</v>
      </c>
      <c r="BC172" s="50">
        <f>IFERROR((5.670373*10^-8*(BI172+273.15)^4+((Annex!$B$5+Annex!$B$6)*(BI172-P172)+Annex!$B$7*(BI172-INDEX(BI:BI,IFERROR(MATCH($B172-Annex!$B$9/60,$B:$B),2)))/(60*($B172-INDEX($B:$B,IFERROR(MATCH($B172-Annex!$B$9/60,$B:$B),2)))))/Annex!$B$8)/1000,IF(Data!$B$2="",0,"-"))</f>
        <v>7.5303206316335114</v>
      </c>
      <c r="BD172" s="50">
        <f>IFERROR((5.670373*10^-8*(BJ172+273.15)^4+((Annex!$B$5+Annex!$B$6)*(BJ172-S172)+Annex!$B$7*(BJ172-INDEX(BJ:BJ,IFERROR(MATCH($B172-Annex!$B$9/60,$B:$B),2)))/(60*($B172-INDEX($B:$B,IFERROR(MATCH($B172-Annex!$B$9/60,$B:$B),2)))))/Annex!$B$8)/1000,IF(Data!$B$2="",0,"-"))</f>
        <v>85.838068577738625</v>
      </c>
      <c r="BE172" s="50">
        <f>IFERROR((5.670373*10^-8*(BK172+273.15)^4+((Annex!$B$5+Annex!$B$6)*(BK172-V172)+Annex!$B$7*(BK172-INDEX(BK:BK,IFERROR(MATCH($B172-Annex!$B$9/60,$B:$B),2)))/(60*($B172-INDEX($B:$B,IFERROR(MATCH($B172-Annex!$B$9/60,$B:$B),2)))))/Annex!$B$8)/1000,IF(Data!$B$2="",0,"-"))</f>
        <v>2.9979855150820276</v>
      </c>
      <c r="BF172" s="50">
        <f>IFERROR((5.670373*10^-8*(BL172+273.15)^4+((Annex!$B$5+Annex!$B$6)*(BL172-Y172)+Annex!$B$7*(BL172-INDEX(BL:BL,IFERROR(MATCH($B172-Annex!$B$9/60,$B:$B),2)))/(60*($B172-INDEX($B:$B,IFERROR(MATCH($B172-Annex!$B$9/60,$B:$B),2)))))/Annex!$B$8)/1000,IF(Data!$B$2="",0,"-"))</f>
        <v>2.0500723408966626</v>
      </c>
      <c r="BG172" s="20">
        <v>569.50699999999995</v>
      </c>
      <c r="BH172" s="20">
        <v>472.70100000000002</v>
      </c>
      <c r="BI172" s="20">
        <v>170.01400000000001</v>
      </c>
      <c r="BJ172" s="20">
        <v>833.69799999999998</v>
      </c>
      <c r="BK172" s="20">
        <v>79.314999999999998</v>
      </c>
      <c r="BL172" s="20">
        <v>75.06</v>
      </c>
      <c r="BN172" s="20"/>
      <c r="BO172" s="20"/>
    </row>
    <row r="173" spans="1:67" x14ac:dyDescent="0.3">
      <c r="A173" s="5">
        <v>172</v>
      </c>
      <c r="B173" s="19">
        <v>14.465000006603077</v>
      </c>
      <c r="C173" s="20">
        <v>128.395364</v>
      </c>
      <c r="D173" s="20">
        <v>128.910809</v>
      </c>
      <c r="E173" s="20">
        <v>150.55120099999999</v>
      </c>
      <c r="F173" s="49">
        <f>IFERROR(SUM(C173:E173),IF(Data!$B$2="",0,"-"))</f>
        <v>407.85737399999999</v>
      </c>
      <c r="G173" s="50">
        <f>IFERROR(F173-Annex!$B$10,IF(Data!$B$2="",0,"-"))</f>
        <v>131.22937400000001</v>
      </c>
      <c r="H173" s="50">
        <f>IFERROR(-14000*(G173-INDEX(G:G,IFERROR(MATCH($B173-Annex!$B$11/60,$B:$B),2)))/(60*($B173-INDEX($B:$B,IFERROR(MATCH($B173-Annex!$B$11/60,$B:$B),2)))),IF(Data!$B$2="",0,"-"))</f>
        <v>190.48152519810682</v>
      </c>
      <c r="I173" s="20">
        <v>3.46083199</v>
      </c>
      <c r="J173" s="20">
        <v>252.95500000000001</v>
      </c>
      <c r="K173" s="20">
        <v>557.41300000000001</v>
      </c>
      <c r="L173" s="20">
        <v>791.995</v>
      </c>
      <c r="M173" s="20">
        <v>287.65199999999999</v>
      </c>
      <c r="N173" s="20">
        <v>867.64200000000005</v>
      </c>
      <c r="O173" s="20">
        <v>880.77700000000004</v>
      </c>
      <c r="P173" s="20">
        <v>73.436999999999998</v>
      </c>
      <c r="Q173" s="20">
        <v>99.783000000000001</v>
      </c>
      <c r="R173" s="20">
        <v>253.952</v>
      </c>
      <c r="S173" s="20">
        <v>867.995</v>
      </c>
      <c r="T173" s="20">
        <v>883.16700000000003</v>
      </c>
      <c r="U173" s="20">
        <v>847.28599999999994</v>
      </c>
      <c r="V173" s="20">
        <v>45.588000000000001</v>
      </c>
      <c r="W173" s="20">
        <v>881.18399999999997</v>
      </c>
      <c r="X173" s="20">
        <v>899.21199999999999</v>
      </c>
      <c r="Y173" s="20">
        <v>67.981999999999999</v>
      </c>
      <c r="Z173" s="20">
        <v>811.9</v>
      </c>
      <c r="AA173" s="20">
        <v>844.70699999999999</v>
      </c>
      <c r="AB173" s="20">
        <v>36.741999999999997</v>
      </c>
      <c r="AC173" s="20">
        <v>57.811</v>
      </c>
      <c r="AD173" s="20">
        <v>44.131</v>
      </c>
      <c r="AE173" s="20">
        <v>75.009</v>
      </c>
      <c r="AF173" s="50">
        <f>IFERROR(AVERAGE(INDEX(AJ:AJ,IFERROR(MATCH($B173-Annex!$B$4/60,$B:$B),2)):AJ173),IF(Data!$B$2="",0,"-"))</f>
        <v>7.5937311316437599</v>
      </c>
      <c r="AG173" s="50">
        <f>IFERROR(AVERAGE(INDEX(AK:AK,IFERROR(MATCH($B173-Annex!$B$4/60,$B:$B),2)):AK173),IF(Data!$B$2="",0,"-"))</f>
        <v>2.0912149643088922</v>
      </c>
      <c r="AH173" s="50">
        <f>IFERROR(AVERAGE(INDEX(AL:AL,IFERROR(MATCH($B173-Annex!$B$4/60,$B:$B),2)):AL173),IF(Data!$B$2="",0,"-"))</f>
        <v>1.1860320552089498</v>
      </c>
      <c r="AI173" s="50">
        <f>IFERROR(AVERAGE(INDEX(AM:AM,IFERROR(MATCH($B173-Annex!$B$4/60,$B:$B),2)):AM173),IF(Data!$B$2="",0,"-"))</f>
        <v>64.453183911104276</v>
      </c>
      <c r="AJ173" s="50">
        <f>IFERROR((5.670373*10^-8*(AN173+273.15)^4+((Annex!$B$5+Annex!$B$6)*(AN173-J173)+Annex!$B$7*(AN173-INDEX(AN:AN,IFERROR(MATCH($B173-Annex!$B$9/60,$B:$B),2)))/(60*($B173-INDEX($B:$B,IFERROR(MATCH($B173-Annex!$B$9/60,$B:$B),2)))))/Annex!$B$8)/1000,IF(Data!$B$2="",0,"-"))</f>
        <v>8.9498223115627304</v>
      </c>
      <c r="AK173" s="50">
        <f>IFERROR((5.670373*10^-8*(AO173+273.15)^4+((Annex!$B$5+Annex!$B$6)*(AO173-M173)+Annex!$B$7*(AO173-INDEX(AO:AO,IFERROR(MATCH($B173-Annex!$B$9/60,$B:$B),2)))/(60*($B173-INDEX($B:$B,IFERROR(MATCH($B173-Annex!$B$9/60,$B:$B),2)))))/Annex!$B$8)/1000,IF(Data!$B$2="",0,"-"))</f>
        <v>2.5719469942699238</v>
      </c>
      <c r="AL173" s="50">
        <f>IFERROR((5.670373*10^-8*(AP173+273.15)^4+((Annex!$B$5+Annex!$B$6)*(AP173-P173)+Annex!$B$7*(AP173-INDEX(AP:AP,IFERROR(MATCH($B173-Annex!$B$9/60,$B:$B),2)))/(60*($B173-INDEX($B:$B,IFERROR(MATCH($B173-Annex!$B$9/60,$B:$B),2)))))/Annex!$B$8)/1000,IF(Data!$B$2="",0,"-"))</f>
        <v>1.295867753196132</v>
      </c>
      <c r="AM173" s="50">
        <f>IFERROR((5.670373*10^-8*(AQ173+273.15)^4+((Annex!$B$5+Annex!$B$6)*(AQ173-S173)+Annex!$B$7*(AQ173-INDEX(AQ:AQ,IFERROR(MATCH($B173-Annex!$B$9/60,$B:$B),2)))/(60*($B173-INDEX($B:$B,IFERROR(MATCH($B173-Annex!$B$9/60,$B:$B),2)))))/Annex!$B$8)/1000,IF(Data!$B$2="",0,"-"))</f>
        <v>72.685327234476091</v>
      </c>
      <c r="AN173" s="20">
        <v>219.125</v>
      </c>
      <c r="AO173" s="20">
        <v>160.60900000000001</v>
      </c>
      <c r="AP173" s="20">
        <v>60.698</v>
      </c>
      <c r="AQ173" s="20">
        <v>775.13</v>
      </c>
      <c r="AR173" s="20">
        <v>555.07799999999997</v>
      </c>
      <c r="AS173" s="20">
        <v>93.435000000000002</v>
      </c>
      <c r="AT173" s="20">
        <v>96.468000000000004</v>
      </c>
      <c r="AU173" s="50">
        <f>IFERROR(AVERAGE(INDEX(BA:BA,IFERROR(MATCH($B173-Annex!$B$4/60,$B:$B),2)):BA173),IF(Data!$B$2="",0,"-"))</f>
        <v>41.34471609537529</v>
      </c>
      <c r="AV173" s="50">
        <f>IFERROR(AVERAGE(INDEX(BB:BB,IFERROR(MATCH($B173-Annex!$B$4/60,$B:$B),2)):BB173),IF(Data!$B$2="",0,"-"))</f>
        <v>27.422844467520687</v>
      </c>
      <c r="AW173" s="50">
        <f>IFERROR(AVERAGE(INDEX(BC:BC,IFERROR(MATCH($B173-Annex!$B$4/60,$B:$B),2)):BC173),IF(Data!$B$2="",0,"-"))</f>
        <v>7.1428860346588507</v>
      </c>
      <c r="AX173" s="50">
        <f>IFERROR(AVERAGE(INDEX(BD:BD,IFERROR(MATCH($B173-Annex!$B$4/60,$B:$B),2)):BD173),IF(Data!$B$2="",0,"-"))</f>
        <v>84.697433845189707</v>
      </c>
      <c r="AY173" s="50">
        <f>IFERROR(AVERAGE(INDEX(BE:BE,IFERROR(MATCH($B173-Annex!$B$4/60,$B:$B),2)):BE173),IF(Data!$B$2="",0,"-"))</f>
        <v>2.8784418591749481</v>
      </c>
      <c r="AZ173" s="50">
        <f>IFERROR(AVERAGE(INDEX(BF:BF,IFERROR(MATCH($B173-Annex!$B$4/60,$B:$B),2)):BF173),IF(Data!$B$2="",0,"-"))</f>
        <v>1.9998156529608748</v>
      </c>
      <c r="BA173" s="50">
        <f>IFERROR((5.670373*10^-8*(BG173+273.15)^4+((Annex!$B$5+Annex!$B$6)*(BG173-J173)+Annex!$B$7*(BG173-INDEX(BG:BG,IFERROR(MATCH($B173-Annex!$B$9/60,$B:$B),2)))/(60*($B173-INDEX($B:$B,IFERROR(MATCH($B173-Annex!$B$9/60,$B:$B),2)))))/Annex!$B$8)/1000,IF(Data!$B$2="",0,"-"))</f>
        <v>44.99776667274655</v>
      </c>
      <c r="BB173" s="50">
        <f>IFERROR((5.670373*10^-8*(BH173+273.15)^4+((Annex!$B$5+Annex!$B$6)*(BH173-M173)+Annex!$B$7*(BH173-INDEX(BH:BH,IFERROR(MATCH($B173-Annex!$B$9/60,$B:$B),2)))/(60*($B173-INDEX($B:$B,IFERROR(MATCH($B173-Annex!$B$9/60,$B:$B),2)))))/Annex!$B$8)/1000,IF(Data!$B$2="",0,"-"))</f>
        <v>30.090510897133601</v>
      </c>
      <c r="BC173" s="50">
        <f>IFERROR((5.670373*10^-8*(BI173+273.15)^4+((Annex!$B$5+Annex!$B$6)*(BI173-P173)+Annex!$B$7*(BI173-INDEX(BI:BI,IFERROR(MATCH($B173-Annex!$B$9/60,$B:$B),2)))/(60*($B173-INDEX($B:$B,IFERROR(MATCH($B173-Annex!$B$9/60,$B:$B),2)))))/Annex!$B$8)/1000,IF(Data!$B$2="",0,"-"))</f>
        <v>7.6463265302413728</v>
      </c>
      <c r="BD173" s="50">
        <f>IFERROR((5.670373*10^-8*(BJ173+273.15)^4+((Annex!$B$5+Annex!$B$6)*(BJ173-S173)+Annex!$B$7*(BJ173-INDEX(BJ:BJ,IFERROR(MATCH($B173-Annex!$B$9/60,$B:$B),2)))/(60*($B173-INDEX($B:$B,IFERROR(MATCH($B173-Annex!$B$9/60,$B:$B),2)))))/Annex!$B$8)/1000,IF(Data!$B$2="",0,"-"))</f>
        <v>83.243458847670041</v>
      </c>
      <c r="BE173" s="50">
        <f>IFERROR((5.670373*10^-8*(BK173+273.15)^4+((Annex!$B$5+Annex!$B$6)*(BK173-V173)+Annex!$B$7*(BK173-INDEX(BK:BK,IFERROR(MATCH($B173-Annex!$B$9/60,$B:$B),2)))/(60*($B173-INDEX($B:$B,IFERROR(MATCH($B173-Annex!$B$9/60,$B:$B),2)))))/Annex!$B$8)/1000,IF(Data!$B$2="",0,"-"))</f>
        <v>3.057081977088195</v>
      </c>
      <c r="BF173" s="50">
        <f>IFERROR((5.670373*10^-8*(BL173+273.15)^4+((Annex!$B$5+Annex!$B$6)*(BL173-Y173)+Annex!$B$7*(BL173-INDEX(BL:BL,IFERROR(MATCH($B173-Annex!$B$9/60,$B:$B),2)))/(60*($B173-INDEX($B:$B,IFERROR(MATCH($B173-Annex!$B$9/60,$B:$B),2)))))/Annex!$B$8)/1000,IF(Data!$B$2="",0,"-"))</f>
        <v>2.1397448046201974</v>
      </c>
      <c r="BG173" s="20">
        <v>576.51400000000001</v>
      </c>
      <c r="BH173" s="20">
        <v>480.05399999999997</v>
      </c>
      <c r="BI173" s="20">
        <v>173.01599999999999</v>
      </c>
      <c r="BJ173" s="20">
        <v>832.43899999999996</v>
      </c>
      <c r="BK173" s="20">
        <v>80.665000000000006</v>
      </c>
      <c r="BL173" s="20">
        <v>76.102999999999994</v>
      </c>
      <c r="BN173" s="20"/>
      <c r="BO173" s="20"/>
    </row>
    <row r="174" spans="1:67" x14ac:dyDescent="0.3">
      <c r="A174" s="5">
        <v>173</v>
      </c>
      <c r="B174" s="19">
        <v>14.549333341419697</v>
      </c>
      <c r="C174" s="20">
        <v>128.440924</v>
      </c>
      <c r="D174" s="20">
        <v>128.786203</v>
      </c>
      <c r="E174" s="20">
        <v>150.53653499999999</v>
      </c>
      <c r="F174" s="49">
        <f>IFERROR(SUM(C174:E174),IF(Data!$B$2="",0,"-"))</f>
        <v>407.76366199999995</v>
      </c>
      <c r="G174" s="50">
        <f>IFERROR(F174-Annex!$B$10,IF(Data!$B$2="",0,"-"))</f>
        <v>131.13566199999997</v>
      </c>
      <c r="H174" s="50">
        <f>IFERROR(-14000*(G174-INDEX(G:G,IFERROR(MATCH($B174-Annex!$B$11/60,$B:$B),2)))/(60*($B174-INDEX($B:$B,IFERROR(MATCH($B174-Annex!$B$11/60,$B:$B),2)))),IF(Data!$B$2="",0,"-"))</f>
        <v>199.72135574804122</v>
      </c>
      <c r="I174" s="20">
        <v>3.5839917100000003</v>
      </c>
      <c r="J174" s="20">
        <v>290.42500000000001</v>
      </c>
      <c r="K174" s="20">
        <v>565.452</v>
      </c>
      <c r="L174" s="20">
        <v>793.48500000000001</v>
      </c>
      <c r="M174" s="20">
        <v>299.38799999999998</v>
      </c>
      <c r="N174" s="20">
        <v>867.27200000000005</v>
      </c>
      <c r="O174" s="20">
        <v>880.75900000000001</v>
      </c>
      <c r="P174" s="20">
        <v>75.471000000000004</v>
      </c>
      <c r="Q174" s="20">
        <v>100.145</v>
      </c>
      <c r="R174" s="20">
        <v>258.339</v>
      </c>
      <c r="S174" s="20">
        <v>875.67399999999998</v>
      </c>
      <c r="T174" s="20">
        <v>882.654</v>
      </c>
      <c r="U174" s="20">
        <v>849.9</v>
      </c>
      <c r="V174" s="20">
        <v>45.831000000000003</v>
      </c>
      <c r="W174" s="20">
        <v>883.85799999999995</v>
      </c>
      <c r="X174" s="20">
        <v>899.60299999999995</v>
      </c>
      <c r="Y174" s="20">
        <v>68.427000000000007</v>
      </c>
      <c r="Z174" s="20">
        <v>814.803</v>
      </c>
      <c r="AA174" s="20">
        <v>847.97</v>
      </c>
      <c r="AB174" s="20">
        <v>37.070999999999998</v>
      </c>
      <c r="AC174" s="20">
        <v>58.515999999999998</v>
      </c>
      <c r="AD174" s="20">
        <v>44.651000000000003</v>
      </c>
      <c r="AE174" s="20">
        <v>75.811999999999998</v>
      </c>
      <c r="AF174" s="50">
        <f>IFERROR(AVERAGE(INDEX(AJ:AJ,IFERROR(MATCH($B174-Annex!$B$4/60,$B:$B),2)):AJ174),IF(Data!$B$2="",0,"-"))</f>
        <v>7.8112629450865017</v>
      </c>
      <c r="AG174" s="50">
        <f>IFERROR(AVERAGE(INDEX(AK:AK,IFERROR(MATCH($B174-Annex!$B$4/60,$B:$B),2)):AK174),IF(Data!$B$2="",0,"-"))</f>
        <v>2.1866283009836822</v>
      </c>
      <c r="AH174" s="50">
        <f>IFERROR(AVERAGE(INDEX(AL:AL,IFERROR(MATCH($B174-Annex!$B$4/60,$B:$B),2)):AL174),IF(Data!$B$2="",0,"-"))</f>
        <v>1.2307708710070639</v>
      </c>
      <c r="AI174" s="50">
        <f>IFERROR(AVERAGE(INDEX(AM:AM,IFERROR(MATCH($B174-Annex!$B$4/60,$B:$B),2)):AM174),IF(Data!$B$2="",0,"-"))</f>
        <v>67.171085988178675</v>
      </c>
      <c r="AJ174" s="50">
        <f>IFERROR((5.670373*10^-8*(AN174+273.15)^4+((Annex!$B$5+Annex!$B$6)*(AN174-J174)+Annex!$B$7*(AN174-INDEX(AN:AN,IFERROR(MATCH($B174-Annex!$B$9/60,$B:$B),2)))/(60*($B174-INDEX($B:$B,IFERROR(MATCH($B174-Annex!$B$9/60,$B:$B),2)))))/Annex!$B$8)/1000,IF(Data!$B$2="",0,"-"))</f>
        <v>9.0988937522192401</v>
      </c>
      <c r="AK174" s="50">
        <f>IFERROR((5.670373*10^-8*(AO174+273.15)^4+((Annex!$B$5+Annex!$B$6)*(AO174-M174)+Annex!$B$7*(AO174-INDEX(AO:AO,IFERROR(MATCH($B174-Annex!$B$9/60,$B:$B),2)))/(60*($B174-INDEX($B:$B,IFERROR(MATCH($B174-Annex!$B$9/60,$B:$B),2)))))/Annex!$B$8)/1000,IF(Data!$B$2="",0,"-"))</f>
        <v>2.7218177561286683</v>
      </c>
      <c r="AL174" s="50">
        <f>IFERROR((5.670373*10^-8*(AP174+273.15)^4+((Annex!$B$5+Annex!$B$6)*(AP174-P174)+Annex!$B$7*(AP174-INDEX(AP:AP,IFERROR(MATCH($B174-Annex!$B$9/60,$B:$B),2)))/(60*($B174-INDEX($B:$B,IFERROR(MATCH($B174-Annex!$B$9/60,$B:$B),2)))))/Annex!$B$8)/1000,IF(Data!$B$2="",0,"-"))</f>
        <v>1.3545710198611169</v>
      </c>
      <c r="AM174" s="50">
        <f>IFERROR((5.670373*10^-8*(AQ174+273.15)^4+((Annex!$B$5+Annex!$B$6)*(AQ174-S174)+Annex!$B$7*(AQ174-INDEX(AQ:AQ,IFERROR(MATCH($B174-Annex!$B$9/60,$B:$B),2)))/(60*($B174-INDEX($B:$B,IFERROR(MATCH($B174-Annex!$B$9/60,$B:$B),2)))))/Annex!$B$8)/1000,IF(Data!$B$2="",0,"-"))</f>
        <v>73.100724214321318</v>
      </c>
      <c r="AN174" s="20">
        <v>226.214</v>
      </c>
      <c r="AO174" s="20">
        <v>164.22399999999999</v>
      </c>
      <c r="AP174" s="20">
        <v>61.69</v>
      </c>
      <c r="AQ174" s="20">
        <v>779.91</v>
      </c>
      <c r="AR174" s="20">
        <v>559.14800000000002</v>
      </c>
      <c r="AS174" s="20">
        <v>93.709000000000003</v>
      </c>
      <c r="AT174" s="20">
        <v>80.956000000000003</v>
      </c>
      <c r="AU174" s="50">
        <f>IFERROR(AVERAGE(INDEX(BA:BA,IFERROR(MATCH($B174-Annex!$B$4/60,$B:$B),2)):BA174),IF(Data!$B$2="",0,"-"))</f>
        <v>42.226778470586545</v>
      </c>
      <c r="AV174" s="50">
        <f>IFERROR(AVERAGE(INDEX(BB:BB,IFERROR(MATCH($B174-Annex!$B$4/60,$B:$B),2)):BB174),IF(Data!$B$2="",0,"-"))</f>
        <v>28.256687275287401</v>
      </c>
      <c r="AW174" s="50">
        <f>IFERROR(AVERAGE(INDEX(BC:BC,IFERROR(MATCH($B174-Annex!$B$4/60,$B:$B),2)):BC174),IF(Data!$B$2="",0,"-"))</f>
        <v>7.3193758688573229</v>
      </c>
      <c r="AX174" s="50">
        <f>IFERROR(AVERAGE(INDEX(BD:BD,IFERROR(MATCH($B174-Annex!$B$4/60,$B:$B),2)):BD174),IF(Data!$B$2="",0,"-"))</f>
        <v>84.945108269532824</v>
      </c>
      <c r="AY174" s="50">
        <f>IFERROR(AVERAGE(INDEX(BE:BE,IFERROR(MATCH($B174-Annex!$B$4/60,$B:$B),2)):BE174),IF(Data!$B$2="",0,"-"))</f>
        <v>2.9422412793946862</v>
      </c>
      <c r="AZ174" s="50">
        <f>IFERROR(AVERAGE(INDEX(BF:BF,IFERROR(MATCH($B174-Annex!$B$4/60,$B:$B),2)):BF174),IF(Data!$B$2="",0,"-"))</f>
        <v>2.042652175855205</v>
      </c>
      <c r="BA174" s="50">
        <f>IFERROR((5.670373*10^-8*(BG174+273.15)^4+((Annex!$B$5+Annex!$B$6)*(BG174-J174)+Annex!$B$7*(BG174-INDEX(BG:BG,IFERROR(MATCH($B174-Annex!$B$9/60,$B:$B),2)))/(60*($B174-INDEX($B:$B,IFERROR(MATCH($B174-Annex!$B$9/60,$B:$B),2)))))/Annex!$B$8)/1000,IF(Data!$B$2="",0,"-"))</f>
        <v>43.740736559006848</v>
      </c>
      <c r="BB174" s="50">
        <f>IFERROR((5.670373*10^-8*(BH174+273.15)^4+((Annex!$B$5+Annex!$B$6)*(BH174-M174)+Annex!$B$7*(BH174-INDEX(BH:BH,IFERROR(MATCH($B174-Annex!$B$9/60,$B:$B),2)))/(60*($B174-INDEX($B:$B,IFERROR(MATCH($B174-Annex!$B$9/60,$B:$B),2)))))/Annex!$B$8)/1000,IF(Data!$B$2="",0,"-"))</f>
        <v>31.297091690757863</v>
      </c>
      <c r="BC174" s="50">
        <f>IFERROR((5.670373*10^-8*(BI174+273.15)^4+((Annex!$B$5+Annex!$B$6)*(BI174-P174)+Annex!$B$7*(BI174-INDEX(BI:BI,IFERROR(MATCH($B174-Annex!$B$9/60,$B:$B),2)))/(60*($B174-INDEX($B:$B,IFERROR(MATCH($B174-Annex!$B$9/60,$B:$B),2)))))/Annex!$B$8)/1000,IF(Data!$B$2="",0,"-"))</f>
        <v>7.7680242378103559</v>
      </c>
      <c r="BD174" s="50">
        <f>IFERROR((5.670373*10^-8*(BJ174+273.15)^4+((Annex!$B$5+Annex!$B$6)*(BJ174-S174)+Annex!$B$7*(BJ174-INDEX(BJ:BJ,IFERROR(MATCH($B174-Annex!$B$9/60,$B:$B),2)))/(60*($B174-INDEX($B:$B,IFERROR(MATCH($B174-Annex!$B$9/60,$B:$B),2)))))/Annex!$B$8)/1000,IF(Data!$B$2="",0,"-"))</f>
        <v>84.295562352309744</v>
      </c>
      <c r="BE174" s="50">
        <f>IFERROR((5.670373*10^-8*(BK174+273.15)^4+((Annex!$B$5+Annex!$B$6)*(BK174-V174)+Annex!$B$7*(BK174-INDEX(BK:BK,IFERROR(MATCH($B174-Annex!$B$9/60,$B:$B),2)))/(60*($B174-INDEX($B:$B,IFERROR(MATCH($B174-Annex!$B$9/60,$B:$B),2)))))/Annex!$B$8)/1000,IF(Data!$B$2="",0,"-"))</f>
        <v>3.1090951564413825</v>
      </c>
      <c r="BF174" s="50">
        <f>IFERROR((5.670373*10^-8*(BL174+273.15)^4+((Annex!$B$5+Annex!$B$6)*(BL174-Y174)+Annex!$B$7*(BL174-INDEX(BL:BL,IFERROR(MATCH($B174-Annex!$B$9/60,$B:$B),2)))/(60*($B174-INDEX($B:$B,IFERROR(MATCH($B174-Annex!$B$9/60,$B:$B),2)))))/Annex!$B$8)/1000,IF(Data!$B$2="",0,"-"))</f>
        <v>2.1894616218452465</v>
      </c>
      <c r="BG174" s="20">
        <v>582.54</v>
      </c>
      <c r="BH174" s="20">
        <v>488.11900000000003</v>
      </c>
      <c r="BI174" s="20">
        <v>176.16</v>
      </c>
      <c r="BJ174" s="20">
        <v>833.85500000000002</v>
      </c>
      <c r="BK174" s="20">
        <v>81.998000000000005</v>
      </c>
      <c r="BL174" s="20">
        <v>77.248000000000005</v>
      </c>
      <c r="BN174" s="20"/>
      <c r="BO174" s="20"/>
    </row>
    <row r="175" spans="1:67" x14ac:dyDescent="0.3">
      <c r="A175" s="5">
        <v>174</v>
      </c>
      <c r="B175" s="19">
        <v>14.634000003570691</v>
      </c>
      <c r="C175" s="20">
        <v>128.354679</v>
      </c>
      <c r="D175" s="20">
        <v>128.66730100000001</v>
      </c>
      <c r="E175" s="20">
        <v>150.48683</v>
      </c>
      <c r="F175" s="49">
        <f>IFERROR(SUM(C175:E175),IF(Data!$B$2="",0,"-"))</f>
        <v>407.50880999999998</v>
      </c>
      <c r="G175" s="50">
        <f>IFERROR(F175-Annex!$B$10,IF(Data!$B$2="",0,"-"))</f>
        <v>130.88081</v>
      </c>
      <c r="H175" s="50">
        <f>IFERROR(-14000*(G175-INDEX(G:G,IFERROR(MATCH($B175-Annex!$B$11/60,$B:$B),2)))/(60*($B175-INDEX($B:$B,IFERROR(MATCH($B175-Annex!$B$11/60,$B:$B),2)))),IF(Data!$B$2="",0,"-"))</f>
        <v>212.18483775176222</v>
      </c>
      <c r="I175" s="20">
        <v>3.7076667499999996</v>
      </c>
      <c r="J175" s="20">
        <v>271.16000000000003</v>
      </c>
      <c r="K175" s="20">
        <v>574.495</v>
      </c>
      <c r="L175" s="20">
        <v>797.64499999999998</v>
      </c>
      <c r="M175" s="20">
        <v>306.67200000000003</v>
      </c>
      <c r="N175" s="20">
        <v>868.41899999999998</v>
      </c>
      <c r="O175" s="20">
        <v>880.51099999999997</v>
      </c>
      <c r="P175" s="20">
        <v>76.837999999999994</v>
      </c>
      <c r="Q175" s="20">
        <v>100.49</v>
      </c>
      <c r="R175" s="20">
        <v>289.46100000000001</v>
      </c>
      <c r="S175" s="20">
        <v>878.14499999999998</v>
      </c>
      <c r="T175" s="20">
        <v>884.40700000000004</v>
      </c>
      <c r="U175" s="20">
        <v>850.68899999999996</v>
      </c>
      <c r="V175" s="20">
        <v>46.039000000000001</v>
      </c>
      <c r="W175" s="20">
        <v>886.69100000000003</v>
      </c>
      <c r="X175" s="20">
        <v>900.61500000000001</v>
      </c>
      <c r="Y175" s="20">
        <v>69.230999999999995</v>
      </c>
      <c r="Z175" s="20">
        <v>816.03800000000001</v>
      </c>
      <c r="AA175" s="20">
        <v>851.19799999999998</v>
      </c>
      <c r="AB175" s="20">
        <v>37.488</v>
      </c>
      <c r="AC175" s="20">
        <v>59.341000000000001</v>
      </c>
      <c r="AD175" s="20">
        <v>45.12</v>
      </c>
      <c r="AE175" s="20">
        <v>76.683999999999997</v>
      </c>
      <c r="AF175" s="50">
        <f>IFERROR(AVERAGE(INDEX(AJ:AJ,IFERROR(MATCH($B175-Annex!$B$4/60,$B:$B),2)):AJ175),IF(Data!$B$2="",0,"-"))</f>
        <v>8.1978089331794397</v>
      </c>
      <c r="AG175" s="50">
        <f>IFERROR(AVERAGE(INDEX(AK:AK,IFERROR(MATCH($B175-Annex!$B$4/60,$B:$B),2)):AK175),IF(Data!$B$2="",0,"-"))</f>
        <v>2.2881138749139565</v>
      </c>
      <c r="AH175" s="50">
        <f>IFERROR(AVERAGE(INDEX(AL:AL,IFERROR(MATCH($B175-Annex!$B$4/60,$B:$B),2)):AL175),IF(Data!$B$2="",0,"-"))</f>
        <v>1.2726884364206843</v>
      </c>
      <c r="AI175" s="50">
        <f>IFERROR(AVERAGE(INDEX(AM:AM,IFERROR(MATCH($B175-Annex!$B$4/60,$B:$B),2)):AM175),IF(Data!$B$2="",0,"-"))</f>
        <v>69.68547519396131</v>
      </c>
      <c r="AJ175" s="50">
        <f>IFERROR((5.670373*10^-8*(AN175+273.15)^4+((Annex!$B$5+Annex!$B$6)*(AN175-J175)+Annex!$B$7*(AN175-INDEX(AN:AN,IFERROR(MATCH($B175-Annex!$B$9/60,$B:$B),2)))/(60*($B175-INDEX($B:$B,IFERROR(MATCH($B175-Annex!$B$9/60,$B:$B),2)))))/Annex!$B$8)/1000,IF(Data!$B$2="",0,"-"))</f>
        <v>10.174970941605652</v>
      </c>
      <c r="AK175" s="50">
        <f>IFERROR((5.670373*10^-8*(AO175+273.15)^4+((Annex!$B$5+Annex!$B$6)*(AO175-M175)+Annex!$B$7*(AO175-INDEX(AO:AO,IFERROR(MATCH($B175-Annex!$B$9/60,$B:$B),2)))/(60*($B175-INDEX($B:$B,IFERROR(MATCH($B175-Annex!$B$9/60,$B:$B),2)))))/Annex!$B$8)/1000,IF(Data!$B$2="",0,"-"))</f>
        <v>2.6196850027123317</v>
      </c>
      <c r="AL175" s="50">
        <f>IFERROR((5.670373*10^-8*(AP175+273.15)^4+((Annex!$B$5+Annex!$B$6)*(AP175-P175)+Annex!$B$7*(AP175-INDEX(AP:AP,IFERROR(MATCH($B175-Annex!$B$9/60,$B:$B),2)))/(60*($B175-INDEX($B:$B,IFERROR(MATCH($B175-Annex!$B$9/60,$B:$B),2)))))/Annex!$B$8)/1000,IF(Data!$B$2="",0,"-"))</f>
        <v>1.3641218464367717</v>
      </c>
      <c r="AM175" s="50">
        <f>IFERROR((5.670373*10^-8*(AQ175+273.15)^4+((Annex!$B$5+Annex!$B$6)*(AQ175-S175)+Annex!$B$7*(AQ175-INDEX(AQ:AQ,IFERROR(MATCH($B175-Annex!$B$9/60,$B:$B),2)))/(60*($B175-INDEX($B:$B,IFERROR(MATCH($B175-Annex!$B$9/60,$B:$B),2)))))/Annex!$B$8)/1000,IF(Data!$B$2="",0,"-"))</f>
        <v>72.657097884445491</v>
      </c>
      <c r="AN175" s="20">
        <v>233.22499999999999</v>
      </c>
      <c r="AO175" s="20">
        <v>167.58099999999999</v>
      </c>
      <c r="AP175" s="20">
        <v>62.561999999999998</v>
      </c>
      <c r="AQ175" s="20">
        <v>783.21100000000001</v>
      </c>
      <c r="AR175" s="20">
        <v>563.101</v>
      </c>
      <c r="AS175" s="20">
        <v>93.709000000000003</v>
      </c>
      <c r="AT175" s="20">
        <v>82.545000000000002</v>
      </c>
      <c r="AU175" s="50">
        <f>IFERROR(AVERAGE(INDEX(BA:BA,IFERROR(MATCH($B175-Annex!$B$4/60,$B:$B),2)):BA175),IF(Data!$B$2="",0,"-"))</f>
        <v>43.220174801346026</v>
      </c>
      <c r="AV175" s="50">
        <f>IFERROR(AVERAGE(INDEX(BB:BB,IFERROR(MATCH($B175-Annex!$B$4/60,$B:$B),2)):BB175),IF(Data!$B$2="",0,"-"))</f>
        <v>29.178805617333222</v>
      </c>
      <c r="AW175" s="50">
        <f>IFERROR(AVERAGE(INDEX(BC:BC,IFERROR(MATCH($B175-Annex!$B$4/60,$B:$B),2)):BC175),IF(Data!$B$2="",0,"-"))</f>
        <v>7.4727094583081612</v>
      </c>
      <c r="AX175" s="50">
        <f>IFERROR(AVERAGE(INDEX(BD:BD,IFERROR(MATCH($B175-Annex!$B$4/60,$B:$B),2)):BD175),IF(Data!$B$2="",0,"-"))</f>
        <v>85.469548825155016</v>
      </c>
      <c r="AY175" s="50">
        <f>IFERROR(AVERAGE(INDEX(BE:BE,IFERROR(MATCH($B175-Annex!$B$4/60,$B:$B),2)):BE175),IF(Data!$B$2="",0,"-"))</f>
        <v>2.9914408666107497</v>
      </c>
      <c r="AZ175" s="50">
        <f>IFERROR(AVERAGE(INDEX(BF:BF,IFERROR(MATCH($B175-Annex!$B$4/60,$B:$B),2)):BF175),IF(Data!$B$2="",0,"-"))</f>
        <v>2.0773920749587367</v>
      </c>
      <c r="BA175" s="50">
        <f>IFERROR((5.670373*10^-8*(BG175+273.15)^4+((Annex!$B$5+Annex!$B$6)*(BG175-J175)+Annex!$B$7*(BG175-INDEX(BG:BG,IFERROR(MATCH($B175-Annex!$B$9/60,$B:$B),2)))/(60*($B175-INDEX($B:$B,IFERROR(MATCH($B175-Annex!$B$9/60,$B:$B),2)))))/Annex!$B$8)/1000,IF(Data!$B$2="",0,"-"))</f>
        <v>45.036662590043875</v>
      </c>
      <c r="BB175" s="50">
        <f>IFERROR((5.670373*10^-8*(BH175+273.15)^4+((Annex!$B$5+Annex!$B$6)*(BH175-M175)+Annex!$B$7*(BH175-INDEX(BH:BH,IFERROR(MATCH($B175-Annex!$B$9/60,$B:$B),2)))/(60*($B175-INDEX($B:$B,IFERROR(MATCH($B175-Annex!$B$9/60,$B:$B),2)))))/Annex!$B$8)/1000,IF(Data!$B$2="",0,"-"))</f>
        <v>32.285234928772837</v>
      </c>
      <c r="BC175" s="50">
        <f>IFERROR((5.670373*10^-8*(BI175+273.15)^4+((Annex!$B$5+Annex!$B$6)*(BI175-P175)+Annex!$B$7*(BI175-INDEX(BI:BI,IFERROR(MATCH($B175-Annex!$B$9/60,$B:$B),2)))/(60*($B175-INDEX($B:$B,IFERROR(MATCH($B175-Annex!$B$9/60,$B:$B),2)))))/Annex!$B$8)/1000,IF(Data!$B$2="",0,"-"))</f>
        <v>7.849895752662003</v>
      </c>
      <c r="BD175" s="50">
        <f>IFERROR((5.670373*10^-8*(BJ175+273.15)^4+((Annex!$B$5+Annex!$B$6)*(BJ175-S175)+Annex!$B$7*(BJ175-INDEX(BJ:BJ,IFERROR(MATCH($B175-Annex!$B$9/60,$B:$B),2)))/(60*($B175-INDEX($B:$B,IFERROR(MATCH($B175-Annex!$B$9/60,$B:$B),2)))))/Annex!$B$8)/1000,IF(Data!$B$2="",0,"-"))</f>
        <v>86.687696595336604</v>
      </c>
      <c r="BE175" s="50">
        <f>IFERROR((5.670373*10^-8*(BK175+273.15)^4+((Annex!$B$5+Annex!$B$6)*(BK175-V175)+Annex!$B$7*(BK175-INDEX(BK:BK,IFERROR(MATCH($B175-Annex!$B$9/60,$B:$B),2)))/(60*($B175-INDEX($B:$B,IFERROR(MATCH($B175-Annex!$B$9/60,$B:$B),2)))))/Annex!$B$8)/1000,IF(Data!$B$2="",0,"-"))</f>
        <v>3.144462787968513</v>
      </c>
      <c r="BF175" s="50">
        <f>IFERROR((5.670373*10^-8*(BL175+273.15)^4+((Annex!$B$5+Annex!$B$6)*(BL175-Y175)+Annex!$B$7*(BL175-INDEX(BL:BL,IFERROR(MATCH($B175-Annex!$B$9/60,$B:$B),2)))/(60*($B175-INDEX($B:$B,IFERROR(MATCH($B175-Annex!$B$9/60,$B:$B),2)))))/Annex!$B$8)/1000,IF(Data!$B$2="",0,"-"))</f>
        <v>2.1824473268752929</v>
      </c>
      <c r="BG175" s="20">
        <v>589.13400000000001</v>
      </c>
      <c r="BH175" s="20">
        <v>495.88200000000001</v>
      </c>
      <c r="BI175" s="20">
        <v>179.148</v>
      </c>
      <c r="BJ175" s="20">
        <v>835.971</v>
      </c>
      <c r="BK175" s="20">
        <v>83.347999999999999</v>
      </c>
      <c r="BL175" s="20">
        <v>78.256</v>
      </c>
      <c r="BN175" s="20"/>
      <c r="BO175" s="20"/>
    </row>
    <row r="176" spans="1:67" x14ac:dyDescent="0.3">
      <c r="A176" s="5">
        <v>175</v>
      </c>
      <c r="B176" s="19">
        <v>14.718833339866251</v>
      </c>
      <c r="C176" s="20">
        <v>128.284705</v>
      </c>
      <c r="D176" s="20">
        <v>128.76258100000001</v>
      </c>
      <c r="E176" s="20">
        <v>150.44609399999999</v>
      </c>
      <c r="F176" s="49">
        <f>IFERROR(SUM(C176:E176),IF(Data!$B$2="",0,"-"))</f>
        <v>407.49338</v>
      </c>
      <c r="G176" s="50">
        <f>IFERROR(F176-Annex!$B$10,IF(Data!$B$2="",0,"-"))</f>
        <v>130.86538000000002</v>
      </c>
      <c r="H176" s="50">
        <f>IFERROR(-14000*(G176-INDEX(G:G,IFERROR(MATCH($B176-Annex!$B$11/60,$B:$B),2)))/(60*($B176-INDEX($B:$B,IFERROR(MATCH($B176-Annex!$B$11/60,$B:$B),2)))),IF(Data!$B$2="",0,"-"))</f>
        <v>244.04571585652187</v>
      </c>
      <c r="I176" s="20">
        <v>3.8313417899999997</v>
      </c>
      <c r="J176" s="20">
        <v>287.66899999999998</v>
      </c>
      <c r="K176" s="20">
        <v>580.00199999999995</v>
      </c>
      <c r="L176" s="20">
        <v>800.41800000000001</v>
      </c>
      <c r="M176" s="20">
        <v>292.56099999999998</v>
      </c>
      <c r="N176" s="20">
        <v>867.73</v>
      </c>
      <c r="O176" s="20">
        <v>878.62199999999996</v>
      </c>
      <c r="P176" s="20">
        <v>81.040999999999997</v>
      </c>
      <c r="Q176" s="20">
        <v>100.83499999999999</v>
      </c>
      <c r="R176" s="20">
        <v>308.791</v>
      </c>
      <c r="S176" s="20">
        <v>880.36900000000003</v>
      </c>
      <c r="T176" s="20">
        <v>882.70699999999999</v>
      </c>
      <c r="U176" s="20">
        <v>849.9</v>
      </c>
      <c r="V176" s="20">
        <v>47.218000000000004</v>
      </c>
      <c r="W176" s="20">
        <v>886.30200000000002</v>
      </c>
      <c r="X176" s="20">
        <v>899.03399999999999</v>
      </c>
      <c r="Y176" s="20">
        <v>69.332999999999998</v>
      </c>
      <c r="Z176" s="20">
        <v>818.96699999999998</v>
      </c>
      <c r="AA176" s="20">
        <v>849.86500000000001</v>
      </c>
      <c r="AB176" s="20">
        <v>37.765000000000001</v>
      </c>
      <c r="AC176" s="20">
        <v>60.097000000000001</v>
      </c>
      <c r="AD176" s="20">
        <v>45.604999999999997</v>
      </c>
      <c r="AE176" s="20">
        <v>77.316000000000003</v>
      </c>
      <c r="AF176" s="50">
        <f>IFERROR(AVERAGE(INDEX(AJ:AJ,IFERROR(MATCH($B176-Annex!$B$4/60,$B:$B),2)):AJ176),IF(Data!$B$2="",0,"-"))</f>
        <v>8.59342917877483</v>
      </c>
      <c r="AG176" s="50">
        <f>IFERROR(AVERAGE(INDEX(AK:AK,IFERROR(MATCH($B176-Annex!$B$4/60,$B:$B),2)):AK176),IF(Data!$B$2="",0,"-"))</f>
        <v>2.4250086788282346</v>
      </c>
      <c r="AH176" s="50">
        <f>IFERROR(AVERAGE(INDEX(AL:AL,IFERROR(MATCH($B176-Annex!$B$4/60,$B:$B),2)):AL176),IF(Data!$B$2="",0,"-"))</f>
        <v>1.2941588115356921</v>
      </c>
      <c r="AI176" s="50">
        <f>IFERROR(AVERAGE(INDEX(AM:AM,IFERROR(MATCH($B176-Annex!$B$4/60,$B:$B),2)):AM176),IF(Data!$B$2="",0,"-"))</f>
        <v>72.132619142376114</v>
      </c>
      <c r="AJ176" s="50">
        <f>IFERROR((5.670373*10^-8*(AN176+273.15)^4+((Annex!$B$5+Annex!$B$6)*(AN176-J176)+Annex!$B$7*(AN176-INDEX(AN:AN,IFERROR(MATCH($B176-Annex!$B$9/60,$B:$B),2)))/(60*($B176-INDEX($B:$B,IFERROR(MATCH($B176-Annex!$B$9/60,$B:$B),2)))))/Annex!$B$8)/1000,IF(Data!$B$2="",0,"-"))</f>
        <v>9.8449410771014385</v>
      </c>
      <c r="AK176" s="50">
        <f>IFERROR((5.670373*10^-8*(AO176+273.15)^4+((Annex!$B$5+Annex!$B$6)*(AO176-M176)+Annex!$B$7*(AO176-INDEX(AO:AO,IFERROR(MATCH($B176-Annex!$B$9/60,$B:$B),2)))/(60*($B176-INDEX($B:$B,IFERROR(MATCH($B176-Annex!$B$9/60,$B:$B),2)))))/Annex!$B$8)/1000,IF(Data!$B$2="",0,"-"))</f>
        <v>2.9147047073975703</v>
      </c>
      <c r="AL176" s="50">
        <f>IFERROR((5.670373*10^-8*(AP176+273.15)^4+((Annex!$B$5+Annex!$B$6)*(AP176-P176)+Annex!$B$7*(AP176-INDEX(AP:AP,IFERROR(MATCH($B176-Annex!$B$9/60,$B:$B),2)))/(60*($B176-INDEX($B:$B,IFERROR(MATCH($B176-Annex!$B$9/60,$B:$B),2)))))/Annex!$B$8)/1000,IF(Data!$B$2="",0,"-"))</f>
        <v>1.241198345809339</v>
      </c>
      <c r="AM176" s="50">
        <f>IFERROR((5.670373*10^-8*(AQ176+273.15)^4+((Annex!$B$5+Annex!$B$6)*(AQ176-S176)+Annex!$B$7*(AQ176-INDEX(AQ:AQ,IFERROR(MATCH($B176-Annex!$B$9/60,$B:$B),2)))/(60*($B176-INDEX($B:$B,IFERROR(MATCH($B176-Annex!$B$9/60,$B:$B),2)))))/Annex!$B$8)/1000,IF(Data!$B$2="",0,"-"))</f>
        <v>74.050525654609572</v>
      </c>
      <c r="AN176" s="20">
        <v>239.77</v>
      </c>
      <c r="AO176" s="20">
        <v>170.90199999999999</v>
      </c>
      <c r="AP176" s="20">
        <v>63.451000000000001</v>
      </c>
      <c r="AQ176" s="20">
        <v>788.06700000000001</v>
      </c>
      <c r="AR176" s="20">
        <v>566.75400000000002</v>
      </c>
      <c r="AS176" s="20">
        <v>93.709000000000003</v>
      </c>
      <c r="AT176" s="20">
        <v>84.287999999999997</v>
      </c>
      <c r="AU176" s="50">
        <f>IFERROR(AVERAGE(INDEX(BA:BA,IFERROR(MATCH($B176-Annex!$B$4/60,$B:$B),2)):BA176),IF(Data!$B$2="",0,"-"))</f>
        <v>43.996398147425097</v>
      </c>
      <c r="AV176" s="50">
        <f>IFERROR(AVERAGE(INDEX(BB:BB,IFERROR(MATCH($B176-Annex!$B$4/60,$B:$B),2)):BB176),IF(Data!$B$2="",0,"-"))</f>
        <v>30.116814935701559</v>
      </c>
      <c r="AW176" s="50">
        <f>IFERROR(AVERAGE(INDEX(BC:BC,IFERROR(MATCH($B176-Annex!$B$4/60,$B:$B),2)):BC176),IF(Data!$B$2="",0,"-"))</f>
        <v>7.5869644629110411</v>
      </c>
      <c r="AX176" s="50">
        <f>IFERROR(AVERAGE(INDEX(BD:BD,IFERROR(MATCH($B176-Annex!$B$4/60,$B:$B),2)):BD176),IF(Data!$B$2="",0,"-"))</f>
        <v>86.033367748069494</v>
      </c>
      <c r="AY176" s="50">
        <f>IFERROR(AVERAGE(INDEX(BE:BE,IFERROR(MATCH($B176-Annex!$B$4/60,$B:$B),2)):BE176),IF(Data!$B$2="",0,"-"))</f>
        <v>3.0350648723710805</v>
      </c>
      <c r="AZ176" s="50">
        <f>IFERROR(AVERAGE(INDEX(BF:BF,IFERROR(MATCH($B176-Annex!$B$4/60,$B:$B),2)):BF176),IF(Data!$B$2="",0,"-"))</f>
        <v>2.1054104245877978</v>
      </c>
      <c r="BA176" s="50">
        <f>IFERROR((5.670373*10^-8*(BG176+273.15)^4+((Annex!$B$5+Annex!$B$6)*(BG176-J176)+Annex!$B$7*(BG176-INDEX(BG:BG,IFERROR(MATCH($B176-Annex!$B$9/60,$B:$B),2)))/(60*($B176-INDEX($B:$B,IFERROR(MATCH($B176-Annex!$B$9/60,$B:$B),2)))))/Annex!$B$8)/1000,IF(Data!$B$2="",0,"-"))</f>
        <v>45.062497591722398</v>
      </c>
      <c r="BB176" s="50">
        <f>IFERROR((5.670373*10^-8*(BH176+273.15)^4+((Annex!$B$5+Annex!$B$6)*(BH176-M176)+Annex!$B$7*(BH176-INDEX(BH:BH,IFERROR(MATCH($B176-Annex!$B$9/60,$B:$B),2)))/(60*($B176-INDEX($B:$B,IFERROR(MATCH($B176-Annex!$B$9/60,$B:$B),2)))))/Annex!$B$8)/1000,IF(Data!$B$2="",0,"-"))</f>
        <v>33.08079196259321</v>
      </c>
      <c r="BC176" s="50">
        <f>IFERROR((5.670373*10^-8*(BI176+273.15)^4+((Annex!$B$5+Annex!$B$6)*(BI176-P176)+Annex!$B$7*(BI176-INDEX(BI:BI,IFERROR(MATCH($B176-Annex!$B$9/60,$B:$B),2)))/(60*($B176-INDEX($B:$B,IFERROR(MATCH($B176-Annex!$B$9/60,$B:$B),2)))))/Annex!$B$8)/1000,IF(Data!$B$2="",0,"-"))</f>
        <v>7.7366215702554015</v>
      </c>
      <c r="BD176" s="50">
        <f>IFERROR((5.670373*10^-8*(BJ176+273.15)^4+((Annex!$B$5+Annex!$B$6)*(BJ176-S176)+Annex!$B$7*(BJ176-INDEX(BJ:BJ,IFERROR(MATCH($B176-Annex!$B$9/60,$B:$B),2)))/(60*($B176-INDEX($B:$B,IFERROR(MATCH($B176-Annex!$B$9/60,$B:$B),2)))))/Annex!$B$8)/1000,IF(Data!$B$2="",0,"-"))</f>
        <v>88.158731258024318</v>
      </c>
      <c r="BE176" s="50">
        <f>IFERROR((5.670373*10^-8*(BK176+273.15)^4+((Annex!$B$5+Annex!$B$6)*(BK176-V176)+Annex!$B$7*(BK176-INDEX(BK:BK,IFERROR(MATCH($B176-Annex!$B$9/60,$B:$B),2)))/(60*($B176-INDEX($B:$B,IFERROR(MATCH($B176-Annex!$B$9/60,$B:$B),2)))))/Annex!$B$8)/1000,IF(Data!$B$2="",0,"-"))</f>
        <v>3.1296007593513142</v>
      </c>
      <c r="BF176" s="50">
        <f>IFERROR((5.670373*10^-8*(BL176+273.15)^4+((Annex!$B$5+Annex!$B$6)*(BL176-Y176)+Annex!$B$7*(BL176-INDEX(BL:BL,IFERROR(MATCH($B176-Annex!$B$9/60,$B:$B),2)))/(60*($B176-INDEX($B:$B,IFERROR(MATCH($B176-Annex!$B$9/60,$B:$B),2)))))/Annex!$B$8)/1000,IF(Data!$B$2="",0,"-"))</f>
        <v>2.1574394114061133</v>
      </c>
      <c r="BG176" s="20">
        <v>594.28</v>
      </c>
      <c r="BH176" s="20">
        <v>503.13400000000001</v>
      </c>
      <c r="BI176" s="20">
        <v>182.03</v>
      </c>
      <c r="BJ176" s="20">
        <v>838.62900000000002</v>
      </c>
      <c r="BK176" s="20">
        <v>84.63</v>
      </c>
      <c r="BL176" s="20">
        <v>79.298000000000002</v>
      </c>
      <c r="BN176" s="20"/>
      <c r="BO176" s="20"/>
    </row>
    <row r="177" spans="1:67" x14ac:dyDescent="0.3">
      <c r="A177" s="5">
        <v>176</v>
      </c>
      <c r="B177" s="19">
        <v>14.803000000538304</v>
      </c>
      <c r="C177" s="20">
        <v>128.19030799999999</v>
      </c>
      <c r="D177" s="20">
        <v>128.668116</v>
      </c>
      <c r="E177" s="20">
        <v>150.402086</v>
      </c>
      <c r="F177" s="49">
        <f>IFERROR(SUM(C177:E177),IF(Data!$B$2="",0,"-"))</f>
        <v>407.26051000000001</v>
      </c>
      <c r="G177" s="50">
        <f>IFERROR(F177-Annex!$B$10,IF(Data!$B$2="",0,"-"))</f>
        <v>130.63251000000002</v>
      </c>
      <c r="H177" s="50">
        <f>IFERROR(-14000*(G177-INDEX(G:G,IFERROR(MATCH($B177-Annex!$B$11/60,$B:$B),2)))/(60*($B177-INDEX($B:$B,IFERROR(MATCH($B177-Annex!$B$11/60,$B:$B),2)))),IF(Data!$B$2="",0,"-"))</f>
        <v>273.2921555498317</v>
      </c>
      <c r="I177" s="20">
        <v>3.7488917600000002</v>
      </c>
      <c r="J177" s="20">
        <v>347.72199999999998</v>
      </c>
      <c r="K177" s="20">
        <v>591.40599999999995</v>
      </c>
      <c r="L177" s="20">
        <v>788.53300000000002</v>
      </c>
      <c r="M177" s="20">
        <v>285.60300000000001</v>
      </c>
      <c r="N177" s="20">
        <v>868.70100000000002</v>
      </c>
      <c r="O177" s="20">
        <v>878.428</v>
      </c>
      <c r="P177" s="20">
        <v>81.793000000000006</v>
      </c>
      <c r="Q177" s="20">
        <v>101.352</v>
      </c>
      <c r="R177" s="20">
        <v>342.56299999999999</v>
      </c>
      <c r="S177" s="20">
        <v>880.35199999999998</v>
      </c>
      <c r="T177" s="20">
        <v>883.50400000000002</v>
      </c>
      <c r="U177" s="20">
        <v>848.56700000000001</v>
      </c>
      <c r="V177" s="20">
        <v>48.255000000000003</v>
      </c>
      <c r="W177" s="20">
        <v>886.62</v>
      </c>
      <c r="X177" s="20">
        <v>899.33600000000001</v>
      </c>
      <c r="Y177" s="20">
        <v>69.778000000000006</v>
      </c>
      <c r="Z177" s="20">
        <v>819.56</v>
      </c>
      <c r="AA177" s="20">
        <v>850.68899999999996</v>
      </c>
      <c r="AB177" s="20">
        <v>38.180999999999997</v>
      </c>
      <c r="AC177" s="20">
        <v>60.664000000000001</v>
      </c>
      <c r="AD177" s="20">
        <v>46.212000000000003</v>
      </c>
      <c r="AE177" s="20">
        <v>78.290000000000006</v>
      </c>
      <c r="AF177" s="50">
        <f>IFERROR(AVERAGE(INDEX(AJ:AJ,IFERROR(MATCH($B177-Annex!$B$4/60,$B:$B),2)):AJ177),IF(Data!$B$2="",0,"-"))</f>
        <v>8.7937230414423553</v>
      </c>
      <c r="AG177" s="50">
        <f>IFERROR(AVERAGE(INDEX(AK:AK,IFERROR(MATCH($B177-Annex!$B$4/60,$B:$B),2)):AK177),IF(Data!$B$2="",0,"-"))</f>
        <v>2.6064573157140765</v>
      </c>
      <c r="AH177" s="50">
        <f>IFERROR(AVERAGE(INDEX(AL:AL,IFERROR(MATCH($B177-Annex!$B$4/60,$B:$B),2)):AL177),IF(Data!$B$2="",0,"-"))</f>
        <v>1.301421608342372</v>
      </c>
      <c r="AI177" s="50">
        <f>IFERROR(AVERAGE(INDEX(AM:AM,IFERROR(MATCH($B177-Annex!$B$4/60,$B:$B),2)):AM177),IF(Data!$B$2="",0,"-"))</f>
        <v>73.438781702198824</v>
      </c>
      <c r="AJ177" s="50">
        <f>IFERROR((5.670373*10^-8*(AN177+273.15)^4+((Annex!$B$5+Annex!$B$6)*(AN177-J177)+Annex!$B$7*(AN177-INDEX(AN:AN,IFERROR(MATCH($B177-Annex!$B$9/60,$B:$B),2)))/(60*($B177-INDEX($B:$B,IFERROR(MATCH($B177-Annex!$B$9/60,$B:$B),2)))))/Annex!$B$8)/1000,IF(Data!$B$2="",0,"-"))</f>
        <v>8.7293199154653447</v>
      </c>
      <c r="AK177" s="50">
        <f>IFERROR((5.670373*10^-8*(AO177+273.15)^4+((Annex!$B$5+Annex!$B$6)*(AO177-M177)+Annex!$B$7*(AO177-INDEX(AO:AO,IFERROR(MATCH($B177-Annex!$B$9/60,$B:$B),2)))/(60*($B177-INDEX($B:$B,IFERROR(MATCH($B177-Annex!$B$9/60,$B:$B),2)))))/Annex!$B$8)/1000,IF(Data!$B$2="",0,"-"))</f>
        <v>3.0652254201288343</v>
      </c>
      <c r="AL177" s="50">
        <f>IFERROR((5.670373*10^-8*(AP177+273.15)^4+((Annex!$B$5+Annex!$B$6)*(AP177-P177)+Annex!$B$7*(AP177-INDEX(AP:AP,IFERROR(MATCH($B177-Annex!$B$9/60,$B:$B),2)))/(60*($B177-INDEX($B:$B,IFERROR(MATCH($B177-Annex!$B$9/60,$B:$B),2)))))/Annex!$B$8)/1000,IF(Data!$B$2="",0,"-"))</f>
        <v>1.2728250918163178</v>
      </c>
      <c r="AM177" s="50">
        <f>IFERROR((5.670373*10^-8*(AQ177+273.15)^4+((Annex!$B$5+Annex!$B$6)*(AQ177-S177)+Annex!$B$7*(AQ177-INDEX(AQ:AQ,IFERROR(MATCH($B177-Annex!$B$9/60,$B:$B),2)))/(60*($B177-INDEX($B:$B,IFERROR(MATCH($B177-Annex!$B$9/60,$B:$B),2)))))/Annex!$B$8)/1000,IF(Data!$B$2="",0,"-"))</f>
        <v>74.742876810709518</v>
      </c>
      <c r="AN177" s="20">
        <v>246.49799999999999</v>
      </c>
      <c r="AO177" s="20">
        <v>173.97499999999999</v>
      </c>
      <c r="AP177" s="20">
        <v>64.356999999999999</v>
      </c>
      <c r="AQ177" s="20">
        <v>791.00699999999995</v>
      </c>
      <c r="AR177" s="20">
        <v>570.57399999999996</v>
      </c>
      <c r="AS177" s="20">
        <v>93.897999999999996</v>
      </c>
      <c r="AT177" s="20">
        <v>85.45</v>
      </c>
      <c r="AU177" s="50">
        <f>IFERROR(AVERAGE(INDEX(BA:BA,IFERROR(MATCH($B177-Annex!$B$4/60,$B:$B),2)):BA177),IF(Data!$B$2="",0,"-"))</f>
        <v>44.461845455487641</v>
      </c>
      <c r="AV177" s="50">
        <f>IFERROR(AVERAGE(INDEX(BB:BB,IFERROR(MATCH($B177-Annex!$B$4/60,$B:$B),2)):BB177),IF(Data!$B$2="",0,"-"))</f>
        <v>31.176737043098225</v>
      </c>
      <c r="AW177" s="50">
        <f>IFERROR(AVERAGE(INDEX(BC:BC,IFERROR(MATCH($B177-Annex!$B$4/60,$B:$B),2)):BC177),IF(Data!$B$2="",0,"-"))</f>
        <v>7.6740062748851381</v>
      </c>
      <c r="AX177" s="50">
        <f>IFERROR(AVERAGE(INDEX(BD:BD,IFERROR(MATCH($B177-Annex!$B$4/60,$B:$B),2)):BD177),IF(Data!$B$2="",0,"-"))</f>
        <v>86.121057181442652</v>
      </c>
      <c r="AY177" s="50">
        <f>IFERROR(AVERAGE(INDEX(BE:BE,IFERROR(MATCH($B177-Annex!$B$4/60,$B:$B),2)):BE177),IF(Data!$B$2="",0,"-"))</f>
        <v>3.0840265798131918</v>
      </c>
      <c r="AZ177" s="50">
        <f>IFERROR(AVERAGE(INDEX(BF:BF,IFERROR(MATCH($B177-Annex!$B$4/60,$B:$B),2)):BF177),IF(Data!$B$2="",0,"-"))</f>
        <v>2.1432399723224109</v>
      </c>
      <c r="BA177" s="50">
        <f>IFERROR((5.670373*10^-8*(BG177+273.15)^4+((Annex!$B$5+Annex!$B$6)*(BG177-J177)+Annex!$B$7*(BG177-INDEX(BG:BG,IFERROR(MATCH($B177-Annex!$B$9/60,$B:$B),2)))/(60*($B177-INDEX($B:$B,IFERROR(MATCH($B177-Annex!$B$9/60,$B:$B),2)))))/Annex!$B$8)/1000,IF(Data!$B$2="",0,"-"))</f>
        <v>44.846970571279542</v>
      </c>
      <c r="BB177" s="50">
        <f>IFERROR((5.670373*10^-8*(BH177+273.15)^4+((Annex!$B$5+Annex!$B$6)*(BH177-M177)+Annex!$B$7*(BH177-INDEX(BH:BH,IFERROR(MATCH($B177-Annex!$B$9/60,$B:$B),2)))/(60*($B177-INDEX($B:$B,IFERROR(MATCH($B177-Annex!$B$9/60,$B:$B),2)))))/Annex!$B$8)/1000,IF(Data!$B$2="",0,"-"))</f>
        <v>34.492601723219217</v>
      </c>
      <c r="BC177" s="50">
        <f>IFERROR((5.670373*10^-8*(BI177+273.15)^4+((Annex!$B$5+Annex!$B$6)*(BI177-P177)+Annex!$B$7*(BI177-INDEX(BI:BI,IFERROR(MATCH($B177-Annex!$B$9/60,$B:$B),2)))/(60*($B177-INDEX($B:$B,IFERROR(MATCH($B177-Annex!$B$9/60,$B:$B),2)))))/Annex!$B$8)/1000,IF(Data!$B$2="",0,"-"))</f>
        <v>7.7907486529018479</v>
      </c>
      <c r="BD177" s="50">
        <f>IFERROR((5.670373*10^-8*(BJ177+273.15)^4+((Annex!$B$5+Annex!$B$6)*(BJ177-S177)+Annex!$B$7*(BJ177-INDEX(BJ:BJ,IFERROR(MATCH($B177-Annex!$B$9/60,$B:$B),2)))/(60*($B177-INDEX($B:$B,IFERROR(MATCH($B177-Annex!$B$9/60,$B:$B),2)))))/Annex!$B$8)/1000,IF(Data!$B$2="",0,"-"))</f>
        <v>86.683295219360872</v>
      </c>
      <c r="BE177" s="50">
        <f>IFERROR((5.670373*10^-8*(BK177+273.15)^4+((Annex!$B$5+Annex!$B$6)*(BK177-V177)+Annex!$B$7*(BK177-INDEX(BK:BK,IFERROR(MATCH($B177-Annex!$B$9/60,$B:$B),2)))/(60*($B177-INDEX($B:$B,IFERROR(MATCH($B177-Annex!$B$9/60,$B:$B),2)))))/Annex!$B$8)/1000,IF(Data!$B$2="",0,"-"))</f>
        <v>3.2114945390525014</v>
      </c>
      <c r="BF177" s="50">
        <f>IFERROR((5.670373*10^-8*(BL177+273.15)^4+((Annex!$B$5+Annex!$B$6)*(BL177-Y177)+Annex!$B$7*(BL177-INDEX(BL:BL,IFERROR(MATCH($B177-Annex!$B$9/60,$B:$B),2)))/(60*($B177-INDEX($B:$B,IFERROR(MATCH($B177-Annex!$B$9/60,$B:$B),2)))))/Annex!$B$8)/1000,IF(Data!$B$2="",0,"-"))</f>
        <v>2.2773874210333616</v>
      </c>
      <c r="BG177" s="20">
        <v>600.84799999999996</v>
      </c>
      <c r="BH177" s="20">
        <v>511.238</v>
      </c>
      <c r="BI177" s="20">
        <v>184.89400000000001</v>
      </c>
      <c r="BJ177" s="20">
        <v>838.17399999999998</v>
      </c>
      <c r="BK177" s="20">
        <v>86.082999999999998</v>
      </c>
      <c r="BL177" s="20">
        <v>80.477000000000004</v>
      </c>
      <c r="BN177" s="20"/>
      <c r="BO177" s="20"/>
    </row>
    <row r="178" spans="1:67" x14ac:dyDescent="0.3">
      <c r="A178" s="5">
        <v>177</v>
      </c>
      <c r="B178" s="19">
        <v>14.887833336833864</v>
      </c>
      <c r="C178" s="20">
        <v>128.18460999999999</v>
      </c>
      <c r="D178" s="20">
        <v>128.52314699999999</v>
      </c>
      <c r="E178" s="20">
        <v>150.37683100000001</v>
      </c>
      <c r="F178" s="49">
        <f>IFERROR(SUM(C178:E178),IF(Data!$B$2="",0,"-"))</f>
        <v>407.08458800000005</v>
      </c>
      <c r="G178" s="50">
        <f>IFERROR(F178-Annex!$B$10,IF(Data!$B$2="",0,"-"))</f>
        <v>130.45658800000007</v>
      </c>
      <c r="H178" s="50">
        <f>IFERROR(-14000*(G178-INDEX(G:G,IFERROR(MATCH($B178-Annex!$B$11/60,$B:$B),2)))/(60*($B178-INDEX($B:$B,IFERROR(MATCH($B178-Annex!$B$11/60,$B:$B),2)))),IF(Data!$B$2="",0,"-"))</f>
        <v>304.08487754167209</v>
      </c>
      <c r="I178" s="20">
        <v>3.8725667999999995</v>
      </c>
      <c r="J178" s="20">
        <v>372.18400000000003</v>
      </c>
      <c r="K178" s="20">
        <v>602.18499999999995</v>
      </c>
      <c r="L178" s="20">
        <v>789.10299999999995</v>
      </c>
      <c r="M178" s="20">
        <v>289.44400000000002</v>
      </c>
      <c r="N178" s="20">
        <v>868.18899999999996</v>
      </c>
      <c r="O178" s="20">
        <v>878.18</v>
      </c>
      <c r="P178" s="20">
        <v>84.271000000000001</v>
      </c>
      <c r="Q178" s="20">
        <v>101.938</v>
      </c>
      <c r="R178" s="20">
        <v>361.84399999999999</v>
      </c>
      <c r="S178" s="20">
        <v>879.41600000000005</v>
      </c>
      <c r="T178" s="20">
        <v>881.98099999999999</v>
      </c>
      <c r="U178" s="20">
        <v>850.53200000000004</v>
      </c>
      <c r="V178" s="20">
        <v>48.462000000000003</v>
      </c>
      <c r="W178" s="20">
        <v>886.07100000000003</v>
      </c>
      <c r="X178" s="20">
        <v>897.63099999999997</v>
      </c>
      <c r="Y178" s="20">
        <v>70.888999999999996</v>
      </c>
      <c r="Z178" s="20">
        <v>819.57799999999997</v>
      </c>
      <c r="AA178" s="20">
        <v>851.37400000000002</v>
      </c>
      <c r="AB178" s="20">
        <v>38.511000000000003</v>
      </c>
      <c r="AC178" s="20">
        <v>61.381999999999998</v>
      </c>
      <c r="AD178" s="20">
        <v>46.784999999999997</v>
      </c>
      <c r="AE178" s="20">
        <v>78.991</v>
      </c>
      <c r="AF178" s="50">
        <f>IFERROR(AVERAGE(INDEX(AJ:AJ,IFERROR(MATCH($B178-Annex!$B$4/60,$B:$B),2)):AJ178),IF(Data!$B$2="",0,"-"))</f>
        <v>9.041137891910207</v>
      </c>
      <c r="AG178" s="50">
        <f>IFERROR(AVERAGE(INDEX(AK:AK,IFERROR(MATCH($B178-Annex!$B$4/60,$B:$B),2)):AK178),IF(Data!$B$2="",0,"-"))</f>
        <v>2.812379804728137</v>
      </c>
      <c r="AH178" s="50">
        <f>IFERROR(AVERAGE(INDEX(AL:AL,IFERROR(MATCH($B178-Annex!$B$4/60,$B:$B),2)):AL178),IF(Data!$B$2="",0,"-"))</f>
        <v>1.2897537886646206</v>
      </c>
      <c r="AI178" s="50">
        <f>IFERROR(AVERAGE(INDEX(AM:AM,IFERROR(MATCH($B178-Annex!$B$4/60,$B:$B),2)):AM178),IF(Data!$B$2="",0,"-"))</f>
        <v>73.626734794362406</v>
      </c>
      <c r="AJ178" s="50">
        <f>IFERROR((5.670373*10^-8*(AN178+273.15)^4+((Annex!$B$5+Annex!$B$6)*(AN178-J178)+Annex!$B$7*(AN178-INDEX(AN:AN,IFERROR(MATCH($B178-Annex!$B$9/60,$B:$B),2)))/(60*($B178-INDEX($B:$B,IFERROR(MATCH($B178-Annex!$B$9/60,$B:$B),2)))))/Annex!$B$8)/1000,IF(Data!$B$2="",0,"-"))</f>
        <v>8.7385575409853882</v>
      </c>
      <c r="AK178" s="50">
        <f>IFERROR((5.670373*10^-8*(AO178+273.15)^4+((Annex!$B$5+Annex!$B$6)*(AO178-M178)+Annex!$B$7*(AO178-INDEX(AO:AO,IFERROR(MATCH($B178-Annex!$B$9/60,$B:$B),2)))/(60*($B178-INDEX($B:$B,IFERROR(MATCH($B178-Annex!$B$9/60,$B:$B),2)))))/Annex!$B$8)/1000,IF(Data!$B$2="",0,"-"))</f>
        <v>3.441955185315718</v>
      </c>
      <c r="AL178" s="50">
        <f>IFERROR((5.670373*10^-8*(AP178+273.15)^4+((Annex!$B$5+Annex!$B$6)*(AP178-P178)+Annex!$B$7*(AP178-INDEX(AP:AP,IFERROR(MATCH($B178-Annex!$B$9/60,$B:$B),2)))/(60*($B178-INDEX($B:$B,IFERROR(MATCH($B178-Annex!$B$9/60,$B:$B),2)))))/Annex!$B$8)/1000,IF(Data!$B$2="",0,"-"))</f>
        <v>1.2168544451805114</v>
      </c>
      <c r="AM178" s="50">
        <f>IFERROR((5.670373*10^-8*(AQ178+273.15)^4+((Annex!$B$5+Annex!$B$6)*(AQ178-S178)+Annex!$B$7*(AQ178-INDEX(AQ:AQ,IFERROR(MATCH($B178-Annex!$B$9/60,$B:$B),2)))/(60*($B178-INDEX($B:$B,IFERROR(MATCH($B178-Annex!$B$9/60,$B:$B),2)))))/Annex!$B$8)/1000,IF(Data!$B$2="",0,"-"))</f>
        <v>74.848175836320948</v>
      </c>
      <c r="AN178" s="20">
        <v>253.392</v>
      </c>
      <c r="AO178" s="20">
        <v>177.86699999999999</v>
      </c>
      <c r="AP178" s="20">
        <v>65.194999999999993</v>
      </c>
      <c r="AQ178" s="20">
        <v>794.19600000000003</v>
      </c>
      <c r="AR178" s="20">
        <v>574.32799999999997</v>
      </c>
      <c r="AS178" s="20">
        <v>94.016999999999996</v>
      </c>
      <c r="AT178" s="20">
        <v>84.784000000000006</v>
      </c>
      <c r="AU178" s="50">
        <f>IFERROR(AVERAGE(INDEX(BA:BA,IFERROR(MATCH($B178-Annex!$B$4/60,$B:$B),2)):BA178),IF(Data!$B$2="",0,"-"))</f>
        <v>45.069007377403416</v>
      </c>
      <c r="AV178" s="50">
        <f>IFERROR(AVERAGE(INDEX(BB:BB,IFERROR(MATCH($B178-Annex!$B$4/60,$B:$B),2)):BB178),IF(Data!$B$2="",0,"-"))</f>
        <v>32.329960336250089</v>
      </c>
      <c r="AW178" s="50">
        <f>IFERROR(AVERAGE(INDEX(BC:BC,IFERROR(MATCH($B178-Annex!$B$4/60,$B:$B),2)):BC178),IF(Data!$B$2="",0,"-"))</f>
        <v>7.7306975971425356</v>
      </c>
      <c r="AX178" s="50">
        <f>IFERROR(AVERAGE(INDEX(BD:BD,IFERROR(MATCH($B178-Annex!$B$4/60,$B:$B),2)):BD178),IF(Data!$B$2="",0,"-"))</f>
        <v>85.901231464544097</v>
      </c>
      <c r="AY178" s="50">
        <f>IFERROR(AVERAGE(INDEX(BE:BE,IFERROR(MATCH($B178-Annex!$B$4/60,$B:$B),2)):BE178),IF(Data!$B$2="",0,"-"))</f>
        <v>3.1300747914113094</v>
      </c>
      <c r="AZ178" s="50">
        <f>IFERROR(AVERAGE(INDEX(BF:BF,IFERROR(MATCH($B178-Annex!$B$4/60,$B:$B),2)):BF178),IF(Data!$B$2="",0,"-"))</f>
        <v>2.1900311065517979</v>
      </c>
      <c r="BA178" s="50">
        <f>IFERROR((5.670373*10^-8*(BG178+273.15)^4+((Annex!$B$5+Annex!$B$6)*(BG178-J178)+Annex!$B$7*(BG178-INDEX(BG:BG,IFERROR(MATCH($B178-Annex!$B$9/60,$B:$B),2)))/(60*($B178-INDEX($B:$B,IFERROR(MATCH($B178-Annex!$B$9/60,$B:$B),2)))))/Annex!$B$8)/1000,IF(Data!$B$2="",0,"-"))</f>
        <v>47.085666246088699</v>
      </c>
      <c r="BB178" s="50">
        <f>IFERROR((5.670373*10^-8*(BH178+273.15)^4+((Annex!$B$5+Annex!$B$6)*(BH178-M178)+Annex!$B$7*(BH178-INDEX(BH:BH,IFERROR(MATCH($B178-Annex!$B$9/60,$B:$B),2)))/(60*($B178-INDEX($B:$B,IFERROR(MATCH($B178-Annex!$B$9/60,$B:$B),2)))))/Annex!$B$8)/1000,IF(Data!$B$2="",0,"-"))</f>
        <v>36.006335454294671</v>
      </c>
      <c r="BC178" s="50">
        <f>IFERROR((5.670373*10^-8*(BI178+273.15)^4+((Annex!$B$5+Annex!$B$6)*(BI178-P178)+Annex!$B$7*(BI178-INDEX(BI:BI,IFERROR(MATCH($B178-Annex!$B$9/60,$B:$B),2)))/(60*($B178-INDEX($B:$B,IFERROR(MATCH($B178-Annex!$B$9/60,$B:$B),2)))))/Annex!$B$8)/1000,IF(Data!$B$2="",0,"-"))</f>
        <v>7.7929458044932529</v>
      </c>
      <c r="BD178" s="50">
        <f>IFERROR((5.670373*10^-8*(BJ178+273.15)^4+((Annex!$B$5+Annex!$B$6)*(BJ178-S178)+Annex!$B$7*(BJ178-INDEX(BJ:BJ,IFERROR(MATCH($B178-Annex!$B$9/60,$B:$B),2)))/(60*($B178-INDEX($B:$B,IFERROR(MATCH($B178-Annex!$B$9/60,$B:$B),2)))))/Annex!$B$8)/1000,IF(Data!$B$2="",0,"-"))</f>
        <v>86.40180740136843</v>
      </c>
      <c r="BE178" s="50">
        <f>IFERROR((5.670373*10^-8*(BK178+273.15)^4+((Annex!$B$5+Annex!$B$6)*(BK178-V178)+Annex!$B$7*(BK178-INDEX(BK:BK,IFERROR(MATCH($B178-Annex!$B$9/60,$B:$B),2)))/(60*($B178-INDEX($B:$B,IFERROR(MATCH($B178-Annex!$B$9/60,$B:$B),2)))))/Annex!$B$8)/1000,IF(Data!$B$2="",0,"-"))</f>
        <v>3.2608028048952309</v>
      </c>
      <c r="BF178" s="50">
        <f>IFERROR((5.670373*10^-8*(BL178+273.15)^4+((Annex!$B$5+Annex!$B$6)*(BL178-Y178)+Annex!$B$7*(BL178-INDEX(BL:BL,IFERROR(MATCH($B178-Annex!$B$9/60,$B:$B),2)))/(60*($B178-INDEX($B:$B,IFERROR(MATCH($B178-Annex!$B$9/60,$B:$B),2)))))/Annex!$B$8)/1000,IF(Data!$B$2="",0,"-"))</f>
        <v>2.3336648191857101</v>
      </c>
      <c r="BG178" s="20">
        <v>608.70899999999995</v>
      </c>
      <c r="BH178" s="20">
        <v>519.45799999999997</v>
      </c>
      <c r="BI178" s="20">
        <v>187.65100000000001</v>
      </c>
      <c r="BJ178" s="20">
        <v>839.43399999999997</v>
      </c>
      <c r="BK178" s="20">
        <v>87.385999999999996</v>
      </c>
      <c r="BL178" s="20">
        <v>81.605000000000004</v>
      </c>
      <c r="BN178" s="20"/>
      <c r="BO178" s="20"/>
    </row>
    <row r="179" spans="1:67" x14ac:dyDescent="0.3">
      <c r="A179" s="5">
        <v>178</v>
      </c>
      <c r="B179" s="19">
        <v>14.972000007983297</v>
      </c>
      <c r="C179" s="20">
        <v>128.163453</v>
      </c>
      <c r="D179" s="20">
        <v>128.365151</v>
      </c>
      <c r="E179" s="20">
        <v>150.39557300000001</v>
      </c>
      <c r="F179" s="49">
        <f>IFERROR(SUM(C179:E179),IF(Data!$B$2="",0,"-"))</f>
        <v>406.92417699999999</v>
      </c>
      <c r="G179" s="50">
        <f>IFERROR(F179-Annex!$B$10,IF(Data!$B$2="",0,"-"))</f>
        <v>130.296177</v>
      </c>
      <c r="H179" s="50">
        <f>IFERROR(-14000*(G179-INDEX(G:G,IFERROR(MATCH($B179-Annex!$B$11/60,$B:$B),2)))/(60*($B179-INDEX($B:$B,IFERROR(MATCH($B179-Annex!$B$11/60,$B:$B),2)))),IF(Data!$B$2="",0,"-"))</f>
        <v>284.3642728689864</v>
      </c>
      <c r="I179" s="20">
        <v>3.7076667499999996</v>
      </c>
      <c r="J179" s="20">
        <v>380.42599999999999</v>
      </c>
      <c r="K179" s="20">
        <v>613.08500000000004</v>
      </c>
      <c r="L179" s="20">
        <v>777.37900000000002</v>
      </c>
      <c r="M179" s="20">
        <v>323.37900000000002</v>
      </c>
      <c r="N179" s="20">
        <v>865.09900000000005</v>
      </c>
      <c r="O179" s="20">
        <v>877.43100000000004</v>
      </c>
      <c r="P179" s="20">
        <v>85.254000000000005</v>
      </c>
      <c r="Q179" s="20">
        <v>102.568</v>
      </c>
      <c r="R179" s="20">
        <v>367.22199999999998</v>
      </c>
      <c r="S179" s="20">
        <v>876.77800000000002</v>
      </c>
      <c r="T179" s="20">
        <v>876.72500000000002</v>
      </c>
      <c r="U179" s="20">
        <v>848.94500000000005</v>
      </c>
      <c r="V179" s="20">
        <v>46.43</v>
      </c>
      <c r="W179" s="20">
        <v>880.91</v>
      </c>
      <c r="X179" s="20">
        <v>894.58500000000004</v>
      </c>
      <c r="Y179" s="20">
        <v>70.778999999999996</v>
      </c>
      <c r="Z179" s="20">
        <v>821.95799999999997</v>
      </c>
      <c r="AA179" s="20">
        <v>843.78700000000003</v>
      </c>
      <c r="AB179" s="20">
        <v>38.85</v>
      </c>
      <c r="AC179" s="20">
        <v>61.87</v>
      </c>
      <c r="AD179" s="20">
        <v>47.176000000000002</v>
      </c>
      <c r="AE179" s="20">
        <v>79.393000000000001</v>
      </c>
      <c r="AF179" s="50">
        <f>IFERROR(AVERAGE(INDEX(AJ:AJ,IFERROR(MATCH($B179-Annex!$B$4/60,$B:$B),2)):AJ179),IF(Data!$B$2="",0,"-"))</f>
        <v>9.2085755414331825</v>
      </c>
      <c r="AG179" s="50">
        <f>IFERROR(AVERAGE(INDEX(AK:AK,IFERROR(MATCH($B179-Annex!$B$4/60,$B:$B),2)):AK179),IF(Data!$B$2="",0,"-"))</f>
        <v>2.895059027039919</v>
      </c>
      <c r="AH179" s="50">
        <f>IFERROR(AVERAGE(INDEX(AL:AL,IFERROR(MATCH($B179-Annex!$B$4/60,$B:$B),2)):AL179),IF(Data!$B$2="",0,"-"))</f>
        <v>1.2752599799023783</v>
      </c>
      <c r="AI179" s="50">
        <f>IFERROR(AVERAGE(INDEX(AM:AM,IFERROR(MATCH($B179-Annex!$B$4/60,$B:$B),2)):AM179),IF(Data!$B$2="",0,"-"))</f>
        <v>73.734679292818882</v>
      </c>
      <c r="AJ179" s="50">
        <f>IFERROR((5.670373*10^-8*(AN179+273.15)^4+((Annex!$B$5+Annex!$B$6)*(AN179-J179)+Annex!$B$7*(AN179-INDEX(AN:AN,IFERROR(MATCH($B179-Annex!$B$9/60,$B:$B),2)))/(60*($B179-INDEX($B:$B,IFERROR(MATCH($B179-Annex!$B$9/60,$B:$B),2)))))/Annex!$B$8)/1000,IF(Data!$B$2="",0,"-"))</f>
        <v>8.9235232510924796</v>
      </c>
      <c r="AK179" s="50">
        <f>IFERROR((5.670373*10^-8*(AO179+273.15)^4+((Annex!$B$5+Annex!$B$6)*(AO179-M179)+Annex!$B$7*(AO179-INDEX(AO:AO,IFERROR(MATCH($B179-Annex!$B$9/60,$B:$B),2)))/(60*($B179-INDEX($B:$B,IFERROR(MATCH($B179-Annex!$B$9/60,$B:$B),2)))))/Annex!$B$8)/1000,IF(Data!$B$2="",0,"-"))</f>
        <v>2.9300781233263855</v>
      </c>
      <c r="AL179" s="50">
        <f>IFERROR((5.670373*10^-8*(AP179+273.15)^4+((Annex!$B$5+Annex!$B$6)*(AP179-P179)+Annex!$B$7*(AP179-INDEX(AP:AP,IFERROR(MATCH($B179-Annex!$B$9/60,$B:$B),2)))/(60*($B179-INDEX($B:$B,IFERROR(MATCH($B179-Annex!$B$9/60,$B:$B),2)))))/Annex!$B$8)/1000,IF(Data!$B$2="",0,"-"))</f>
        <v>1.1813813570164602</v>
      </c>
      <c r="AM179" s="50">
        <f>IFERROR((5.670373*10^-8*(AQ179+273.15)^4+((Annex!$B$5+Annex!$B$6)*(AQ179-S179)+Annex!$B$7*(AQ179-INDEX(AQ:AQ,IFERROR(MATCH($B179-Annex!$B$9/60,$B:$B),2)))/(60*($B179-INDEX($B:$B,IFERROR(MATCH($B179-Annex!$B$9/60,$B:$B),2)))))/Annex!$B$8)/1000,IF(Data!$B$2="",0,"-"))</f>
        <v>74.058027414849164</v>
      </c>
      <c r="AN179" s="20">
        <v>260.10599999999999</v>
      </c>
      <c r="AO179" s="20">
        <v>181.15</v>
      </c>
      <c r="AP179" s="20">
        <v>66.025000000000006</v>
      </c>
      <c r="AQ179" s="20">
        <v>795.02</v>
      </c>
      <c r="AR179" s="20">
        <v>577.97500000000002</v>
      </c>
      <c r="AS179" s="20">
        <v>93.992999999999995</v>
      </c>
      <c r="AT179" s="20">
        <v>95.962999999999994</v>
      </c>
      <c r="AU179" s="50">
        <f>IFERROR(AVERAGE(INDEX(BA:BA,IFERROR(MATCH($B179-Annex!$B$4/60,$B:$B),2)):BA179),IF(Data!$B$2="",0,"-"))</f>
        <v>45.399840045190402</v>
      </c>
      <c r="AV179" s="50">
        <f>IFERROR(AVERAGE(INDEX(BB:BB,IFERROR(MATCH($B179-Annex!$B$4/60,$B:$B),2)):BB179),IF(Data!$B$2="",0,"-"))</f>
        <v>33.380511178542527</v>
      </c>
      <c r="AW179" s="50">
        <f>IFERROR(AVERAGE(INDEX(BC:BC,IFERROR(MATCH($B179-Annex!$B$4/60,$B:$B),2)):BC179),IF(Data!$B$2="",0,"-"))</f>
        <v>7.7512647552537439</v>
      </c>
      <c r="AX179" s="50">
        <f>IFERROR(AVERAGE(INDEX(BD:BD,IFERROR(MATCH($B179-Annex!$B$4/60,$B:$B),2)):BD179),IF(Data!$B$2="",0,"-"))</f>
        <v>85.878064831081218</v>
      </c>
      <c r="AY179" s="50">
        <f>IFERROR(AVERAGE(INDEX(BE:BE,IFERROR(MATCH($B179-Annex!$B$4/60,$B:$B),2)):BE179),IF(Data!$B$2="",0,"-"))</f>
        <v>3.1590804768964627</v>
      </c>
      <c r="AZ179" s="50">
        <f>IFERROR(AVERAGE(INDEX(BF:BF,IFERROR(MATCH($B179-Annex!$B$4/60,$B:$B),2)):BF179),IF(Data!$B$2="",0,"-"))</f>
        <v>2.2317618943827426</v>
      </c>
      <c r="BA179" s="50">
        <f>IFERROR((5.670373*10^-8*(BG179+273.15)^4+((Annex!$B$5+Annex!$B$6)*(BG179-J179)+Annex!$B$7*(BG179-INDEX(BG:BG,IFERROR(MATCH($B179-Annex!$B$9/60,$B:$B),2)))/(60*($B179-INDEX($B:$B,IFERROR(MATCH($B179-Annex!$B$9/60,$B:$B),2)))))/Annex!$B$8)/1000,IF(Data!$B$2="",0,"-"))</f>
        <v>47.028580085444908</v>
      </c>
      <c r="BB179" s="50">
        <f>IFERROR((5.670373*10^-8*(BH179+273.15)^4+((Annex!$B$5+Annex!$B$6)*(BH179-M179)+Annex!$B$7*(BH179-INDEX(BH:BH,IFERROR(MATCH($B179-Annex!$B$9/60,$B:$B),2)))/(60*($B179-INDEX($B:$B,IFERROR(MATCH($B179-Annex!$B$9/60,$B:$B),2)))))/Annex!$B$8)/1000,IF(Data!$B$2="",0,"-"))</f>
        <v>36.411011593026238</v>
      </c>
      <c r="BC179" s="50">
        <f>IFERROR((5.670373*10^-8*(BI179+273.15)^4+((Annex!$B$5+Annex!$B$6)*(BI179-P179)+Annex!$B$7*(BI179-INDEX(BI:BI,IFERROR(MATCH($B179-Annex!$B$9/60,$B:$B),2)))/(60*($B179-INDEX($B:$B,IFERROR(MATCH($B179-Annex!$B$9/60,$B:$B),2)))))/Annex!$B$8)/1000,IF(Data!$B$2="",0,"-"))</f>
        <v>7.6742907384119743</v>
      </c>
      <c r="BD179" s="50">
        <f>IFERROR((5.670373*10^-8*(BJ179+273.15)^4+((Annex!$B$5+Annex!$B$6)*(BJ179-S179)+Annex!$B$7*(BJ179-INDEX(BJ:BJ,IFERROR(MATCH($B179-Annex!$B$9/60,$B:$B),2)))/(60*($B179-INDEX($B:$B,IFERROR(MATCH($B179-Annex!$B$9/60,$B:$B),2)))))/Annex!$B$8)/1000,IF(Data!$B$2="",0,"-"))</f>
        <v>85.675902143498504</v>
      </c>
      <c r="BE179" s="50">
        <f>IFERROR((5.670373*10^-8*(BK179+273.15)^4+((Annex!$B$5+Annex!$B$6)*(BK179-V179)+Annex!$B$7*(BK179-INDEX(BK:BK,IFERROR(MATCH($B179-Annex!$B$9/60,$B:$B),2)))/(60*($B179-INDEX($B:$B,IFERROR(MATCH($B179-Annex!$B$9/60,$B:$B),2)))))/Annex!$B$8)/1000,IF(Data!$B$2="",0,"-"))</f>
        <v>3.2010253134781008</v>
      </c>
      <c r="BF179" s="50">
        <f>IFERROR((5.670373*10^-8*(BL179+273.15)^4+((Annex!$B$5+Annex!$B$6)*(BL179-Y179)+Annex!$B$7*(BL179-INDEX(BL:BL,IFERROR(MATCH($B179-Annex!$B$9/60,$B:$B),2)))/(60*($B179-INDEX($B:$B,IFERROR(MATCH($B179-Annex!$B$9/60,$B:$B),2)))))/Annex!$B$8)/1000,IF(Data!$B$2="",0,"-"))</f>
        <v>2.342187855713278</v>
      </c>
      <c r="BG179" s="20">
        <v>613.77099999999996</v>
      </c>
      <c r="BH179" s="20">
        <v>527.64800000000002</v>
      </c>
      <c r="BI179" s="20">
        <v>190.11500000000001</v>
      </c>
      <c r="BJ179" s="20">
        <v>838.23599999999999</v>
      </c>
      <c r="BK179" s="20">
        <v>88.56</v>
      </c>
      <c r="BL179" s="20">
        <v>82.724999999999994</v>
      </c>
      <c r="BN179" s="20"/>
      <c r="BO179" s="20"/>
    </row>
    <row r="180" spans="1:67" x14ac:dyDescent="0.3">
      <c r="A180" s="5">
        <v>179</v>
      </c>
      <c r="B180" s="19">
        <v>15.056500006467104</v>
      </c>
      <c r="C180" s="20">
        <v>128.02514400000001</v>
      </c>
      <c r="D180" s="20">
        <v>128.431116</v>
      </c>
      <c r="E180" s="20">
        <v>150.277411</v>
      </c>
      <c r="F180" s="49">
        <f>IFERROR(SUM(C180:E180),IF(Data!$B$2="",0,"-"))</f>
        <v>406.73367100000007</v>
      </c>
      <c r="G180" s="50">
        <f>IFERROR(F180-Annex!$B$10,IF(Data!$B$2="",0,"-"))</f>
        <v>130.10567100000009</v>
      </c>
      <c r="H180" s="50">
        <f>IFERROR(-14000*(G180-INDEX(G:G,IFERROR(MATCH($B180-Annex!$B$11/60,$B:$B),2)))/(60*($B180-INDEX($B:$B,IFERROR(MATCH($B180-Annex!$B$11/60,$B:$B),2)))),IF(Data!$B$2="",0,"-"))</f>
        <v>386.09684379804509</v>
      </c>
      <c r="I180" s="20">
        <v>3.7076667499999996</v>
      </c>
      <c r="J180" s="20">
        <v>401.20600000000002</v>
      </c>
      <c r="K180" s="20">
        <v>625.00300000000004</v>
      </c>
      <c r="L180" s="20">
        <v>777.923</v>
      </c>
      <c r="M180" s="20">
        <v>340.50599999999997</v>
      </c>
      <c r="N180" s="20">
        <v>867.30700000000002</v>
      </c>
      <c r="O180" s="20">
        <v>880.24599999999998</v>
      </c>
      <c r="P180" s="20">
        <v>82.596000000000004</v>
      </c>
      <c r="Q180" s="20">
        <v>103.248</v>
      </c>
      <c r="R180" s="20">
        <v>392.786</v>
      </c>
      <c r="S180" s="20">
        <v>878.83399999999995</v>
      </c>
      <c r="T180" s="20">
        <v>876.20299999999997</v>
      </c>
      <c r="U180" s="20">
        <v>850.70699999999999</v>
      </c>
      <c r="V180" s="20">
        <v>45.466000000000001</v>
      </c>
      <c r="W180" s="20">
        <v>878.745</v>
      </c>
      <c r="X180" s="20">
        <v>893.01300000000003</v>
      </c>
      <c r="Y180" s="20">
        <v>70.957999999999998</v>
      </c>
      <c r="Z180" s="20">
        <v>823.53499999999997</v>
      </c>
      <c r="AA180" s="20">
        <v>845.04100000000005</v>
      </c>
      <c r="AB180" s="20">
        <v>39.204999999999998</v>
      </c>
      <c r="AC180" s="20">
        <v>62.408000000000001</v>
      </c>
      <c r="AD180" s="20">
        <v>47.738999999999997</v>
      </c>
      <c r="AE180" s="20">
        <v>79.965000000000003</v>
      </c>
      <c r="AF180" s="50">
        <f>IFERROR(AVERAGE(INDEX(AJ:AJ,IFERROR(MATCH($B180-Annex!$B$4/60,$B:$B),2)):AJ180),IF(Data!$B$2="",0,"-"))</f>
        <v>9.1785753466697191</v>
      </c>
      <c r="AG180" s="50">
        <f>IFERROR(AVERAGE(INDEX(AK:AK,IFERROR(MATCH($B180-Annex!$B$4/60,$B:$B),2)):AK180),IF(Data!$B$2="",0,"-"))</f>
        <v>2.9248301868019908</v>
      </c>
      <c r="AH180" s="50">
        <f>IFERROR(AVERAGE(INDEX(AL:AL,IFERROR(MATCH($B180-Annex!$B$4/60,$B:$B),2)):AL180),IF(Data!$B$2="",0,"-"))</f>
        <v>1.2747503028953786</v>
      </c>
      <c r="AI180" s="50">
        <f>IFERROR(AVERAGE(INDEX(AM:AM,IFERROR(MATCH($B180-Annex!$B$4/60,$B:$B),2)):AM180),IF(Data!$B$2="",0,"-"))</f>
        <v>74.347032363385338</v>
      </c>
      <c r="AJ180" s="50">
        <f>IFERROR((5.670373*10^-8*(AN180+273.15)^4+((Annex!$B$5+Annex!$B$6)*(AN180-J180)+Annex!$B$7*(AN180-INDEX(AN:AN,IFERROR(MATCH($B180-Annex!$B$9/60,$B:$B),2)))/(60*($B180-INDEX($B:$B,IFERROR(MATCH($B180-Annex!$B$9/60,$B:$B),2)))))/Annex!$B$8)/1000,IF(Data!$B$2="",0,"-"))</f>
        <v>8.7398209482184868</v>
      </c>
      <c r="AK180" s="50">
        <f>IFERROR((5.670373*10^-8*(AO180+273.15)^4+((Annex!$B$5+Annex!$B$6)*(AO180-M180)+Annex!$B$7*(AO180-INDEX(AO:AO,IFERROR(MATCH($B180-Annex!$B$9/60,$B:$B),2)))/(60*($B180-INDEX($B:$B,IFERROR(MATCH($B180-Annex!$B$9/60,$B:$B),2)))))/Annex!$B$8)/1000,IF(Data!$B$2="",0,"-"))</f>
        <v>2.7803451126044267</v>
      </c>
      <c r="AL180" s="50">
        <f>IFERROR((5.670373*10^-8*(AP180+273.15)^4+((Annex!$B$5+Annex!$B$6)*(AP180-P180)+Annex!$B$7*(AP180-INDEX(AP:AP,IFERROR(MATCH($B180-Annex!$B$9/60,$B:$B),2)))/(60*($B180-INDEX($B:$B,IFERROR(MATCH($B180-Annex!$B$9/60,$B:$B),2)))))/Annex!$B$8)/1000,IF(Data!$B$2="",0,"-"))</f>
        <v>1.292300014147133</v>
      </c>
      <c r="AM180" s="50">
        <f>IFERROR((5.670373*10^-8*(AQ180+273.15)^4+((Annex!$B$5+Annex!$B$6)*(AQ180-S180)+Annex!$B$7*(AQ180-INDEX(AQ:AQ,IFERROR(MATCH($B180-Annex!$B$9/60,$B:$B),2)))/(60*($B180-INDEX($B:$B,IFERROR(MATCH($B180-Annex!$B$9/60,$B:$B),2)))))/Annex!$B$8)/1000,IF(Data!$B$2="",0,"-"))</f>
        <v>76.971798728441371</v>
      </c>
      <c r="AN180" s="20">
        <v>266.77999999999997</v>
      </c>
      <c r="AO180" s="20">
        <v>185.143</v>
      </c>
      <c r="AP180" s="20">
        <v>66.905000000000001</v>
      </c>
      <c r="AQ180" s="20">
        <v>800.64300000000003</v>
      </c>
      <c r="AR180" s="20">
        <v>581.43799999999999</v>
      </c>
      <c r="AS180" s="20">
        <v>94.034999999999997</v>
      </c>
      <c r="AT180" s="20">
        <v>89.048000000000002</v>
      </c>
      <c r="AU180" s="50">
        <f>IFERROR(AVERAGE(INDEX(BA:BA,IFERROR(MATCH($B180-Annex!$B$4/60,$B:$B),2)):BA180),IF(Data!$B$2="",0,"-"))</f>
        <v>45.677475958548257</v>
      </c>
      <c r="AV180" s="50">
        <f>IFERROR(AVERAGE(INDEX(BB:BB,IFERROR(MATCH($B180-Annex!$B$4/60,$B:$B),2)):BB180),IF(Data!$B$2="",0,"-"))</f>
        <v>34.302789385272597</v>
      </c>
      <c r="AW180" s="50">
        <f>IFERROR(AVERAGE(INDEX(BC:BC,IFERROR(MATCH($B180-Annex!$B$4/60,$B:$B),2)):BC180),IF(Data!$B$2="",0,"-"))</f>
        <v>7.7758606626830415</v>
      </c>
      <c r="AX180" s="50">
        <f>IFERROR(AVERAGE(INDEX(BD:BD,IFERROR(MATCH($B180-Annex!$B$4/60,$B:$B),2)):BD180),IF(Data!$B$2="",0,"-"))</f>
        <v>86.192710741501898</v>
      </c>
      <c r="AY180" s="50">
        <f>IFERROR(AVERAGE(INDEX(BE:BE,IFERROR(MATCH($B180-Annex!$B$4/60,$B:$B),2)):BE180),IF(Data!$B$2="",0,"-"))</f>
        <v>3.177707032720066</v>
      </c>
      <c r="AZ180" s="50">
        <f>IFERROR(AVERAGE(INDEX(BF:BF,IFERROR(MATCH($B180-Annex!$B$4/60,$B:$B),2)):BF180),IF(Data!$B$2="",0,"-"))</f>
        <v>2.2582305762722288</v>
      </c>
      <c r="BA180" s="50">
        <f>IFERROR((5.670373*10^-8*(BG180+273.15)^4+((Annex!$B$5+Annex!$B$6)*(BG180-J180)+Annex!$B$7*(BG180-INDEX(BG:BG,IFERROR(MATCH($B180-Annex!$B$9/60,$B:$B),2)))/(60*($B180-INDEX($B:$B,IFERROR(MATCH($B180-Annex!$B$9/60,$B:$B),2)))))/Annex!$B$8)/1000,IF(Data!$B$2="",0,"-"))</f>
        <v>46.941218066251508</v>
      </c>
      <c r="BB180" s="50">
        <f>IFERROR((5.670373*10^-8*(BH180+273.15)^4+((Annex!$B$5+Annex!$B$6)*(BH180-M180)+Annex!$B$7*(BH180-INDEX(BH:BH,IFERROR(MATCH($B180-Annex!$B$9/60,$B:$B),2)))/(60*($B180-INDEX($B:$B,IFERROR(MATCH($B180-Annex!$B$9/60,$B:$B),2)))))/Annex!$B$8)/1000,IF(Data!$B$2="",0,"-"))</f>
        <v>36.546458344244179</v>
      </c>
      <c r="BC180" s="50">
        <f>IFERROR((5.670373*10^-8*(BI180+273.15)^4+((Annex!$B$5+Annex!$B$6)*(BI180-P180)+Annex!$B$7*(BI180-INDEX(BI:BI,IFERROR(MATCH($B180-Annex!$B$9/60,$B:$B),2)))/(60*($B180-INDEX($B:$B,IFERROR(MATCH($B180-Annex!$B$9/60,$B:$B),2)))))/Annex!$B$8)/1000,IF(Data!$B$2="",0,"-"))</f>
        <v>7.8184978822464553</v>
      </c>
      <c r="BD180" s="50">
        <f>IFERROR((5.670373*10^-8*(BJ180+273.15)^4+((Annex!$B$5+Annex!$B$6)*(BJ180-S180)+Annex!$B$7*(BJ180-INDEX(BJ:BJ,IFERROR(MATCH($B180-Annex!$B$9/60,$B:$B),2)))/(60*($B180-INDEX($B:$B,IFERROR(MATCH($B180-Annex!$B$9/60,$B:$B),2)))))/Annex!$B$8)/1000,IF(Data!$B$2="",0,"-"))</f>
        <v>85.445980220614842</v>
      </c>
      <c r="BE180" s="50">
        <f>IFERROR((5.670373*10^-8*(BK180+273.15)^4+((Annex!$B$5+Annex!$B$6)*(BK180-V180)+Annex!$B$7*(BK180-INDEX(BK:BK,IFERROR(MATCH($B180-Annex!$B$9/60,$B:$B),2)))/(60*($B180-INDEX($B:$B,IFERROR(MATCH($B180-Annex!$B$9/60,$B:$B),2)))))/Annex!$B$8)/1000,IF(Data!$B$2="",0,"-"))</f>
        <v>3.1874678678534196</v>
      </c>
      <c r="BF180" s="50">
        <f>IFERROR((5.670373*10^-8*(BL180+273.15)^4+((Annex!$B$5+Annex!$B$6)*(BL180-Y180)+Annex!$B$7*(BL180-INDEX(BL:BL,IFERROR(MATCH($B180-Annex!$B$9/60,$B:$B),2)))/(60*($B180-INDEX($B:$B,IFERROR(MATCH($B180-Annex!$B$9/60,$B:$B),2)))))/Annex!$B$8)/1000,IF(Data!$B$2="",0,"-"))</f>
        <v>2.3250255778466</v>
      </c>
      <c r="BG180" s="20">
        <v>620.11</v>
      </c>
      <c r="BH180" s="20">
        <v>534.88</v>
      </c>
      <c r="BI180" s="20">
        <v>192.791</v>
      </c>
      <c r="BJ180" s="20">
        <v>838.78700000000003</v>
      </c>
      <c r="BK180" s="20">
        <v>89.715999999999994</v>
      </c>
      <c r="BL180" s="20">
        <v>83.757999999999996</v>
      </c>
      <c r="BN180" s="20"/>
      <c r="BO180" s="20"/>
    </row>
    <row r="181" spans="1:67" x14ac:dyDescent="0.3">
      <c r="A181" s="5">
        <v>180</v>
      </c>
      <c r="B181" s="19">
        <v>15.141000004950911</v>
      </c>
      <c r="C181" s="20">
        <v>128.041416</v>
      </c>
      <c r="D181" s="20">
        <v>128.51988800000001</v>
      </c>
      <c r="E181" s="20">
        <v>150.428166</v>
      </c>
      <c r="F181" s="49">
        <f>IFERROR(SUM(C181:E181),IF(Data!$B$2="",0,"-"))</f>
        <v>406.98946999999998</v>
      </c>
      <c r="G181" s="50">
        <f>IFERROR(F181-Annex!$B$10,IF(Data!$B$2="",0,"-"))</f>
        <v>130.36147</v>
      </c>
      <c r="H181" s="50">
        <f>IFERROR(-14000*(G181-INDEX(G:G,IFERROR(MATCH($B181-Annex!$B$11/60,$B:$B),2)))/(60*($B181-INDEX($B:$B,IFERROR(MATCH($B181-Annex!$B$11/60,$B:$B),2)))),IF(Data!$B$2="",0,"-"))</f>
        <v>278.89975297738897</v>
      </c>
      <c r="I181" s="20">
        <v>3.8725667999999995</v>
      </c>
      <c r="J181" s="20">
        <v>397.15499999999997</v>
      </c>
      <c r="K181" s="20">
        <v>634.79</v>
      </c>
      <c r="L181" s="20">
        <v>789.37099999999998</v>
      </c>
      <c r="M181" s="20">
        <v>333.28800000000001</v>
      </c>
      <c r="N181" s="20">
        <v>868.86800000000005</v>
      </c>
      <c r="O181" s="20">
        <v>882.00699999999995</v>
      </c>
      <c r="P181" s="20">
        <v>81.817999999999998</v>
      </c>
      <c r="Q181" s="20">
        <v>103.962</v>
      </c>
      <c r="R181" s="20">
        <v>411.00299999999999</v>
      </c>
      <c r="S181" s="20">
        <v>886.11500000000001</v>
      </c>
      <c r="T181" s="20">
        <v>878.03</v>
      </c>
      <c r="U181" s="20">
        <v>854.06500000000005</v>
      </c>
      <c r="V181" s="20">
        <v>45.491999999999997</v>
      </c>
      <c r="W181" s="20">
        <v>879.601</v>
      </c>
      <c r="X181" s="20">
        <v>893.49900000000002</v>
      </c>
      <c r="Y181" s="20">
        <v>70.983000000000004</v>
      </c>
      <c r="Z181" s="20">
        <v>827.17</v>
      </c>
      <c r="AA181" s="20">
        <v>846.20699999999999</v>
      </c>
      <c r="AB181" s="20">
        <v>39.716000000000001</v>
      </c>
      <c r="AC181" s="20">
        <v>63.1</v>
      </c>
      <c r="AD181" s="20">
        <v>48.298000000000002</v>
      </c>
      <c r="AE181" s="20">
        <v>80.843999999999994</v>
      </c>
      <c r="AF181" s="50">
        <f>IFERROR(AVERAGE(INDEX(AJ:AJ,IFERROR(MATCH($B181-Annex!$B$4/60,$B:$B),2)):AJ181),IF(Data!$B$2="",0,"-"))</f>
        <v>9.222852752698719</v>
      </c>
      <c r="AG181" s="50">
        <f>IFERROR(AVERAGE(INDEX(AK:AK,IFERROR(MATCH($B181-Annex!$B$4/60,$B:$B),2)):AK181),IF(Data!$B$2="",0,"-"))</f>
        <v>3.0547575496555988</v>
      </c>
      <c r="AH181" s="50">
        <f>IFERROR(AVERAGE(INDEX(AL:AL,IFERROR(MATCH($B181-Annex!$B$4/60,$B:$B),2)):AL181),IF(Data!$B$2="",0,"-"))</f>
        <v>1.2878410276269334</v>
      </c>
      <c r="AI181" s="50">
        <f>IFERROR(AVERAGE(INDEX(AM:AM,IFERROR(MATCH($B181-Annex!$B$4/60,$B:$B),2)):AM181),IF(Data!$B$2="",0,"-"))</f>
        <v>76.363998976508924</v>
      </c>
      <c r="AJ181" s="50">
        <f>IFERROR((5.670373*10^-8*(AN181+273.15)^4+((Annex!$B$5+Annex!$B$6)*(AN181-J181)+Annex!$B$7*(AN181-INDEX(AN:AN,IFERROR(MATCH($B181-Annex!$B$9/60,$B:$B),2)))/(60*($B181-INDEX($B:$B,IFERROR(MATCH($B181-Annex!$B$9/60,$B:$B),2)))))/Annex!$B$8)/1000,IF(Data!$B$2="",0,"-"))</f>
        <v>9.4088355944222481</v>
      </c>
      <c r="AK181" s="50">
        <f>IFERROR((5.670373*10^-8*(AO181+273.15)^4+((Annex!$B$5+Annex!$B$6)*(AO181-M181)+Annex!$B$7*(AO181-INDEX(AO:AO,IFERROR(MATCH($B181-Annex!$B$9/60,$B:$B),2)))/(60*($B181-INDEX($B:$B,IFERROR(MATCH($B181-Annex!$B$9/60,$B:$B),2)))))/Annex!$B$8)/1000,IF(Data!$B$2="",0,"-"))</f>
        <v>3.6313092961039262</v>
      </c>
      <c r="AL181" s="50">
        <f>IFERROR((5.670373*10^-8*(AP181+273.15)^4+((Annex!$B$5+Annex!$B$6)*(AP181-P181)+Annex!$B$7*(AP181-INDEX(AP:AP,IFERROR(MATCH($B181-Annex!$B$9/60,$B:$B),2)))/(60*($B181-INDEX($B:$B,IFERROR(MATCH($B181-Annex!$B$9/60,$B:$B),2)))))/Annex!$B$8)/1000,IF(Data!$B$2="",0,"-"))</f>
        <v>1.4462060929820015</v>
      </c>
      <c r="AM181" s="50">
        <f>IFERROR((5.670373*10^-8*(AQ181+273.15)^4+((Annex!$B$5+Annex!$B$6)*(AQ181-S181)+Annex!$B$7*(AQ181-INDEX(AQ:AQ,IFERROR(MATCH($B181-Annex!$B$9/60,$B:$B),2)))/(60*($B181-INDEX($B:$B,IFERROR(MATCH($B181-Annex!$B$9/60,$B:$B),2)))))/Annex!$B$8)/1000,IF(Data!$B$2="",0,"-"))</f>
        <v>87.219490506186361</v>
      </c>
      <c r="AN181" s="20">
        <v>273.834</v>
      </c>
      <c r="AO181" s="20">
        <v>189.40299999999999</v>
      </c>
      <c r="AP181" s="20">
        <v>67.938999999999993</v>
      </c>
      <c r="AQ181" s="20">
        <v>813.76800000000003</v>
      </c>
      <c r="AR181" s="20">
        <v>585.06799999999998</v>
      </c>
      <c r="AS181" s="20">
        <v>94.06</v>
      </c>
      <c r="AT181" s="20">
        <v>135.797</v>
      </c>
      <c r="AU181" s="50">
        <f>IFERROR(AVERAGE(INDEX(BA:BA,IFERROR(MATCH($B181-Annex!$B$4/60,$B:$B),2)):BA181),IF(Data!$B$2="",0,"-"))</f>
        <v>46.479993590286703</v>
      </c>
      <c r="AV181" s="50">
        <f>IFERROR(AVERAGE(INDEX(BB:BB,IFERROR(MATCH($B181-Annex!$B$4/60,$B:$B),2)):BB181),IF(Data!$B$2="",0,"-"))</f>
        <v>35.209699926885477</v>
      </c>
      <c r="AW181" s="50">
        <f>IFERROR(AVERAGE(INDEX(BC:BC,IFERROR(MATCH($B181-Annex!$B$4/60,$B:$B),2)):BC181),IF(Data!$B$2="",0,"-"))</f>
        <v>7.8149704171340488</v>
      </c>
      <c r="AX181" s="50">
        <f>IFERROR(AVERAGE(INDEX(BD:BD,IFERROR(MATCH($B181-Annex!$B$4/60,$B:$B),2)):BD181),IF(Data!$B$2="",0,"-"))</f>
        <v>87.281558813735089</v>
      </c>
      <c r="AY181" s="50">
        <f>IFERROR(AVERAGE(INDEX(BE:BE,IFERROR(MATCH($B181-Annex!$B$4/60,$B:$B),2)):BE181),IF(Data!$B$2="",0,"-"))</f>
        <v>3.1967561536853131</v>
      </c>
      <c r="AZ181" s="50">
        <f>IFERROR(AVERAGE(INDEX(BF:BF,IFERROR(MATCH($B181-Annex!$B$4/60,$B:$B),2)):BF181),IF(Data!$B$2="",0,"-"))</f>
        <v>2.2850554621561074</v>
      </c>
      <c r="BA181" s="50">
        <f>IFERROR((5.670373*10^-8*(BG181+273.15)^4+((Annex!$B$5+Annex!$B$6)*(BG181-J181)+Annex!$B$7*(BG181-INDEX(BG:BG,IFERROR(MATCH($B181-Annex!$B$9/60,$B:$B),2)))/(60*($B181-INDEX($B:$B,IFERROR(MATCH($B181-Annex!$B$9/60,$B:$B),2)))))/Annex!$B$8)/1000,IF(Data!$B$2="",0,"-"))</f>
        <v>49.358359981176001</v>
      </c>
      <c r="BB181" s="50">
        <f>IFERROR((5.670373*10^-8*(BH181+273.15)^4+((Annex!$B$5+Annex!$B$6)*(BH181-M181)+Annex!$B$7*(BH181-INDEX(BH:BH,IFERROR(MATCH($B181-Annex!$B$9/60,$B:$B),2)))/(60*($B181-INDEX($B:$B,IFERROR(MATCH($B181-Annex!$B$9/60,$B:$B),2)))))/Annex!$B$8)/1000,IF(Data!$B$2="",0,"-"))</f>
        <v>37.645465482047989</v>
      </c>
      <c r="BC181" s="50">
        <f>IFERROR((5.670373*10^-8*(BI181+273.15)^4+((Annex!$B$5+Annex!$B$6)*(BI181-P181)+Annex!$B$7*(BI181-INDEX(BI:BI,IFERROR(MATCH($B181-Annex!$B$9/60,$B:$B),2)))/(60*($B181-INDEX($B:$B,IFERROR(MATCH($B181-Annex!$B$9/60,$B:$B),2)))))/Annex!$B$8)/1000,IF(Data!$B$2="",0,"-"))</f>
        <v>8.0417925189674087</v>
      </c>
      <c r="BD181" s="50">
        <f>IFERROR((5.670373*10^-8*(BJ181+273.15)^4+((Annex!$B$5+Annex!$B$6)*(BJ181-S181)+Annex!$B$7*(BJ181-INDEX(BJ:BJ,IFERROR(MATCH($B181-Annex!$B$9/60,$B:$B),2)))/(60*($B181-INDEX($B:$B,IFERROR(MATCH($B181-Annex!$B$9/60,$B:$B),2)))))/Annex!$B$8)/1000,IF(Data!$B$2="",0,"-"))</f>
        <v>91.91749885794205</v>
      </c>
      <c r="BE181" s="50">
        <f>IFERROR((5.670373*10^-8*(BK181+273.15)^4+((Annex!$B$5+Annex!$B$6)*(BK181-V181)+Annex!$B$7*(BK181-INDEX(BK:BK,IFERROR(MATCH($B181-Annex!$B$9/60,$B:$B),2)))/(60*($B181-INDEX($B:$B,IFERROR(MATCH($B181-Annex!$B$9/60,$B:$B),2)))))/Annex!$B$8)/1000,IF(Data!$B$2="",0,"-"))</f>
        <v>3.2424390031981059</v>
      </c>
      <c r="BF181" s="50">
        <f>IFERROR((5.670373*10^-8*(BL181+273.15)^4+((Annex!$B$5+Annex!$B$6)*(BL181-Y181)+Annex!$B$7*(BL181-INDEX(BL:BL,IFERROR(MATCH($B181-Annex!$B$9/60,$B:$B),2)))/(60*($B181-INDEX($B:$B,IFERROR(MATCH($B181-Annex!$B$9/60,$B:$B),2)))))/Annex!$B$8)/1000,IF(Data!$B$2="",0,"-"))</f>
        <v>2.3772358230323962</v>
      </c>
      <c r="BG181" s="20">
        <v>627.15499999999997</v>
      </c>
      <c r="BH181" s="20">
        <v>542.72799999999995</v>
      </c>
      <c r="BI181" s="20">
        <v>195.43</v>
      </c>
      <c r="BJ181" s="20">
        <v>845.82100000000003</v>
      </c>
      <c r="BK181" s="20">
        <v>90.924000000000007</v>
      </c>
      <c r="BL181" s="20">
        <v>84.911000000000001</v>
      </c>
      <c r="BN181" s="20"/>
      <c r="BO181" s="20"/>
    </row>
    <row r="182" spans="1:67" x14ac:dyDescent="0.3">
      <c r="A182" s="5">
        <v>181</v>
      </c>
      <c r="B182" s="19">
        <v>15.225333339767531</v>
      </c>
      <c r="C182" s="20">
        <v>128.04547700000001</v>
      </c>
      <c r="D182" s="20">
        <v>128.28045399999999</v>
      </c>
      <c r="E182" s="20">
        <v>150.31407999999999</v>
      </c>
      <c r="F182" s="49">
        <f>IFERROR(SUM(C182:E182),IF(Data!$B$2="",0,"-"))</f>
        <v>406.64001099999996</v>
      </c>
      <c r="G182" s="50">
        <f>IFERROR(F182-Annex!$B$10,IF(Data!$B$2="",0,"-"))</f>
        <v>130.01201099999997</v>
      </c>
      <c r="H182" s="50">
        <f>IFERROR(-14000*(G182-INDEX(G:G,IFERROR(MATCH($B182-Annex!$B$11/60,$B:$B),2)))/(60*($B182-INDEX($B:$B,IFERROR(MATCH($B182-Annex!$B$11/60,$B:$B),2)))),IF(Data!$B$2="",0,"-"))</f>
        <v>319.3934847611622</v>
      </c>
      <c r="I182" s="20">
        <v>3.9962418399999997</v>
      </c>
      <c r="J182" s="20">
        <v>470.58600000000001</v>
      </c>
      <c r="K182" s="20">
        <v>650.81899999999996</v>
      </c>
      <c r="L182" s="20">
        <v>783.77200000000005</v>
      </c>
      <c r="M182" s="20">
        <v>330.483</v>
      </c>
      <c r="N182" s="20">
        <v>871.65700000000004</v>
      </c>
      <c r="O182" s="20">
        <v>887.53099999999995</v>
      </c>
      <c r="P182" s="20">
        <v>80.775999999999996</v>
      </c>
      <c r="Q182" s="20">
        <v>104.755</v>
      </c>
      <c r="R182" s="20">
        <v>432.245</v>
      </c>
      <c r="S182" s="20">
        <v>885.51300000000003</v>
      </c>
      <c r="T182" s="20">
        <v>879.95399999999995</v>
      </c>
      <c r="U182" s="20">
        <v>857.02099999999996</v>
      </c>
      <c r="V182" s="20">
        <v>46.341999999999999</v>
      </c>
      <c r="W182" s="20">
        <v>882.077</v>
      </c>
      <c r="X182" s="20">
        <v>893.97900000000004</v>
      </c>
      <c r="Y182" s="20">
        <v>71.153999999999996</v>
      </c>
      <c r="Z182" s="20">
        <v>832.30700000000002</v>
      </c>
      <c r="AA182" s="20">
        <v>853.03</v>
      </c>
      <c r="AB182" s="20">
        <v>40.063000000000002</v>
      </c>
      <c r="AC182" s="20">
        <v>63.869</v>
      </c>
      <c r="AD182" s="20">
        <v>48.779000000000003</v>
      </c>
      <c r="AE182" s="20">
        <v>82.364999999999995</v>
      </c>
      <c r="AF182" s="50">
        <f>IFERROR(AVERAGE(INDEX(AJ:AJ,IFERROR(MATCH($B182-Annex!$B$4/60,$B:$B),2)):AJ182),IF(Data!$B$2="",0,"-"))</f>
        <v>9.0074651251109312</v>
      </c>
      <c r="AG182" s="50">
        <f>IFERROR(AVERAGE(INDEX(AK:AK,IFERROR(MATCH($B182-Annex!$B$4/60,$B:$B),2)):AK182),IF(Data!$B$2="",0,"-"))</f>
        <v>3.2381630441611007</v>
      </c>
      <c r="AH182" s="50">
        <f>IFERROR(AVERAGE(INDEX(AL:AL,IFERROR(MATCH($B182-Annex!$B$4/60,$B:$B),2)):AL182),IF(Data!$B$2="",0,"-"))</f>
        <v>1.311733729110681</v>
      </c>
      <c r="AI182" s="50">
        <f>IFERROR(AVERAGE(INDEX(AM:AM,IFERROR(MATCH($B182-Annex!$B$4/60,$B:$B),2)):AM182),IF(Data!$B$2="",0,"-"))</f>
        <v>79.033576385169042</v>
      </c>
      <c r="AJ182" s="50">
        <f>IFERROR((5.670373*10^-8*(AN182+273.15)^4+((Annex!$B$5+Annex!$B$6)*(AN182-J182)+Annex!$B$7*(AN182-INDEX(AN:AN,IFERROR(MATCH($B182-Annex!$B$9/60,$B:$B),2)))/(60*($B182-INDEX($B:$B,IFERROR(MATCH($B182-Annex!$B$9/60,$B:$B),2)))))/Annex!$B$8)/1000,IF(Data!$B$2="",0,"-"))</f>
        <v>8.6672575484911345</v>
      </c>
      <c r="AK182" s="50">
        <f>IFERROR((5.670373*10^-8*(AO182+273.15)^4+((Annex!$B$5+Annex!$B$6)*(AO182-M182)+Annex!$B$7*(AO182-INDEX(AO:AO,IFERROR(MATCH($B182-Annex!$B$9/60,$B:$B),2)))/(60*($B182-INDEX($B:$B,IFERROR(MATCH($B182-Annex!$B$9/60,$B:$B),2)))))/Annex!$B$8)/1000,IF(Data!$B$2="",0,"-"))</f>
        <v>3.9035234642508421</v>
      </c>
      <c r="AL182" s="50">
        <f>IFERROR((5.670373*10^-8*(AP182+273.15)^4+((Annex!$B$5+Annex!$B$6)*(AP182-P182)+Annex!$B$7*(AP182-INDEX(AP:AP,IFERROR(MATCH($B182-Annex!$B$9/60,$B:$B),2)))/(60*($B182-INDEX($B:$B,IFERROR(MATCH($B182-Annex!$B$9/60,$B:$B),2)))))/Annex!$B$8)/1000,IF(Data!$B$2="",0,"-"))</f>
        <v>1.5313707568230031</v>
      </c>
      <c r="AM182" s="50">
        <f>IFERROR((5.670373*10^-8*(AQ182+273.15)^4+((Annex!$B$5+Annex!$B$6)*(AQ182-S182)+Annex!$B$7*(AQ182-INDEX(AQ:AQ,IFERROR(MATCH($B182-Annex!$B$9/60,$B:$B),2)))/(60*($B182-INDEX($B:$B,IFERROR(MATCH($B182-Annex!$B$9/60,$B:$B),2)))))/Annex!$B$8)/1000,IF(Data!$B$2="",0,"-"))</f>
        <v>91.344139745066414</v>
      </c>
      <c r="AN182" s="20">
        <v>281.37299999999999</v>
      </c>
      <c r="AO182" s="20">
        <v>193.43899999999999</v>
      </c>
      <c r="AP182" s="20">
        <v>68.879000000000005</v>
      </c>
      <c r="AQ182" s="20">
        <v>822.16600000000005</v>
      </c>
      <c r="AR182" s="20">
        <v>588.84100000000001</v>
      </c>
      <c r="AS182" s="20">
        <v>94.162000000000006</v>
      </c>
      <c r="AT182" s="20">
        <v>111.011</v>
      </c>
      <c r="AU182" s="50">
        <f>IFERROR(AVERAGE(INDEX(BA:BA,IFERROR(MATCH($B182-Annex!$B$4/60,$B:$B),2)):BA182),IF(Data!$B$2="",0,"-"))</f>
        <v>47.233789039793578</v>
      </c>
      <c r="AV182" s="50">
        <f>IFERROR(AVERAGE(INDEX(BB:BB,IFERROR(MATCH($B182-Annex!$B$4/60,$B:$B),2)):BB182),IF(Data!$B$2="",0,"-"))</f>
        <v>36.096985239925836</v>
      </c>
      <c r="AW182" s="50">
        <f>IFERROR(AVERAGE(INDEX(BC:BC,IFERROR(MATCH($B182-Annex!$B$4/60,$B:$B),2)):BC182),IF(Data!$B$2="",0,"-"))</f>
        <v>7.8673496354463461</v>
      </c>
      <c r="AX182" s="50">
        <f>IFERROR(AVERAGE(INDEX(BD:BD,IFERROR(MATCH($B182-Annex!$B$4/60,$B:$B),2)):BD182),IF(Data!$B$2="",0,"-"))</f>
        <v>88.169073781183315</v>
      </c>
      <c r="AY182" s="50">
        <f>IFERROR(AVERAGE(INDEX(BE:BE,IFERROR(MATCH($B182-Annex!$B$4/60,$B:$B),2)):BE182),IF(Data!$B$2="",0,"-"))</f>
        <v>3.2212140983437929</v>
      </c>
      <c r="AZ182" s="50">
        <f>IFERROR(AVERAGE(INDEX(BF:BF,IFERROR(MATCH($B182-Annex!$B$4/60,$B:$B),2)):BF182),IF(Data!$B$2="",0,"-"))</f>
        <v>2.3181434413448829</v>
      </c>
      <c r="BA182" s="50">
        <f>IFERROR((5.670373*10^-8*(BG182+273.15)^4+((Annex!$B$5+Annex!$B$6)*(BG182-J182)+Annex!$B$7*(BG182-INDEX(BG:BG,IFERROR(MATCH($B182-Annex!$B$9/60,$B:$B),2)))/(60*($B182-INDEX($B:$B,IFERROR(MATCH($B182-Annex!$B$9/60,$B:$B),2)))))/Annex!$B$8)/1000,IF(Data!$B$2="",0,"-"))</f>
        <v>50.313230736592025</v>
      </c>
      <c r="BB182" s="50">
        <f>IFERROR((5.670373*10^-8*(BH182+273.15)^4+((Annex!$B$5+Annex!$B$6)*(BH182-M182)+Annex!$B$7*(BH182-INDEX(BH:BH,IFERROR(MATCH($B182-Annex!$B$9/60,$B:$B),2)))/(60*($B182-INDEX($B:$B,IFERROR(MATCH($B182-Annex!$B$9/60,$B:$B),2)))))/Annex!$B$8)/1000,IF(Data!$B$2="",0,"-"))</f>
        <v>38.496232120055325</v>
      </c>
      <c r="BC182" s="50">
        <f>IFERROR((5.670373*10^-8*(BI182+273.15)^4+((Annex!$B$5+Annex!$B$6)*(BI182-P182)+Annex!$B$7*(BI182-INDEX(BI:BI,IFERROR(MATCH($B182-Annex!$B$9/60,$B:$B),2)))/(60*($B182-INDEX($B:$B,IFERROR(MATCH($B182-Annex!$B$9/60,$B:$B),2)))))/Annex!$B$8)/1000,IF(Data!$B$2="",0,"-"))</f>
        <v>8.2165502808480895</v>
      </c>
      <c r="BD182" s="50">
        <f>IFERROR((5.670373*10^-8*(BJ182+273.15)^4+((Annex!$B$5+Annex!$B$6)*(BJ182-S182)+Annex!$B$7*(BJ182-INDEX(BJ:BJ,IFERROR(MATCH($B182-Annex!$B$9/60,$B:$B),2)))/(60*($B182-INDEX($B:$B,IFERROR(MATCH($B182-Annex!$B$9/60,$B:$B),2)))))/Annex!$B$8)/1000,IF(Data!$B$2="",0,"-"))</f>
        <v>92.900301367474242</v>
      </c>
      <c r="BE182" s="50">
        <f>IFERROR((5.670373*10^-8*(BK182+273.15)^4+((Annex!$B$5+Annex!$B$6)*(BK182-V182)+Annex!$B$7*(BK182-INDEX(BK:BK,IFERROR(MATCH($B182-Annex!$B$9/60,$B:$B),2)))/(60*($B182-INDEX($B:$B,IFERROR(MATCH($B182-Annex!$B$9/60,$B:$B),2)))))/Annex!$B$8)/1000,IF(Data!$B$2="",0,"-"))</f>
        <v>3.3156684005778758</v>
      </c>
      <c r="BF182" s="50">
        <f>IFERROR((5.670373*10^-8*(BL182+273.15)^4+((Annex!$B$5+Annex!$B$6)*(BL182-Y182)+Annex!$B$7*(BL182-INDEX(BL:BL,IFERROR(MATCH($B182-Annex!$B$9/60,$B:$B),2)))/(60*($B182-INDEX($B:$B,IFERROR(MATCH($B182-Annex!$B$9/60,$B:$B),2)))))/Annex!$B$8)/1000,IF(Data!$B$2="",0,"-"))</f>
        <v>2.4140631811967195</v>
      </c>
      <c r="BG182" s="20">
        <v>635.46100000000001</v>
      </c>
      <c r="BH182" s="20">
        <v>549.53200000000004</v>
      </c>
      <c r="BI182" s="20">
        <v>198.15100000000001</v>
      </c>
      <c r="BJ182" s="20">
        <v>847.27700000000004</v>
      </c>
      <c r="BK182" s="20">
        <v>92.174999999999997</v>
      </c>
      <c r="BL182" s="20">
        <v>85.953999999999994</v>
      </c>
      <c r="BN182" s="20"/>
      <c r="BO182" s="20"/>
    </row>
    <row r="183" spans="1:67" x14ac:dyDescent="0.3">
      <c r="A183" s="5">
        <v>182</v>
      </c>
      <c r="B183" s="19">
        <v>15.309500000439584</v>
      </c>
      <c r="C183" s="20">
        <v>127.92343</v>
      </c>
      <c r="D183" s="20">
        <v>128.20225500000001</v>
      </c>
      <c r="E183" s="20">
        <v>150.30512200000001</v>
      </c>
      <c r="F183" s="49">
        <f>IFERROR(SUM(C183:E183),IF(Data!$B$2="",0,"-"))</f>
        <v>406.43080699999996</v>
      </c>
      <c r="G183" s="50">
        <f>IFERROR(F183-Annex!$B$10,IF(Data!$B$2="",0,"-"))</f>
        <v>129.80280699999997</v>
      </c>
      <c r="H183" s="50">
        <f>IFERROR(-14000*(G183-INDEX(G:G,IFERROR(MATCH($B183-Annex!$B$11/60,$B:$B),2)))/(60*($B183-INDEX($B:$B,IFERROR(MATCH($B183-Annex!$B$11/60,$B:$B),2)))),IF(Data!$B$2="",0,"-"))</f>
        <v>337.38525837441767</v>
      </c>
      <c r="I183" s="20">
        <v>3.9550168299999999</v>
      </c>
      <c r="J183" s="20">
        <v>458.76600000000002</v>
      </c>
      <c r="K183" s="20">
        <v>654.995</v>
      </c>
      <c r="L183" s="20">
        <v>792.99099999999999</v>
      </c>
      <c r="M183" s="20">
        <v>356.11</v>
      </c>
      <c r="N183" s="20">
        <v>869.29200000000003</v>
      </c>
      <c r="O183" s="20">
        <v>883.95399999999995</v>
      </c>
      <c r="P183" s="20">
        <v>83.731999999999999</v>
      </c>
      <c r="Q183" s="20">
        <v>105.548</v>
      </c>
      <c r="R183" s="20">
        <v>442.69400000000002</v>
      </c>
      <c r="S183" s="20">
        <v>876.21100000000001</v>
      </c>
      <c r="T183" s="20">
        <v>876.93499999999995</v>
      </c>
      <c r="U183" s="20">
        <v>855.54300000000001</v>
      </c>
      <c r="V183" s="20">
        <v>47.209000000000003</v>
      </c>
      <c r="W183" s="20">
        <v>880.41300000000001</v>
      </c>
      <c r="X183" s="20">
        <v>891.51599999999996</v>
      </c>
      <c r="Y183" s="20">
        <v>72.367999999999995</v>
      </c>
      <c r="Z183" s="20">
        <v>831.15300000000002</v>
      </c>
      <c r="AA183" s="20">
        <v>849.96100000000001</v>
      </c>
      <c r="AB183" s="20">
        <v>40.462000000000003</v>
      </c>
      <c r="AC183" s="20">
        <v>64.245000000000005</v>
      </c>
      <c r="AD183" s="20">
        <v>49.293999999999997</v>
      </c>
      <c r="AE183" s="20">
        <v>82.536000000000001</v>
      </c>
      <c r="AF183" s="50">
        <f>IFERROR(AVERAGE(INDEX(AJ:AJ,IFERROR(MATCH($B183-Annex!$B$4/60,$B:$B),2)):AJ183),IF(Data!$B$2="",0,"-"))</f>
        <v>9.0125954589144843</v>
      </c>
      <c r="AG183" s="50">
        <f>IFERROR(AVERAGE(INDEX(AK:AK,IFERROR(MATCH($B183-Annex!$B$4/60,$B:$B),2)):AK183),IF(Data!$B$2="",0,"-"))</f>
        <v>3.3712516872015716</v>
      </c>
      <c r="AH183" s="50">
        <f>IFERROR(AVERAGE(INDEX(AL:AL,IFERROR(MATCH($B183-Annex!$B$4/60,$B:$B),2)):AL183),IF(Data!$B$2="",0,"-"))</f>
        <v>1.3399871893197781</v>
      </c>
      <c r="AI183" s="50">
        <f>IFERROR(AVERAGE(INDEX(AM:AM,IFERROR(MATCH($B183-Annex!$B$4/60,$B:$B),2)):AM183),IF(Data!$B$2="",0,"-"))</f>
        <v>80.622042264155041</v>
      </c>
      <c r="AJ183" s="50">
        <f>IFERROR((5.670373*10^-8*(AN183+273.15)^4+((Annex!$B$5+Annex!$B$6)*(AN183-J183)+Annex!$B$7*(AN183-INDEX(AN:AN,IFERROR(MATCH($B183-Annex!$B$9/60,$B:$B),2)))/(60*($B183-INDEX($B:$B,IFERROR(MATCH($B183-Annex!$B$9/60,$B:$B),2)))))/Annex!$B$8)/1000,IF(Data!$B$2="",0,"-"))</f>
        <v>9.8808534137263084</v>
      </c>
      <c r="AK183" s="50">
        <f>IFERROR((5.670373*10^-8*(AO183+273.15)^4+((Annex!$B$5+Annex!$B$6)*(AO183-M183)+Annex!$B$7*(AO183-INDEX(AO:AO,IFERROR(MATCH($B183-Annex!$B$9/60,$B:$B),2)))/(60*($B183-INDEX($B:$B,IFERROR(MATCH($B183-Annex!$B$9/60,$B:$B),2)))))/Annex!$B$8)/1000,IF(Data!$B$2="",0,"-"))</f>
        <v>3.8463252086808688</v>
      </c>
      <c r="AL183" s="50">
        <f>IFERROR((5.670373*10^-8*(AP183+273.15)^4+((Annex!$B$5+Annex!$B$6)*(AP183-P183)+Annex!$B$7*(AP183-INDEX(AP:AP,IFERROR(MATCH($B183-Annex!$B$9/60,$B:$B),2)))/(60*($B183-INDEX($B:$B,IFERROR(MATCH($B183-Annex!$B$9/60,$B:$B),2)))))/Annex!$B$8)/1000,IF(Data!$B$2="",0,"-"))</f>
        <v>1.4389725672730191</v>
      </c>
      <c r="AM183" s="50">
        <f>IFERROR((5.670373*10^-8*(AQ183+273.15)^4+((Annex!$B$5+Annex!$B$6)*(AQ183-S183)+Annex!$B$7*(AQ183-INDEX(AQ:AQ,IFERROR(MATCH($B183-Annex!$B$9/60,$B:$B),2)))/(60*($B183-INDEX($B:$B,IFERROR(MATCH($B183-Annex!$B$9/60,$B:$B),2)))))/Annex!$B$8)/1000,IF(Data!$B$2="",0,"-"))</f>
        <v>85.169786807511528</v>
      </c>
      <c r="AN183" s="20">
        <v>289.279</v>
      </c>
      <c r="AO183" s="20">
        <v>198.25700000000001</v>
      </c>
      <c r="AP183" s="20">
        <v>69.802999999999997</v>
      </c>
      <c r="AQ183" s="20">
        <v>822.654</v>
      </c>
      <c r="AR183" s="20">
        <v>592.18200000000002</v>
      </c>
      <c r="AS183" s="20">
        <v>94.248000000000005</v>
      </c>
      <c r="AT183" s="20">
        <v>79.409000000000006</v>
      </c>
      <c r="AU183" s="50">
        <f>IFERROR(AVERAGE(INDEX(BA:BA,IFERROR(MATCH($B183-Annex!$B$4/60,$B:$B),2)):BA183),IF(Data!$B$2="",0,"-"))</f>
        <v>48.279347382223293</v>
      </c>
      <c r="AV183" s="50">
        <f>IFERROR(AVERAGE(INDEX(BB:BB,IFERROR(MATCH($B183-Annex!$B$4/60,$B:$B),2)):BB183),IF(Data!$B$2="",0,"-"))</f>
        <v>36.958382773992071</v>
      </c>
      <c r="AW183" s="50">
        <f>IFERROR(AVERAGE(INDEX(BC:BC,IFERROR(MATCH($B183-Annex!$B$4/60,$B:$B),2)):BC183),IF(Data!$B$2="",0,"-"))</f>
        <v>7.9455127060461361</v>
      </c>
      <c r="AX183" s="50">
        <f>IFERROR(AVERAGE(INDEX(BD:BD,IFERROR(MATCH($B183-Annex!$B$4/60,$B:$B),2)):BD183),IF(Data!$B$2="",0,"-"))</f>
        <v>88.084178165879734</v>
      </c>
      <c r="AY183" s="50">
        <f>IFERROR(AVERAGE(INDEX(BE:BE,IFERROR(MATCH($B183-Annex!$B$4/60,$B:$B),2)):BE183),IF(Data!$B$2="",0,"-"))</f>
        <v>3.2559090013717231</v>
      </c>
      <c r="AZ183" s="50">
        <f>IFERROR(AVERAGE(INDEX(BF:BF,IFERROR(MATCH($B183-Annex!$B$4/60,$B:$B),2)):BF183),IF(Data!$B$2="",0,"-"))</f>
        <v>2.3549318788301767</v>
      </c>
      <c r="BA183" s="50">
        <f>IFERROR((5.670373*10^-8*(BG183+273.15)^4+((Annex!$B$5+Annex!$B$6)*(BG183-J183)+Annex!$B$7*(BG183-INDEX(BG:BG,IFERROR(MATCH($B183-Annex!$B$9/60,$B:$B),2)))/(60*($B183-INDEX($B:$B,IFERROR(MATCH($B183-Annex!$B$9/60,$B:$B),2)))))/Annex!$B$8)/1000,IF(Data!$B$2="",0,"-"))</f>
        <v>52.381405988730378</v>
      </c>
      <c r="BB183" s="50">
        <f>IFERROR((5.670373*10^-8*(BH183+273.15)^4+((Annex!$B$5+Annex!$B$6)*(BH183-M183)+Annex!$B$7*(BH183-INDEX(BH:BH,IFERROR(MATCH($B183-Annex!$B$9/60,$B:$B),2)))/(60*($B183-INDEX($B:$B,IFERROR(MATCH($B183-Annex!$B$9/60,$B:$B),2)))))/Annex!$B$8)/1000,IF(Data!$B$2="",0,"-"))</f>
        <v>39.110574701056883</v>
      </c>
      <c r="BC183" s="50">
        <f>IFERROR((5.670373*10^-8*(BI183+273.15)^4+((Annex!$B$5+Annex!$B$6)*(BI183-P183)+Annex!$B$7*(BI183-INDEX(BI:BI,IFERROR(MATCH($B183-Annex!$B$9/60,$B:$B),2)))/(60*($B183-INDEX($B:$B,IFERROR(MATCH($B183-Annex!$B$9/60,$B:$B),2)))))/Annex!$B$8)/1000,IF(Data!$B$2="",0,"-"))</f>
        <v>8.2837630644539235</v>
      </c>
      <c r="BD183" s="50">
        <f>IFERROR((5.670373*10^-8*(BJ183+273.15)^4+((Annex!$B$5+Annex!$B$6)*(BJ183-S183)+Annex!$B$7*(BJ183-INDEX(BJ:BJ,IFERROR(MATCH($B183-Annex!$B$9/60,$B:$B),2)))/(60*($B183-INDEX($B:$B,IFERROR(MATCH($B183-Annex!$B$9/60,$B:$B),2)))))/Annex!$B$8)/1000,IF(Data!$B$2="",0,"-"))</f>
        <v>87.564461950899229</v>
      </c>
      <c r="BE183" s="50">
        <f>IFERROR((5.670373*10^-8*(BK183+273.15)^4+((Annex!$B$5+Annex!$B$6)*(BK183-V183)+Annex!$B$7*(BK183-INDEX(BK:BK,IFERROR(MATCH($B183-Annex!$B$9/60,$B:$B),2)))/(60*($B183-INDEX($B:$B,IFERROR(MATCH($B183-Annex!$B$9/60,$B:$B),2)))))/Annex!$B$8)/1000,IF(Data!$B$2="",0,"-"))</f>
        <v>3.3724650805468275</v>
      </c>
      <c r="BF183" s="50">
        <f>IFERROR((5.670373*10^-8*(BL183+273.15)^4+((Annex!$B$5+Annex!$B$6)*(BL183-Y183)+Annex!$B$7*(BL183-INDEX(BL:BL,IFERROR(MATCH($B183-Annex!$B$9/60,$B:$B),2)))/(60*($B183-INDEX($B:$B,IFERROR(MATCH($B183-Annex!$B$9/60,$B:$B),2)))))/Annex!$B$8)/1000,IF(Data!$B$2="",0,"-"))</f>
        <v>2.4149584738031717</v>
      </c>
      <c r="BG183" s="20">
        <v>643.08600000000001</v>
      </c>
      <c r="BH183" s="20">
        <v>557.37099999999998</v>
      </c>
      <c r="BI183" s="20">
        <v>200.8</v>
      </c>
      <c r="BJ183" s="20">
        <v>845.06600000000003</v>
      </c>
      <c r="BK183" s="20">
        <v>93.442999999999998</v>
      </c>
      <c r="BL183" s="20">
        <v>87.084999999999994</v>
      </c>
      <c r="BN183" s="20"/>
      <c r="BO183" s="20"/>
    </row>
    <row r="184" spans="1:67" x14ac:dyDescent="0.3">
      <c r="A184" s="5">
        <v>183</v>
      </c>
      <c r="B184" s="19">
        <v>15.394333336735144</v>
      </c>
      <c r="C184" s="20">
        <v>127.78186599999999</v>
      </c>
      <c r="D184" s="20">
        <v>128.225866</v>
      </c>
      <c r="E184" s="20">
        <v>150.24807899999999</v>
      </c>
      <c r="F184" s="49">
        <f>IFERROR(SUM(C184:E184),IF(Data!$B$2="",0,"-"))</f>
        <v>406.25581099999999</v>
      </c>
      <c r="G184" s="50">
        <f>IFERROR(F184-Annex!$B$10,IF(Data!$B$2="",0,"-"))</f>
        <v>129.62781100000001</v>
      </c>
      <c r="H184" s="50">
        <f>IFERROR(-14000*(G184-INDEX(G:G,IFERROR(MATCH($B184-Annex!$B$11/60,$B:$B),2)))/(60*($B184-INDEX($B:$B,IFERROR(MATCH($B184-Annex!$B$11/60,$B:$B),2)))),IF(Data!$B$2="",0,"-"))</f>
        <v>398.71175743040584</v>
      </c>
      <c r="I184" s="20">
        <v>4.0374668600000003</v>
      </c>
      <c r="J184" s="20">
        <v>553.76099999999997</v>
      </c>
      <c r="K184" s="20">
        <v>656.92499999999995</v>
      </c>
      <c r="L184" s="20">
        <v>788.18799999999999</v>
      </c>
      <c r="M184" s="20">
        <v>378.33800000000002</v>
      </c>
      <c r="N184" s="20">
        <v>865.63499999999999</v>
      </c>
      <c r="O184" s="20">
        <v>879.99900000000002</v>
      </c>
      <c r="P184" s="20">
        <v>88.414000000000001</v>
      </c>
      <c r="Q184" s="20">
        <v>106.419</v>
      </c>
      <c r="R184" s="20">
        <v>448.875</v>
      </c>
      <c r="S184" s="20">
        <v>868.20699999999999</v>
      </c>
      <c r="T184" s="20">
        <v>874.36800000000005</v>
      </c>
      <c r="U184" s="20">
        <v>853.68899999999996</v>
      </c>
      <c r="V184" s="20">
        <v>46.402999999999999</v>
      </c>
      <c r="W184" s="20">
        <v>876.34500000000003</v>
      </c>
      <c r="X184" s="20">
        <v>886.53200000000004</v>
      </c>
      <c r="Y184" s="20">
        <v>73.266000000000005</v>
      </c>
      <c r="Z184" s="20">
        <v>829.18600000000004</v>
      </c>
      <c r="AA184" s="20">
        <v>845.95299999999997</v>
      </c>
      <c r="AB184" s="20">
        <v>40.801000000000002</v>
      </c>
      <c r="AC184" s="20">
        <v>64.835999999999999</v>
      </c>
      <c r="AD184" s="20">
        <v>49.802</v>
      </c>
      <c r="AE184" s="20">
        <v>82.698999999999998</v>
      </c>
      <c r="AF184" s="50">
        <f>IFERROR(AVERAGE(INDEX(AJ:AJ,IFERROR(MATCH($B184-Annex!$B$4/60,$B:$B),2)):AJ184),IF(Data!$B$2="",0,"-"))</f>
        <v>8.9666402541981611</v>
      </c>
      <c r="AG184" s="50">
        <f>IFERROR(AVERAGE(INDEX(AK:AK,IFERROR(MATCH($B184-Annex!$B$4/60,$B:$B),2)):AK184),IF(Data!$B$2="",0,"-"))</f>
        <v>3.5573129416834286</v>
      </c>
      <c r="AH184" s="50">
        <f>IFERROR(AVERAGE(INDEX(AL:AL,IFERROR(MATCH($B184-Annex!$B$4/60,$B:$B),2)):AL184),IF(Data!$B$2="",0,"-"))</f>
        <v>1.3465535149904979</v>
      </c>
      <c r="AI184" s="50">
        <f>IFERROR(AVERAGE(INDEX(AM:AM,IFERROR(MATCH($B184-Annex!$B$4/60,$B:$B),2)):AM184),IF(Data!$B$2="",0,"-"))</f>
        <v>81.948598084808708</v>
      </c>
      <c r="AJ184" s="50">
        <f>IFERROR((5.670373*10^-8*(AN184+273.15)^4+((Annex!$B$5+Annex!$B$6)*(AN184-J184)+Annex!$B$7*(AN184-INDEX(AN:AN,IFERROR(MATCH($B184-Annex!$B$9/60,$B:$B),2)))/(60*($B184-INDEX($B:$B,IFERROR(MATCH($B184-Annex!$B$9/60,$B:$B),2)))))/Annex!$B$8)/1000,IF(Data!$B$2="",0,"-"))</f>
        <v>8.4076334824510806</v>
      </c>
      <c r="AK184" s="50">
        <f>IFERROR((5.670373*10^-8*(AO184+273.15)^4+((Annex!$B$5+Annex!$B$6)*(AO184-M184)+Annex!$B$7*(AO184-INDEX(AO:AO,IFERROR(MATCH($B184-Annex!$B$9/60,$B:$B),2)))/(60*($B184-INDEX($B:$B,IFERROR(MATCH($B184-Annex!$B$9/60,$B:$B),2)))))/Annex!$B$8)/1000,IF(Data!$B$2="",0,"-"))</f>
        <v>4.3676542015018311</v>
      </c>
      <c r="AL184" s="50">
        <f>IFERROR((5.670373*10^-8*(AP184+273.15)^4+((Annex!$B$5+Annex!$B$6)*(AP184-P184)+Annex!$B$7*(AP184-INDEX(AP:AP,IFERROR(MATCH($B184-Annex!$B$9/60,$B:$B),2)))/(60*($B184-INDEX($B:$B,IFERROR(MATCH($B184-Annex!$B$9/60,$B:$B),2)))))/Annex!$B$8)/1000,IF(Data!$B$2="",0,"-"))</f>
        <v>1.3187893715113559</v>
      </c>
      <c r="AM184" s="50">
        <f>IFERROR((5.670373*10^-8*(AQ184+273.15)^4+((Annex!$B$5+Annex!$B$6)*(AQ184-S184)+Annex!$B$7*(AQ184-INDEX(AQ:AQ,IFERROR(MATCH($B184-Annex!$B$9/60,$B:$B),2)))/(60*($B184-INDEX($B:$B,IFERROR(MATCH($B184-Annex!$B$9/60,$B:$B),2)))))/Annex!$B$8)/1000,IF(Data!$B$2="",0,"-"))</f>
        <v>84.028767555285157</v>
      </c>
      <c r="AN184" s="20">
        <v>297.17500000000001</v>
      </c>
      <c r="AO184" s="20">
        <v>203.79300000000001</v>
      </c>
      <c r="AP184" s="20">
        <v>70.667000000000002</v>
      </c>
      <c r="AQ184" s="20">
        <v>826.27300000000002</v>
      </c>
      <c r="AR184" s="20">
        <v>595.73400000000004</v>
      </c>
      <c r="AS184" s="20">
        <v>94.308999999999997</v>
      </c>
      <c r="AT184" s="20">
        <v>97.462000000000003</v>
      </c>
      <c r="AU184" s="50">
        <f>IFERROR(AVERAGE(INDEX(BA:BA,IFERROR(MATCH($B184-Annex!$B$4/60,$B:$B),2)):BA184),IF(Data!$B$2="",0,"-"))</f>
        <v>48.83747225432684</v>
      </c>
      <c r="AV184" s="50">
        <f>IFERROR(AVERAGE(INDEX(BB:BB,IFERROR(MATCH($B184-Annex!$B$4/60,$B:$B),2)):BB184),IF(Data!$B$2="",0,"-"))</f>
        <v>37.809707907618403</v>
      </c>
      <c r="AW184" s="50">
        <f>IFERROR(AVERAGE(INDEX(BC:BC,IFERROR(MATCH($B184-Annex!$B$4/60,$B:$B),2)):BC184),IF(Data!$B$2="",0,"-"))</f>
        <v>8.0055840416301223</v>
      </c>
      <c r="AX184" s="50">
        <f>IFERROR(AVERAGE(INDEX(BD:BD,IFERROR(MATCH($B184-Annex!$B$4/60,$B:$B),2)):BD184),IF(Data!$B$2="",0,"-"))</f>
        <v>88.316539004284735</v>
      </c>
      <c r="AY184" s="50">
        <f>IFERROR(AVERAGE(INDEX(BE:BE,IFERROR(MATCH($B184-Annex!$B$4/60,$B:$B),2)):BE184),IF(Data!$B$2="",0,"-"))</f>
        <v>3.2727887174741377</v>
      </c>
      <c r="AZ184" s="50">
        <f>IFERROR(AVERAGE(INDEX(BF:BF,IFERROR(MATCH($B184-Annex!$B$4/60,$B:$B),2)):BF184),IF(Data!$B$2="",0,"-"))</f>
        <v>2.3811190791589221</v>
      </c>
      <c r="BA184" s="50">
        <f>IFERROR((5.670373*10^-8*(BG184+273.15)^4+((Annex!$B$5+Annex!$B$6)*(BG184-J184)+Annex!$B$7*(BG184-INDEX(BG:BG,IFERROR(MATCH($B184-Annex!$B$9/60,$B:$B),2)))/(60*($B184-INDEX($B:$B,IFERROR(MATCH($B184-Annex!$B$9/60,$B:$B),2)))))/Annex!$B$8)/1000,IF(Data!$B$2="",0,"-"))</f>
        <v>48.753844676004434</v>
      </c>
      <c r="BB184" s="50">
        <f>IFERROR((5.670373*10^-8*(BH184+273.15)^4+((Annex!$B$5+Annex!$B$6)*(BH184-M184)+Annex!$B$7*(BH184-INDEX(BH:BH,IFERROR(MATCH($B184-Annex!$B$9/60,$B:$B),2)))/(60*($B184-INDEX($B:$B,IFERROR(MATCH($B184-Annex!$B$9/60,$B:$B),2)))))/Annex!$B$8)/1000,IF(Data!$B$2="",0,"-"))</f>
        <v>40.451877658603564</v>
      </c>
      <c r="BC184" s="50">
        <f>IFERROR((5.670373*10^-8*(BI184+273.15)^4+((Annex!$B$5+Annex!$B$6)*(BI184-P184)+Annex!$B$7*(BI184-INDEX(BI:BI,IFERROR(MATCH($B184-Annex!$B$9/60,$B:$B),2)))/(60*($B184-INDEX($B:$B,IFERROR(MATCH($B184-Annex!$B$9/60,$B:$B),2)))))/Annex!$B$8)/1000,IF(Data!$B$2="",0,"-"))</f>
        <v>8.2112480019897518</v>
      </c>
      <c r="BD184" s="50">
        <f>IFERROR((5.670373*10^-8*(BJ184+273.15)^4+((Annex!$B$5+Annex!$B$6)*(BJ184-S184)+Annex!$B$7*(BJ184-INDEX(BJ:BJ,IFERROR(MATCH($B184-Annex!$B$9/60,$B:$B),2)))/(60*($B184-INDEX($B:$B,IFERROR(MATCH($B184-Annex!$B$9/60,$B:$B),2)))))/Annex!$B$8)/1000,IF(Data!$B$2="",0,"-"))</f>
        <v>88.309821088195832</v>
      </c>
      <c r="BE184" s="50">
        <f>IFERROR((5.670373*10^-8*(BK184+273.15)^4+((Annex!$B$5+Annex!$B$6)*(BK184-V184)+Annex!$B$7*(BK184-INDEX(BK:BK,IFERROR(MATCH($B184-Annex!$B$9/60,$B:$B),2)))/(60*($B184-INDEX($B:$B,IFERROR(MATCH($B184-Annex!$B$9/60,$B:$B),2)))))/Annex!$B$8)/1000,IF(Data!$B$2="",0,"-"))</f>
        <v>3.3296525517694033</v>
      </c>
      <c r="BF184" s="50">
        <f>IFERROR((5.670373*10^-8*(BL184+273.15)^4+((Annex!$B$5+Annex!$B$6)*(BL184-Y184)+Annex!$B$7*(BL184-INDEX(BL:BL,IFERROR(MATCH($B184-Annex!$B$9/60,$B:$B),2)))/(60*($B184-INDEX($B:$B,IFERROR(MATCH($B184-Annex!$B$9/60,$B:$B),2)))))/Annex!$B$8)/1000,IF(Data!$B$2="",0,"-"))</f>
        <v>2.4606978233345811</v>
      </c>
      <c r="BG184" s="20">
        <v>647.04600000000005</v>
      </c>
      <c r="BH184" s="20">
        <v>565.38599999999997</v>
      </c>
      <c r="BI184" s="20">
        <v>203.36799999999999</v>
      </c>
      <c r="BJ184" s="20">
        <v>846.60199999999998</v>
      </c>
      <c r="BK184" s="20">
        <v>94.513999999999996</v>
      </c>
      <c r="BL184" s="20">
        <v>88.191000000000003</v>
      </c>
      <c r="BN184" s="20"/>
      <c r="BO184" s="20"/>
    </row>
    <row r="185" spans="1:67" x14ac:dyDescent="0.3">
      <c r="A185" s="5">
        <v>184</v>
      </c>
      <c r="B185" s="19">
        <v>15.478500007884577</v>
      </c>
      <c r="C185" s="20">
        <v>127.625647</v>
      </c>
      <c r="D185" s="20">
        <v>128.17863399999999</v>
      </c>
      <c r="E185" s="20">
        <v>150.17473899999999</v>
      </c>
      <c r="F185" s="49">
        <f>IFERROR(SUM(C185:E185),IF(Data!$B$2="",0,"-"))</f>
        <v>405.97901999999999</v>
      </c>
      <c r="G185" s="50">
        <f>IFERROR(F185-Annex!$B$10,IF(Data!$B$2="",0,"-"))</f>
        <v>129.35102000000001</v>
      </c>
      <c r="H185" s="50">
        <f>IFERROR(-14000*(G185-INDEX(G:G,IFERROR(MATCH($B185-Annex!$B$11/60,$B:$B),2)))/(60*($B185-INDEX($B:$B,IFERROR(MATCH($B185-Annex!$B$11/60,$B:$B),2)))),IF(Data!$B$2="",0,"-"))</f>
        <v>432.44459738117683</v>
      </c>
      <c r="I185" s="20">
        <v>4.0786918700000001</v>
      </c>
      <c r="J185" s="20">
        <v>542.55399999999997</v>
      </c>
      <c r="K185" s="20">
        <v>665.755</v>
      </c>
      <c r="L185" s="20">
        <v>782.36400000000003</v>
      </c>
      <c r="M185" s="20">
        <v>368.70100000000002</v>
      </c>
      <c r="N185" s="20">
        <v>864.33299999999997</v>
      </c>
      <c r="O185" s="20">
        <v>881.09500000000003</v>
      </c>
      <c r="P185" s="20">
        <v>90.281999999999996</v>
      </c>
      <c r="Q185" s="20">
        <v>107.504</v>
      </c>
      <c r="R185" s="20">
        <v>455.01400000000001</v>
      </c>
      <c r="S185" s="20">
        <v>867.14800000000002</v>
      </c>
      <c r="T185" s="20">
        <v>874.05</v>
      </c>
      <c r="U185" s="20">
        <v>854.26800000000003</v>
      </c>
      <c r="V185" s="20">
        <v>45.588000000000001</v>
      </c>
      <c r="W185" s="20">
        <v>877.15700000000004</v>
      </c>
      <c r="X185" s="20">
        <v>885.32799999999997</v>
      </c>
      <c r="Y185" s="20">
        <v>72.753</v>
      </c>
      <c r="Z185" s="20">
        <v>830.13099999999997</v>
      </c>
      <c r="AA185" s="20">
        <v>847.97</v>
      </c>
      <c r="AB185" s="20">
        <v>41.286000000000001</v>
      </c>
      <c r="AC185" s="20">
        <v>65.52</v>
      </c>
      <c r="AD185" s="20">
        <v>50.231999999999999</v>
      </c>
      <c r="AE185" s="20">
        <v>83.826999999999998</v>
      </c>
      <c r="AF185" s="50">
        <f>IFERROR(AVERAGE(INDEX(AJ:AJ,IFERROR(MATCH($B185-Annex!$B$4/60,$B:$B),2)):AJ185),IF(Data!$B$2="",0,"-"))</f>
        <v>8.9879357830944837</v>
      </c>
      <c r="AG185" s="50">
        <f>IFERROR(AVERAGE(INDEX(AK:AK,IFERROR(MATCH($B185-Annex!$B$4/60,$B:$B),2)):AK185),IF(Data!$B$2="",0,"-"))</f>
        <v>3.8341883431766632</v>
      </c>
      <c r="AH185" s="50">
        <f>IFERROR(AVERAGE(INDEX(AL:AL,IFERROR(MATCH($B185-Annex!$B$4/60,$B:$B),2)):AL185),IF(Data!$B$2="",0,"-"))</f>
        <v>1.3578899788432797</v>
      </c>
      <c r="AI185" s="50">
        <f>IFERROR(AVERAGE(INDEX(AM:AM,IFERROR(MATCH($B185-Annex!$B$4/60,$B:$B),2)):AM185),IF(Data!$B$2="",0,"-"))</f>
        <v>84.121262304696145</v>
      </c>
      <c r="AJ185" s="50">
        <f>IFERROR((5.670373*10^-8*(AN185+273.15)^4+((Annex!$B$5+Annex!$B$6)*(AN185-J185)+Annex!$B$7*(AN185-INDEX(AN:AN,IFERROR(MATCH($B185-Annex!$B$9/60,$B:$B),2)))/(60*($B185-INDEX($B:$B,IFERROR(MATCH($B185-Annex!$B$9/60,$B:$B),2)))))/Annex!$B$8)/1000,IF(Data!$B$2="",0,"-"))</f>
        <v>8.8876262432596533</v>
      </c>
      <c r="AK185" s="50">
        <f>IFERROR((5.670373*10^-8*(AO185+273.15)^4+((Annex!$B$5+Annex!$B$6)*(AO185-M185)+Annex!$B$7*(AO185-INDEX(AO:AO,IFERROR(MATCH($B185-Annex!$B$9/60,$B:$B),2)))/(60*($B185-INDEX($B:$B,IFERROR(MATCH($B185-Annex!$B$9/60,$B:$B),2)))))/Annex!$B$8)/1000,IF(Data!$B$2="",0,"-"))</f>
        <v>5.3800829957683636</v>
      </c>
      <c r="AL185" s="50">
        <f>IFERROR((5.670373*10^-8*(AP185+273.15)^4+((Annex!$B$5+Annex!$B$6)*(AP185-P185)+Annex!$B$7*(AP185-INDEX(AP:AP,IFERROR(MATCH($B185-Annex!$B$9/60,$B:$B),2)))/(60*($B185-INDEX($B:$B,IFERROR(MATCH($B185-Annex!$B$9/60,$B:$B),2)))))/Annex!$B$8)/1000,IF(Data!$B$2="",0,"-"))</f>
        <v>1.2962096921499837</v>
      </c>
      <c r="AM185" s="50">
        <f>IFERROR((5.670373*10^-8*(AQ185+273.15)^4+((Annex!$B$5+Annex!$B$6)*(AQ185-S185)+Annex!$B$7*(AQ185-INDEX(AQ:AQ,IFERROR(MATCH($B185-Annex!$B$9/60,$B:$B),2)))/(60*($B185-INDEX($B:$B,IFERROR(MATCH($B185-Annex!$B$9/60,$B:$B),2)))))/Annex!$B$8)/1000,IF(Data!$B$2="",0,"-"))</f>
        <v>90.056825375533037</v>
      </c>
      <c r="AN185" s="20">
        <v>304.58499999999998</v>
      </c>
      <c r="AO185" s="20">
        <v>209.613</v>
      </c>
      <c r="AP185" s="20">
        <v>71.572999999999993</v>
      </c>
      <c r="AQ185" s="20">
        <v>833.68</v>
      </c>
      <c r="AR185" s="20">
        <v>599.02599999999995</v>
      </c>
      <c r="AS185" s="20">
        <v>94.376999999999995</v>
      </c>
      <c r="AT185" s="20">
        <v>91.600999999999999</v>
      </c>
      <c r="AU185" s="50">
        <f>IFERROR(AVERAGE(INDEX(BA:BA,IFERROR(MATCH($B185-Annex!$B$4/60,$B:$B),2)):BA185),IF(Data!$B$2="",0,"-"))</f>
        <v>48.951409510802833</v>
      </c>
      <c r="AV185" s="50">
        <f>IFERROR(AVERAGE(INDEX(BB:BB,IFERROR(MATCH($B185-Annex!$B$4/60,$B:$B),2)):BB185),IF(Data!$B$2="",0,"-"))</f>
        <v>38.698250768878772</v>
      </c>
      <c r="AW185" s="50">
        <f>IFERROR(AVERAGE(INDEX(BC:BC,IFERROR(MATCH($B185-Annex!$B$4/60,$B:$B),2)):BC185),IF(Data!$B$2="",0,"-"))</f>
        <v>8.0580813483762643</v>
      </c>
      <c r="AX185" s="50">
        <f>IFERROR(AVERAGE(INDEX(BD:BD,IFERROR(MATCH($B185-Annex!$B$4/60,$B:$B),2)):BD185),IF(Data!$B$2="",0,"-"))</f>
        <v>89.005940399188376</v>
      </c>
      <c r="AY185" s="50">
        <f>IFERROR(AVERAGE(INDEX(BE:BE,IFERROR(MATCH($B185-Annex!$B$4/60,$B:$B),2)):BE185),IF(Data!$B$2="",0,"-"))</f>
        <v>3.2778966737871902</v>
      </c>
      <c r="AZ185" s="50">
        <f>IFERROR(AVERAGE(INDEX(BF:BF,IFERROR(MATCH($B185-Annex!$B$4/60,$B:$B),2)):BF185),IF(Data!$B$2="",0,"-"))</f>
        <v>2.4049497626517926</v>
      </c>
      <c r="BA185" s="50">
        <f>IFERROR((5.670373*10^-8*(BG185+273.15)^4+((Annex!$B$5+Annex!$B$6)*(BG185-J185)+Annex!$B$7*(BG185-INDEX(BG:BG,IFERROR(MATCH($B185-Annex!$B$9/60,$B:$B),2)))/(60*($B185-INDEX($B:$B,IFERROR(MATCH($B185-Annex!$B$9/60,$B:$B),2)))))/Annex!$B$8)/1000,IF(Data!$B$2="",0,"-"))</f>
        <v>47.883227041420589</v>
      </c>
      <c r="BB185" s="50">
        <f>IFERROR((5.670373*10^-8*(BH185+273.15)^4+((Annex!$B$5+Annex!$B$6)*(BH185-M185)+Annex!$B$7*(BH185-INDEX(BH:BH,IFERROR(MATCH($B185-Annex!$B$9/60,$B:$B),2)))/(60*($B185-INDEX($B:$B,IFERROR(MATCH($B185-Annex!$B$9/60,$B:$B),2)))))/Annex!$B$8)/1000,IF(Data!$B$2="",0,"-"))</f>
        <v>42.226135483117197</v>
      </c>
      <c r="BC185" s="50">
        <f>IFERROR((5.670373*10^-8*(BI185+273.15)^4+((Annex!$B$5+Annex!$B$6)*(BI185-P185)+Annex!$B$7*(BI185-INDEX(BI:BI,IFERROR(MATCH($B185-Annex!$B$9/60,$B:$B),2)))/(60*($B185-INDEX($B:$B,IFERROR(MATCH($B185-Annex!$B$9/60,$B:$B),2)))))/Annex!$B$8)/1000,IF(Data!$B$2="",0,"-"))</f>
        <v>8.1604269517162464</v>
      </c>
      <c r="BD185" s="50">
        <f>IFERROR((5.670373*10^-8*(BJ185+273.15)^4+((Annex!$B$5+Annex!$B$6)*(BJ185-S185)+Annex!$B$7*(BJ185-INDEX(BJ:BJ,IFERROR(MATCH($B185-Annex!$B$9/60,$B:$B),2)))/(60*($B185-INDEX($B:$B,IFERROR(MATCH($B185-Annex!$B$9/60,$B:$B),2)))))/Annex!$B$8)/1000,IF(Data!$B$2="",0,"-"))</f>
        <v>91.227617165693943</v>
      </c>
      <c r="BE185" s="50">
        <f>IFERROR((5.670373*10^-8*(BK185+273.15)^4+((Annex!$B$5+Annex!$B$6)*(BK185-V185)+Annex!$B$7*(BK185-INDEX(BK:BK,IFERROR(MATCH($B185-Annex!$B$9/60,$B:$B),2)))/(60*($B185-INDEX($B:$B,IFERROR(MATCH($B185-Annex!$B$9/60,$B:$B),2)))))/Annex!$B$8)/1000,IF(Data!$B$2="",0,"-"))</f>
        <v>3.2965584990866001</v>
      </c>
      <c r="BF185" s="50">
        <f>IFERROR((5.670373*10^-8*(BL185+273.15)^4+((Annex!$B$5+Annex!$B$6)*(BL185-Y185)+Annex!$B$7*(BL185-INDEX(BL:BL,IFERROR(MATCH($B185-Annex!$B$9/60,$B:$B),2)))/(60*($B185-INDEX($B:$B,IFERROR(MATCH($B185-Annex!$B$9/60,$B:$B),2)))))/Annex!$B$8)/1000,IF(Data!$B$2="",0,"-"))</f>
        <v>2.5004796036358017</v>
      </c>
      <c r="BG185" s="20">
        <v>650.98</v>
      </c>
      <c r="BH185" s="20">
        <v>573.69399999999996</v>
      </c>
      <c r="BI185" s="20">
        <v>205.78</v>
      </c>
      <c r="BJ185" s="20">
        <v>848.63699999999994</v>
      </c>
      <c r="BK185" s="20">
        <v>95.611000000000004</v>
      </c>
      <c r="BL185" s="20">
        <v>89.305000000000007</v>
      </c>
      <c r="BN185" s="20"/>
      <c r="BO185" s="20"/>
    </row>
    <row r="186" spans="1:67" x14ac:dyDescent="0.3">
      <c r="A186" s="5">
        <v>185</v>
      </c>
      <c r="B186" s="19">
        <v>15.562833332223818</v>
      </c>
      <c r="C186" s="20">
        <v>127.693178</v>
      </c>
      <c r="D186" s="20">
        <v>127.93756999999999</v>
      </c>
      <c r="E186" s="20">
        <v>150.19755900000001</v>
      </c>
      <c r="F186" s="49">
        <f>IFERROR(SUM(C186:E186),IF(Data!$B$2="",0,"-"))</f>
        <v>405.828307</v>
      </c>
      <c r="G186" s="50">
        <f>IFERROR(F186-Annex!$B$10,IF(Data!$B$2="",0,"-"))</f>
        <v>129.20030700000001</v>
      </c>
      <c r="H186" s="50">
        <f>IFERROR(-14000*(G186-INDEX(G:G,IFERROR(MATCH($B186-Annex!$B$11/60,$B:$B),2)))/(60*($B186-INDEX($B:$B,IFERROR(MATCH($B186-Annex!$B$11/60,$B:$B),2)))),IF(Data!$B$2="",0,"-"))</f>
        <v>445.56767383395174</v>
      </c>
      <c r="I186" s="20">
        <v>4.0374668600000003</v>
      </c>
      <c r="J186" s="20">
        <v>498.29399999999998</v>
      </c>
      <c r="K186" s="20">
        <v>674.02599999999995</v>
      </c>
      <c r="L186" s="20">
        <v>796.70899999999995</v>
      </c>
      <c r="M186" s="20">
        <v>384.97300000000001</v>
      </c>
      <c r="N186" s="20">
        <v>866.18100000000004</v>
      </c>
      <c r="O186" s="20">
        <v>880.63499999999999</v>
      </c>
      <c r="P186" s="20">
        <v>91.412999999999997</v>
      </c>
      <c r="Q186" s="20">
        <v>108.83199999999999</v>
      </c>
      <c r="R186" s="20">
        <v>464.05900000000003</v>
      </c>
      <c r="S186" s="20">
        <v>870.23699999999997</v>
      </c>
      <c r="T186" s="20">
        <v>875.35599999999999</v>
      </c>
      <c r="U186" s="20">
        <v>854.97199999999998</v>
      </c>
      <c r="V186" s="20">
        <v>45.362000000000002</v>
      </c>
      <c r="W186" s="20">
        <v>879.27499999999998</v>
      </c>
      <c r="X186" s="20">
        <v>885.947</v>
      </c>
      <c r="Y186" s="20">
        <v>71.709999999999994</v>
      </c>
      <c r="Z186" s="20">
        <v>829.20399999999995</v>
      </c>
      <c r="AA186" s="20">
        <v>851.86500000000001</v>
      </c>
      <c r="AB186" s="20">
        <v>41.667999999999999</v>
      </c>
      <c r="AC186" s="20">
        <v>66.186999999999998</v>
      </c>
      <c r="AD186" s="20">
        <v>50.747</v>
      </c>
      <c r="AE186" s="20">
        <v>84.475999999999999</v>
      </c>
      <c r="AF186" s="50">
        <f>IFERROR(AVERAGE(INDEX(AJ:AJ,IFERROR(MATCH($B186-Annex!$B$4/60,$B:$B),2)):AJ186),IF(Data!$B$2="",0,"-"))</f>
        <v>9.1827733460059964</v>
      </c>
      <c r="AG186" s="50">
        <f>IFERROR(AVERAGE(INDEX(AK:AK,IFERROR(MATCH($B186-Annex!$B$4/60,$B:$B),2)):AK186),IF(Data!$B$2="",0,"-"))</f>
        <v>4.1596368994257613</v>
      </c>
      <c r="AH186" s="50">
        <f>IFERROR(AVERAGE(INDEX(AL:AL,IFERROR(MATCH($B186-Annex!$B$4/60,$B:$B),2)):AL186),IF(Data!$B$2="",0,"-"))</f>
        <v>1.3823766454133104</v>
      </c>
      <c r="AI186" s="50">
        <f>IFERROR(AVERAGE(INDEX(AM:AM,IFERROR(MATCH($B186-Annex!$B$4/60,$B:$B),2)):AM186),IF(Data!$B$2="",0,"-"))</f>
        <v>85.895539235839479</v>
      </c>
      <c r="AJ186" s="50">
        <f>IFERROR((5.670373*10^-8*(AN186+273.15)^4+((Annex!$B$5+Annex!$B$6)*(AN186-J186)+Annex!$B$7*(AN186-INDEX(AN:AN,IFERROR(MATCH($B186-Annex!$B$9/60,$B:$B),2)))/(60*($B186-INDEX($B:$B,IFERROR(MATCH($B186-Annex!$B$9/60,$B:$B),2)))))/Annex!$B$8)/1000,IF(Data!$B$2="",0,"-"))</f>
        <v>10.287386191473056</v>
      </c>
      <c r="AK186" s="50">
        <f>IFERROR((5.670373*10^-8*(AO186+273.15)^4+((Annex!$B$5+Annex!$B$6)*(AO186-M186)+Annex!$B$7*(AO186-INDEX(AO:AO,IFERROR(MATCH($B186-Annex!$B$9/60,$B:$B),2)))/(60*($B186-INDEX($B:$B,IFERROR(MATCH($B186-Annex!$B$9/60,$B:$B),2)))))/Annex!$B$8)/1000,IF(Data!$B$2="",0,"-"))</f>
        <v>5.2082180170700685</v>
      </c>
      <c r="AL186" s="50">
        <f>IFERROR((5.670373*10^-8*(AP186+273.15)^4+((Annex!$B$5+Annex!$B$6)*(AP186-P186)+Annex!$B$7*(AP186-INDEX(AP:AP,IFERROR(MATCH($B186-Annex!$B$9/60,$B:$B),2)))/(60*($B186-INDEX($B:$B,IFERROR(MATCH($B186-Annex!$B$9/60,$B:$B),2)))))/Annex!$B$8)/1000,IF(Data!$B$2="",0,"-"))</f>
        <v>1.3527880230066762</v>
      </c>
      <c r="AM186" s="50">
        <f>IFERROR((5.670373*10^-8*(AQ186+273.15)^4+((Annex!$B$5+Annex!$B$6)*(AQ186-S186)+Annex!$B$7*(AQ186-INDEX(AQ:AQ,IFERROR(MATCH($B186-Annex!$B$9/60,$B:$B),2)))/(60*($B186-INDEX($B:$B,IFERROR(MATCH($B186-Annex!$B$9/60,$B:$B),2)))))/Annex!$B$8)/1000,IF(Data!$B$2="",0,"-"))</f>
        <v>86.47796593285257</v>
      </c>
      <c r="AN186" s="20">
        <v>312.226</v>
      </c>
      <c r="AO186" s="20">
        <v>214.988</v>
      </c>
      <c r="AP186" s="20">
        <v>72.531000000000006</v>
      </c>
      <c r="AQ186" s="20">
        <v>831.73900000000003</v>
      </c>
      <c r="AR186" s="20">
        <v>602.36900000000003</v>
      </c>
      <c r="AS186" s="20">
        <v>94.429000000000002</v>
      </c>
      <c r="AT186" s="20">
        <v>102.66200000000001</v>
      </c>
      <c r="AU186" s="50">
        <f>IFERROR(AVERAGE(INDEX(BA:BA,IFERROR(MATCH($B186-Annex!$B$4/60,$B:$B),2)):BA186),IF(Data!$B$2="",0,"-"))</f>
        <v>49.387528490310324</v>
      </c>
      <c r="AV186" s="50">
        <f>IFERROR(AVERAGE(INDEX(BB:BB,IFERROR(MATCH($B186-Annex!$B$4/60,$B:$B),2)):BB186),IF(Data!$B$2="",0,"-"))</f>
        <v>39.535224071204439</v>
      </c>
      <c r="AW186" s="50">
        <f>IFERROR(AVERAGE(INDEX(BC:BC,IFERROR(MATCH($B186-Annex!$B$4/60,$B:$B),2)):BC186),IF(Data!$B$2="",0,"-"))</f>
        <v>8.1284406172025694</v>
      </c>
      <c r="AX186" s="50">
        <f>IFERROR(AVERAGE(INDEX(BD:BD,IFERROR(MATCH($B186-Annex!$B$4/60,$B:$B),2)):BD186),IF(Data!$B$2="",0,"-"))</f>
        <v>89.879173777053111</v>
      </c>
      <c r="AY186" s="50">
        <f>IFERROR(AVERAGE(INDEX(BE:BE,IFERROR(MATCH($B186-Annex!$B$4/60,$B:$B),2)):BE186),IF(Data!$B$2="",0,"-"))</f>
        <v>3.2959609055731822</v>
      </c>
      <c r="AZ186" s="50">
        <f>IFERROR(AVERAGE(INDEX(BF:BF,IFERROR(MATCH($B186-Annex!$B$4/60,$B:$B),2)):BF186),IF(Data!$B$2="",0,"-"))</f>
        <v>2.4386457784907116</v>
      </c>
      <c r="BA186" s="50">
        <f>IFERROR((5.670373*10^-8*(BG186+273.15)^4+((Annex!$B$5+Annex!$B$6)*(BG186-J186)+Annex!$B$7*(BG186-INDEX(BG:BG,IFERROR(MATCH($B186-Annex!$B$9/60,$B:$B),2)))/(60*($B186-INDEX($B:$B,IFERROR(MATCH($B186-Annex!$B$9/60,$B:$B),2)))))/Annex!$B$8)/1000,IF(Data!$B$2="",0,"-"))</f>
        <v>50.0814129419973</v>
      </c>
      <c r="BB186" s="50">
        <f>IFERROR((5.670373*10^-8*(BH186+273.15)^4+((Annex!$B$5+Annex!$B$6)*(BH186-M186)+Annex!$B$7*(BH186-INDEX(BH:BH,IFERROR(MATCH($B186-Annex!$B$9/60,$B:$B),2)))/(60*($B186-INDEX($B:$B,IFERROR(MATCH($B186-Annex!$B$9/60,$B:$B),2)))))/Annex!$B$8)/1000,IF(Data!$B$2="",0,"-"))</f>
        <v>42.269824709305986</v>
      </c>
      <c r="BC186" s="50">
        <f>IFERROR((5.670373*10^-8*(BI186+273.15)^4+((Annex!$B$5+Annex!$B$6)*(BI186-P186)+Annex!$B$7*(BI186-INDEX(BI:BI,IFERROR(MATCH($B186-Annex!$B$9/60,$B:$B),2)))/(60*($B186-INDEX($B:$B,IFERROR(MATCH($B186-Annex!$B$9/60,$B:$B),2)))))/Annex!$B$8)/1000,IF(Data!$B$2="",0,"-"))</f>
        <v>8.1668056201961043</v>
      </c>
      <c r="BD186" s="50">
        <f>IFERROR((5.670373*10^-8*(BJ186+273.15)^4+((Annex!$B$5+Annex!$B$6)*(BJ186-S186)+Annex!$B$7*(BJ186-INDEX(BJ:BJ,IFERROR(MATCH($B186-Annex!$B$9/60,$B:$B),2)))/(60*($B186-INDEX($B:$B,IFERROR(MATCH($B186-Annex!$B$9/60,$B:$B),2)))))/Annex!$B$8)/1000,IF(Data!$B$2="",0,"-"))</f>
        <v>91.788535788551769</v>
      </c>
      <c r="BE186" s="50">
        <f>IFERROR((5.670373*10^-8*(BK186+273.15)^4+((Annex!$B$5+Annex!$B$6)*(BK186-V186)+Annex!$B$7*(BK186-INDEX(BK:BK,IFERROR(MATCH($B186-Annex!$B$9/60,$B:$B),2)))/(60*($B186-INDEX($B:$B,IFERROR(MATCH($B186-Annex!$B$9/60,$B:$B),2)))))/Annex!$B$8)/1000,IF(Data!$B$2="",0,"-"))</f>
        <v>3.3274749359800433</v>
      </c>
      <c r="BF186" s="50">
        <f>IFERROR((5.670373*10^-8*(BL186+273.15)^4+((Annex!$B$5+Annex!$B$6)*(BL186-Y186)+Annex!$B$7*(BL186-INDEX(BL:BL,IFERROR(MATCH($B186-Annex!$B$9/60,$B:$B),2)))/(60*($B186-INDEX($B:$B,IFERROR(MATCH($B186-Annex!$B$9/60,$B:$B),2)))))/Annex!$B$8)/1000,IF(Data!$B$2="",0,"-"))</f>
        <v>2.578059966585712</v>
      </c>
      <c r="BG186" s="20">
        <v>655.476</v>
      </c>
      <c r="BH186" s="20">
        <v>580.36900000000003</v>
      </c>
      <c r="BI186" s="20">
        <v>208.17500000000001</v>
      </c>
      <c r="BJ186" s="20">
        <v>850.28599999999994</v>
      </c>
      <c r="BK186" s="20">
        <v>96.656999999999996</v>
      </c>
      <c r="BL186" s="20">
        <v>90.436000000000007</v>
      </c>
      <c r="BN186" s="20"/>
      <c r="BO186" s="20"/>
    </row>
    <row r="187" spans="1:67" x14ac:dyDescent="0.3">
      <c r="A187" s="5">
        <v>186</v>
      </c>
      <c r="B187" s="19">
        <v>15.64700000337325</v>
      </c>
      <c r="C187" s="20">
        <v>127.61994799999999</v>
      </c>
      <c r="D187" s="20">
        <v>127.898475</v>
      </c>
      <c r="E187" s="20">
        <v>150.23912000000001</v>
      </c>
      <c r="F187" s="49">
        <f>IFERROR(SUM(C187:E187),IF(Data!$B$2="",0,"-"))</f>
        <v>405.757543</v>
      </c>
      <c r="G187" s="50">
        <f>IFERROR(F187-Annex!$B$10,IF(Data!$B$2="",0,"-"))</f>
        <v>129.12954300000001</v>
      </c>
      <c r="H187" s="50">
        <f>IFERROR(-14000*(G187-INDEX(G:G,IFERROR(MATCH($B187-Annex!$B$11/60,$B:$B),2)))/(60*($B187-INDEX($B:$B,IFERROR(MATCH($B187-Annex!$B$11/60,$B:$B),2)))),IF(Data!$B$2="",0,"-"))</f>
        <v>403.38496223722359</v>
      </c>
      <c r="I187" s="20">
        <v>4.0374668600000003</v>
      </c>
      <c r="J187" s="20">
        <v>590.27</v>
      </c>
      <c r="K187" s="20">
        <v>683.03700000000003</v>
      </c>
      <c r="L187" s="20">
        <v>785.82</v>
      </c>
      <c r="M187" s="20">
        <v>411.012</v>
      </c>
      <c r="N187" s="20">
        <v>870.096</v>
      </c>
      <c r="O187" s="20">
        <v>884.74300000000005</v>
      </c>
      <c r="P187" s="20">
        <v>93.897999999999996</v>
      </c>
      <c r="Q187" s="20">
        <v>110.31399999999999</v>
      </c>
      <c r="R187" s="20">
        <v>480.03699999999998</v>
      </c>
      <c r="S187" s="20">
        <v>875.46199999999999</v>
      </c>
      <c r="T187" s="20">
        <v>877.98599999999999</v>
      </c>
      <c r="U187" s="20">
        <v>854.88400000000001</v>
      </c>
      <c r="V187" s="20">
        <v>45.709000000000003</v>
      </c>
      <c r="W187" s="20">
        <v>882.35299999999995</v>
      </c>
      <c r="X187" s="20">
        <v>886.39</v>
      </c>
      <c r="Y187" s="20">
        <v>72.292000000000002</v>
      </c>
      <c r="Z187" s="20">
        <v>823.90200000000004</v>
      </c>
      <c r="AA187" s="20">
        <v>854.81299999999999</v>
      </c>
      <c r="AB187" s="20">
        <v>42.031999999999996</v>
      </c>
      <c r="AC187" s="20">
        <v>66.991</v>
      </c>
      <c r="AD187" s="20">
        <v>51.296999999999997</v>
      </c>
      <c r="AE187" s="20">
        <v>85.912000000000006</v>
      </c>
      <c r="AF187" s="50">
        <f>IFERROR(AVERAGE(INDEX(AJ:AJ,IFERROR(MATCH($B187-Annex!$B$4/60,$B:$B),2)):AJ187),IF(Data!$B$2="",0,"-"))</f>
        <v>9.2401140744928281</v>
      </c>
      <c r="AG187" s="50">
        <f>IFERROR(AVERAGE(INDEX(AK:AK,IFERROR(MATCH($B187-Annex!$B$4/60,$B:$B),2)):AK187),IF(Data!$B$2="",0,"-"))</f>
        <v>4.532525889417558</v>
      </c>
      <c r="AH187" s="50">
        <f>IFERROR(AVERAGE(INDEX(AL:AL,IFERROR(MATCH($B187-Annex!$B$4/60,$B:$B),2)):AL187),IF(Data!$B$2="",0,"-"))</f>
        <v>1.3979483221251672</v>
      </c>
      <c r="AI187" s="50">
        <f>IFERROR(AVERAGE(INDEX(AM:AM,IFERROR(MATCH($B187-Annex!$B$4/60,$B:$B),2)):AM187),IF(Data!$B$2="",0,"-"))</f>
        <v>87.111633950178913</v>
      </c>
      <c r="AJ187" s="50">
        <f>IFERROR((5.670373*10^-8*(AN187+273.15)^4+((Annex!$B$5+Annex!$B$6)*(AN187-J187)+Annex!$B$7*(AN187-INDEX(AN:AN,IFERROR(MATCH($B187-Annex!$B$9/60,$B:$B),2)))/(60*($B187-INDEX($B:$B,IFERROR(MATCH($B187-Annex!$B$9/60,$B:$B),2)))))/Annex!$B$8)/1000,IF(Data!$B$2="",0,"-"))</f>
        <v>9.1412060476263139</v>
      </c>
      <c r="AK187" s="50">
        <f>IFERROR((5.670373*10^-8*(AO187+273.15)^4+((Annex!$B$5+Annex!$B$6)*(AO187-M187)+Annex!$B$7*(AO187-INDEX(AO:AO,IFERROR(MATCH($B187-Annex!$B$9/60,$B:$B),2)))/(60*($B187-INDEX($B:$B,IFERROR(MATCH($B187-Annex!$B$9/60,$B:$B),2)))))/Annex!$B$8)/1000,IF(Data!$B$2="",0,"-"))</f>
        <v>5.3905680425470059</v>
      </c>
      <c r="AL187" s="50">
        <f>IFERROR((5.670373*10^-8*(AP187+273.15)^4+((Annex!$B$5+Annex!$B$6)*(AP187-P187)+Annex!$B$7*(AP187-INDEX(AP:AP,IFERROR(MATCH($B187-Annex!$B$9/60,$B:$B),2)))/(60*($B187-INDEX($B:$B,IFERROR(MATCH($B187-Annex!$B$9/60,$B:$B),2)))))/Annex!$B$8)/1000,IF(Data!$B$2="",0,"-"))</f>
        <v>1.4013017511301309</v>
      </c>
      <c r="AM187" s="50">
        <f>IFERROR((5.670373*10^-8*(AQ187+273.15)^4+((Annex!$B$5+Annex!$B$6)*(AQ187-S187)+Annex!$B$7*(AQ187-INDEX(AQ:AQ,IFERROR(MATCH($B187-Annex!$B$9/60,$B:$B),2)))/(60*($B187-INDEX($B:$B,IFERROR(MATCH($B187-Annex!$B$9/60,$B:$B),2)))))/Annex!$B$8)/1000,IF(Data!$B$2="",0,"-"))</f>
        <v>85.484461728817394</v>
      </c>
      <c r="AN187" s="20">
        <v>320.33699999999999</v>
      </c>
      <c r="AO187" s="20">
        <v>221.65299999999999</v>
      </c>
      <c r="AP187" s="20">
        <v>73.573999999999998</v>
      </c>
      <c r="AQ187" s="20">
        <v>835.23699999999997</v>
      </c>
      <c r="AR187" s="20">
        <v>605.53</v>
      </c>
      <c r="AS187" s="20">
        <v>94.497</v>
      </c>
      <c r="AT187" s="20">
        <v>101.07599999999999</v>
      </c>
      <c r="AU187" s="50">
        <f>IFERROR(AVERAGE(INDEX(BA:BA,IFERROR(MATCH($B187-Annex!$B$4/60,$B:$B),2)):BA187),IF(Data!$B$2="",0,"-"))</f>
        <v>49.764978690336683</v>
      </c>
      <c r="AV187" s="50">
        <f>IFERROR(AVERAGE(INDEX(BB:BB,IFERROR(MATCH($B187-Annex!$B$4/60,$B:$B),2)):BB187),IF(Data!$B$2="",0,"-"))</f>
        <v>40.251826743281434</v>
      </c>
      <c r="AW187" s="50">
        <f>IFERROR(AVERAGE(INDEX(BC:BC,IFERROR(MATCH($B187-Annex!$B$4/60,$B:$B),2)):BC187),IF(Data!$B$2="",0,"-"))</f>
        <v>8.1997968504826808</v>
      </c>
      <c r="AX187" s="50">
        <f>IFERROR(AVERAGE(INDEX(BD:BD,IFERROR(MATCH($B187-Annex!$B$4/60,$B:$B),2)):BD187),IF(Data!$B$2="",0,"-"))</f>
        <v>90.654255226384862</v>
      </c>
      <c r="AY187" s="50">
        <f>IFERROR(AVERAGE(INDEX(BE:BE,IFERROR(MATCH($B187-Annex!$B$4/60,$B:$B),2)):BE187),IF(Data!$B$2="",0,"-"))</f>
        <v>3.3255538350950533</v>
      </c>
      <c r="AZ187" s="50">
        <f>IFERROR(AVERAGE(INDEX(BF:BF,IFERROR(MATCH($B187-Annex!$B$4/60,$B:$B),2)):BF187),IF(Data!$B$2="",0,"-"))</f>
        <v>2.4687701537306501</v>
      </c>
      <c r="BA187" s="50">
        <f>IFERROR((5.670373*10^-8*(BG187+273.15)^4+((Annex!$B$5+Annex!$B$6)*(BG187-J187)+Annex!$B$7*(BG187-INDEX(BG:BG,IFERROR(MATCH($B187-Annex!$B$9/60,$B:$B),2)))/(60*($B187-INDEX($B:$B,IFERROR(MATCH($B187-Annex!$B$9/60,$B:$B),2)))))/Annex!$B$8)/1000,IF(Data!$B$2="",0,"-"))</f>
        <v>49.583369466436089</v>
      </c>
      <c r="BB187" s="50">
        <f>IFERROR((5.670373*10^-8*(BH187+273.15)^4+((Annex!$B$5+Annex!$B$6)*(BH187-M187)+Annex!$B$7*(BH187-INDEX(BH:BH,IFERROR(MATCH($B187-Annex!$B$9/60,$B:$B),2)))/(60*($B187-INDEX($B:$B,IFERROR(MATCH($B187-Annex!$B$9/60,$B:$B),2)))))/Annex!$B$8)/1000,IF(Data!$B$2="",0,"-"))</f>
        <v>41.562677048783137</v>
      </c>
      <c r="BC187" s="50">
        <f>IFERROR((5.670373*10^-8*(BI187+273.15)^4+((Annex!$B$5+Annex!$B$6)*(BI187-P187)+Annex!$B$7*(BI187-INDEX(BI:BI,IFERROR(MATCH($B187-Annex!$B$9/60,$B:$B),2)))/(60*($B187-INDEX($B:$B,IFERROR(MATCH($B187-Annex!$B$9/60,$B:$B),2)))))/Annex!$B$8)/1000,IF(Data!$B$2="",0,"-"))</f>
        <v>8.3179915152072432</v>
      </c>
      <c r="BD187" s="50">
        <f>IFERROR((5.670373*10^-8*(BJ187+273.15)^4+((Annex!$B$5+Annex!$B$6)*(BJ187-S187)+Annex!$B$7*(BJ187-INDEX(BJ:BJ,IFERROR(MATCH($B187-Annex!$B$9/60,$B:$B),2)))/(60*($B187-INDEX($B:$B,IFERROR(MATCH($B187-Annex!$B$9/60,$B:$B),2)))))/Annex!$B$8)/1000,IF(Data!$B$2="",0,"-"))</f>
        <v>90.871550365936983</v>
      </c>
      <c r="BE187" s="50">
        <f>IFERROR((5.670373*10^-8*(BK187+273.15)^4+((Annex!$B$5+Annex!$B$6)*(BK187-V187)+Annex!$B$7*(BK187-INDEX(BK:BK,IFERROR(MATCH($B187-Annex!$B$9/60,$B:$B),2)))/(60*($B187-INDEX($B:$B,IFERROR(MATCH($B187-Annex!$B$9/60,$B:$B),2)))))/Annex!$B$8)/1000,IF(Data!$B$2="",0,"-"))</f>
        <v>3.3946183745065173</v>
      </c>
      <c r="BF187" s="50">
        <f>IFERROR((5.670373*10^-8*(BL187+273.15)^4+((Annex!$B$5+Annex!$B$6)*(BL187-Y187)+Annex!$B$7*(BL187-INDEX(BL:BL,IFERROR(MATCH($B187-Annex!$B$9/60,$B:$B),2)))/(60*($B187-INDEX($B:$B,IFERROR(MATCH($B187-Annex!$B$9/60,$B:$B),2)))))/Annex!$B$8)/1000,IF(Data!$B$2="",0,"-"))</f>
        <v>2.5358962045261704</v>
      </c>
      <c r="BG187" s="20">
        <v>660.46199999999999</v>
      </c>
      <c r="BH187" s="20">
        <v>586.49599999999998</v>
      </c>
      <c r="BI187" s="20">
        <v>210.74799999999999</v>
      </c>
      <c r="BJ187" s="20">
        <v>850.58399999999995</v>
      </c>
      <c r="BK187" s="20">
        <v>97.822000000000003</v>
      </c>
      <c r="BL187" s="20">
        <v>91.43</v>
      </c>
      <c r="BN187" s="20"/>
      <c r="BO187" s="20"/>
    </row>
    <row r="188" spans="1:67" x14ac:dyDescent="0.3">
      <c r="A188" s="5">
        <v>187</v>
      </c>
      <c r="B188" s="19">
        <v>15.73183333966881</v>
      </c>
      <c r="C188" s="20">
        <v>127.561362</v>
      </c>
      <c r="D188" s="20">
        <v>127.839029</v>
      </c>
      <c r="E188" s="20">
        <v>150.119337</v>
      </c>
      <c r="F188" s="49">
        <f>IFERROR(SUM(C188:E188),IF(Data!$B$2="",0,"-"))</f>
        <v>405.51972799999999</v>
      </c>
      <c r="G188" s="50">
        <f>IFERROR(F188-Annex!$B$10,IF(Data!$B$2="",0,"-"))</f>
        <v>128.891728</v>
      </c>
      <c r="H188" s="50">
        <f>IFERROR(-14000*(G188-INDEX(G:G,IFERROR(MATCH($B188-Annex!$B$11/60,$B:$B),2)))/(60*($B188-INDEX($B:$B,IFERROR(MATCH($B188-Annex!$B$11/60,$B:$B),2)))),IF(Data!$B$2="",0,"-"))</f>
        <v>454.60888459009055</v>
      </c>
      <c r="I188" s="20">
        <v>4.0786918700000001</v>
      </c>
      <c r="J188" s="20">
        <v>597.29600000000005</v>
      </c>
      <c r="K188" s="20">
        <v>693.44299999999998</v>
      </c>
      <c r="L188" s="20">
        <v>785.22299999999996</v>
      </c>
      <c r="M188" s="20">
        <v>428.82799999999997</v>
      </c>
      <c r="N188" s="20">
        <v>874.28700000000003</v>
      </c>
      <c r="O188" s="20">
        <v>887.60199999999998</v>
      </c>
      <c r="P188" s="20">
        <v>92.072000000000003</v>
      </c>
      <c r="Q188" s="20">
        <v>111.94799999999999</v>
      </c>
      <c r="R188" s="20">
        <v>486.64</v>
      </c>
      <c r="S188" s="20">
        <v>871.86900000000003</v>
      </c>
      <c r="T188" s="20">
        <v>879.08900000000006</v>
      </c>
      <c r="U188" s="20">
        <v>853.82</v>
      </c>
      <c r="V188" s="20">
        <v>46.255000000000003</v>
      </c>
      <c r="W188" s="20">
        <v>884.39700000000005</v>
      </c>
      <c r="X188" s="20">
        <v>889.94</v>
      </c>
      <c r="Y188" s="20">
        <v>73.804000000000002</v>
      </c>
      <c r="Z188" s="20">
        <v>820.31799999999998</v>
      </c>
      <c r="AA188" s="20">
        <v>859.80100000000004</v>
      </c>
      <c r="AB188" s="20">
        <v>42.508000000000003</v>
      </c>
      <c r="AC188" s="20">
        <v>67.409000000000006</v>
      </c>
      <c r="AD188" s="20">
        <v>51.838000000000001</v>
      </c>
      <c r="AE188" s="20">
        <v>86.828000000000003</v>
      </c>
      <c r="AF188" s="50">
        <f>IFERROR(AVERAGE(INDEX(AJ:AJ,IFERROR(MATCH($B188-Annex!$B$4/60,$B:$B),2)):AJ188),IF(Data!$B$2="",0,"-"))</f>
        <v>9.3364724699882657</v>
      </c>
      <c r="AG188" s="50">
        <f>IFERROR(AVERAGE(INDEX(AK:AK,IFERROR(MATCH($B188-Annex!$B$4/60,$B:$B),2)):AK188),IF(Data!$B$2="",0,"-"))</f>
        <v>4.9537900723116177</v>
      </c>
      <c r="AH188" s="50">
        <f>IFERROR(AVERAGE(INDEX(AL:AL,IFERROR(MATCH($B188-Annex!$B$4/60,$B:$B),2)):AL188),IF(Data!$B$2="",0,"-"))</f>
        <v>1.4032270197810008</v>
      </c>
      <c r="AI188" s="50">
        <f>IFERROR(AVERAGE(INDEX(AM:AM,IFERROR(MATCH($B188-Annex!$B$4/60,$B:$B),2)):AM188),IF(Data!$B$2="",0,"-"))</f>
        <v>87.414618899964609</v>
      </c>
      <c r="AJ188" s="50">
        <f>IFERROR((5.670373*10^-8*(AN188+273.15)^4+((Annex!$B$5+Annex!$B$6)*(AN188-J188)+Annex!$B$7*(AN188-INDEX(AN:AN,IFERROR(MATCH($B188-Annex!$B$9/60,$B:$B),2)))/(60*($B188-INDEX($B:$B,IFERROR(MATCH($B188-Annex!$B$9/60,$B:$B),2)))))/Annex!$B$8)/1000,IF(Data!$B$2="",0,"-"))</f>
        <v>10.083344362890319</v>
      </c>
      <c r="AK188" s="50">
        <f>IFERROR((5.670373*10^-8*(AO188+273.15)^4+((Annex!$B$5+Annex!$B$6)*(AO188-M188)+Annex!$B$7*(AO188-INDEX(AO:AO,IFERROR(MATCH($B188-Annex!$B$9/60,$B:$B),2)))/(60*($B188-INDEX($B:$B,IFERROR(MATCH($B188-Annex!$B$9/60,$B:$B),2)))))/Annex!$B$8)/1000,IF(Data!$B$2="",0,"-"))</f>
        <v>6.5801585763623454</v>
      </c>
      <c r="AL188" s="50">
        <f>IFERROR((5.670373*10^-8*(AP188+273.15)^4+((Annex!$B$5+Annex!$B$6)*(AP188-P188)+Annex!$B$7*(AP188-INDEX(AP:AP,IFERROR(MATCH($B188-Annex!$B$9/60,$B:$B),2)))/(60*($B188-INDEX($B:$B,IFERROR(MATCH($B188-Annex!$B$9/60,$B:$B),2)))))/Annex!$B$8)/1000,IF(Data!$B$2="",0,"-"))</f>
        <v>1.4831569765728367</v>
      </c>
      <c r="AM188" s="50">
        <f>IFERROR((5.670373*10^-8*(AQ188+273.15)^4+((Annex!$B$5+Annex!$B$6)*(AQ188-S188)+Annex!$B$7*(AQ188-INDEX(AQ:AQ,IFERROR(MATCH($B188-Annex!$B$9/60,$B:$B),2)))/(60*($B188-INDEX($B:$B,IFERROR(MATCH($B188-Annex!$B$9/60,$B:$B),2)))))/Annex!$B$8)/1000,IF(Data!$B$2="",0,"-"))</f>
        <v>89.340385154686203</v>
      </c>
      <c r="AN188" s="20">
        <v>328.96699999999998</v>
      </c>
      <c r="AO188" s="20">
        <v>229.38</v>
      </c>
      <c r="AP188" s="20">
        <v>74.555999999999997</v>
      </c>
      <c r="AQ188" s="20">
        <v>838.49699999999996</v>
      </c>
      <c r="AR188" s="20">
        <v>608.79999999999995</v>
      </c>
      <c r="AS188" s="20">
        <v>94.522000000000006</v>
      </c>
      <c r="AT188" s="20">
        <v>104.1</v>
      </c>
      <c r="AU188" s="50">
        <f>IFERROR(AVERAGE(INDEX(BA:BA,IFERROR(MATCH($B188-Annex!$B$4/60,$B:$B),2)):BA188),IF(Data!$B$2="",0,"-"))</f>
        <v>50.01101825472319</v>
      </c>
      <c r="AV188" s="50">
        <f>IFERROR(AVERAGE(INDEX(BB:BB,IFERROR(MATCH($B188-Annex!$B$4/60,$B:$B),2)):BB188),IF(Data!$B$2="",0,"-"))</f>
        <v>40.901696921501056</v>
      </c>
      <c r="AW188" s="50">
        <f>IFERROR(AVERAGE(INDEX(BC:BC,IFERROR(MATCH($B188-Annex!$B$4/60,$B:$B),2)):BC188),IF(Data!$B$2="",0,"-"))</f>
        <v>8.2813828606642215</v>
      </c>
      <c r="AX188" s="50">
        <f>IFERROR(AVERAGE(INDEX(BD:BD,IFERROR(MATCH($B188-Annex!$B$4/60,$B:$B),2)):BD188),IF(Data!$B$2="",0,"-"))</f>
        <v>90.667455528966684</v>
      </c>
      <c r="AY188" s="50">
        <f>IFERROR(AVERAGE(INDEX(BE:BE,IFERROR(MATCH($B188-Annex!$B$4/60,$B:$B),2)):BE188),IF(Data!$B$2="",0,"-"))</f>
        <v>3.3536225519954259</v>
      </c>
      <c r="AZ188" s="50">
        <f>IFERROR(AVERAGE(INDEX(BF:BF,IFERROR(MATCH($B188-Annex!$B$4/60,$B:$B),2)):BF188),IF(Data!$B$2="",0,"-"))</f>
        <v>2.4921591498912519</v>
      </c>
      <c r="BA188" s="50">
        <f>IFERROR((5.670373*10^-8*(BG188+273.15)^4+((Annex!$B$5+Annex!$B$6)*(BG188-J188)+Annex!$B$7*(BG188-INDEX(BG:BG,IFERROR(MATCH($B188-Annex!$B$9/60,$B:$B),2)))/(60*($B188-INDEX($B:$B,IFERROR(MATCH($B188-Annex!$B$9/60,$B:$B),2)))))/Annex!$B$8)/1000,IF(Data!$B$2="",0,"-"))</f>
        <v>51.080636931881521</v>
      </c>
      <c r="BB188" s="50">
        <f>IFERROR((5.670373*10^-8*(BH188+273.15)^4+((Annex!$B$5+Annex!$B$6)*(BH188-M188)+Annex!$B$7*(BH188-INDEX(BH:BH,IFERROR(MATCH($B188-Annex!$B$9/60,$B:$B),2)))/(60*($B188-INDEX($B:$B,IFERROR(MATCH($B188-Annex!$B$9/60,$B:$B),2)))))/Annex!$B$8)/1000,IF(Data!$B$2="",0,"-"))</f>
        <v>42.194556729585294</v>
      </c>
      <c r="BC188" s="50">
        <f>IFERROR((5.670373*10^-8*(BI188+273.15)^4+((Annex!$B$5+Annex!$B$6)*(BI188-P188)+Annex!$B$7*(BI188-INDEX(BI:BI,IFERROR(MATCH($B188-Annex!$B$9/60,$B:$B),2)))/(60*($B188-INDEX($B:$B,IFERROR(MATCH($B188-Annex!$B$9/60,$B:$B),2)))))/Annex!$B$8)/1000,IF(Data!$B$2="",0,"-"))</f>
        <v>8.6128945902382057</v>
      </c>
      <c r="BD188" s="50">
        <f>IFERROR((5.670373*10^-8*(BJ188+273.15)^4+((Annex!$B$5+Annex!$B$6)*(BJ188-S188)+Annex!$B$7*(BJ188-INDEX(BJ:BJ,IFERROR(MATCH($B188-Annex!$B$9/60,$B:$B),2)))/(60*($B188-INDEX($B:$B,IFERROR(MATCH($B188-Annex!$B$9/60,$B:$B),2)))))/Annex!$B$8)/1000,IF(Data!$B$2="",0,"-"))</f>
        <v>92.009900976014762</v>
      </c>
      <c r="BE188" s="50">
        <f>IFERROR((5.670373*10^-8*(BK188+273.15)^4+((Annex!$B$5+Annex!$B$6)*(BK188-V188)+Annex!$B$7*(BK188-INDEX(BK:BK,IFERROR(MATCH($B188-Annex!$B$9/60,$B:$B),2)))/(60*($B188-INDEX($B:$B,IFERROR(MATCH($B188-Annex!$B$9/60,$B:$B),2)))))/Annex!$B$8)/1000,IF(Data!$B$2="",0,"-"))</f>
        <v>3.438920021500715</v>
      </c>
      <c r="BF188" s="50">
        <f>IFERROR((5.670373*10^-8*(BL188+273.15)^4+((Annex!$B$5+Annex!$B$6)*(BL188-Y188)+Annex!$B$7*(BL188-INDEX(BL:BL,IFERROR(MATCH($B188-Annex!$B$9/60,$B:$B),2)))/(60*($B188-INDEX($B:$B,IFERROR(MATCH($B188-Annex!$B$9/60,$B:$B),2)))))/Annex!$B$8)/1000,IF(Data!$B$2="",0,"-"))</f>
        <v>2.5409587961566102</v>
      </c>
      <c r="BG188" s="20">
        <v>665.96500000000003</v>
      </c>
      <c r="BH188" s="20">
        <v>593.06799999999998</v>
      </c>
      <c r="BI188" s="20">
        <v>213.4</v>
      </c>
      <c r="BJ188" s="20">
        <v>852.80200000000002</v>
      </c>
      <c r="BK188" s="20">
        <v>98.912000000000006</v>
      </c>
      <c r="BL188" s="20">
        <v>92.569000000000003</v>
      </c>
      <c r="BN188" s="20"/>
      <c r="BO188" s="20"/>
    </row>
    <row r="189" spans="1:67" x14ac:dyDescent="0.3">
      <c r="A189" s="5">
        <v>188</v>
      </c>
      <c r="B189" s="19">
        <v>15.816000000340864</v>
      </c>
      <c r="C189" s="20">
        <v>127.544275</v>
      </c>
      <c r="D189" s="20">
        <v>127.689987</v>
      </c>
      <c r="E189" s="20">
        <v>150.169858</v>
      </c>
      <c r="F189" s="49">
        <f>IFERROR(SUM(C189:E189),IF(Data!$B$2="",0,"-"))</f>
        <v>405.40412000000003</v>
      </c>
      <c r="G189" s="50">
        <f>IFERROR(F189-Annex!$B$10,IF(Data!$B$2="",0,"-"))</f>
        <v>128.77612000000005</v>
      </c>
      <c r="H189" s="50">
        <f>IFERROR(-14000*(G189-INDEX(G:G,IFERROR(MATCH($B189-Annex!$B$11/60,$B:$B),2)))/(60*($B189-INDEX($B:$B,IFERROR(MATCH($B189-Annex!$B$11/60,$B:$B),2)))),IF(Data!$B$2="",0,"-"))</f>
        <v>427.59888129426105</v>
      </c>
      <c r="I189" s="20">
        <v>4.1199168799999999</v>
      </c>
      <c r="J189" s="20">
        <v>586.02</v>
      </c>
      <c r="K189" s="20">
        <v>700.904</v>
      </c>
      <c r="L189" s="20">
        <v>783.01099999999997</v>
      </c>
      <c r="M189" s="20">
        <v>480.91300000000001</v>
      </c>
      <c r="N189" s="20">
        <v>875.80499999999995</v>
      </c>
      <c r="O189" s="20">
        <v>887.85</v>
      </c>
      <c r="P189" s="20">
        <v>88.662000000000006</v>
      </c>
      <c r="Q189" s="20">
        <v>113.666</v>
      </c>
      <c r="R189" s="20">
        <v>493.17899999999997</v>
      </c>
      <c r="S189" s="20">
        <v>870.75699999999995</v>
      </c>
      <c r="T189" s="20">
        <v>879.24800000000005</v>
      </c>
      <c r="U189" s="20">
        <v>852.43399999999997</v>
      </c>
      <c r="V189" s="20">
        <v>46.982999999999997</v>
      </c>
      <c r="W189" s="20">
        <v>886.89400000000001</v>
      </c>
      <c r="X189" s="20">
        <v>891.78099999999995</v>
      </c>
      <c r="Y189" s="20">
        <v>74.486999999999995</v>
      </c>
      <c r="Z189" s="20">
        <v>816.74400000000003</v>
      </c>
      <c r="AA189" s="20">
        <v>860.92700000000002</v>
      </c>
      <c r="AB189" s="20">
        <v>42.872999999999998</v>
      </c>
      <c r="AC189" s="20">
        <v>67.7</v>
      </c>
      <c r="AD189" s="20">
        <v>52.302</v>
      </c>
      <c r="AE189" s="20">
        <v>86.981999999999999</v>
      </c>
      <c r="AF189" s="50">
        <f>IFERROR(AVERAGE(INDEX(AJ:AJ,IFERROR(MATCH($B189-Annex!$B$4/60,$B:$B),2)):AJ189),IF(Data!$B$2="",0,"-"))</f>
        <v>9.6999569894923212</v>
      </c>
      <c r="AG189" s="50">
        <f>IFERROR(AVERAGE(INDEX(AK:AK,IFERROR(MATCH($B189-Annex!$B$4/60,$B:$B),2)):AK189),IF(Data!$B$2="",0,"-"))</f>
        <v>5.3660976046049154</v>
      </c>
      <c r="AH189" s="50">
        <f>IFERROR(AVERAGE(INDEX(AL:AL,IFERROR(MATCH($B189-Annex!$B$4/60,$B:$B),2)):AL189),IF(Data!$B$2="",0,"-"))</f>
        <v>1.3918918620684202</v>
      </c>
      <c r="AI189" s="50">
        <f>IFERROR(AVERAGE(INDEX(AM:AM,IFERROR(MATCH($B189-Annex!$B$4/60,$B:$B),2)):AM189),IF(Data!$B$2="",0,"-"))</f>
        <v>87.21417575031316</v>
      </c>
      <c r="AJ189" s="50">
        <f>IFERROR((5.670373*10^-8*(AN189+273.15)^4+((Annex!$B$5+Annex!$B$6)*(AN189-J189)+Annex!$B$7*(AN189-INDEX(AN:AN,IFERROR(MATCH($B189-Annex!$B$9/60,$B:$B),2)))/(60*($B189-INDEX($B:$B,IFERROR(MATCH($B189-Annex!$B$9/60,$B:$B),2)))))/Annex!$B$8)/1000,IF(Data!$B$2="",0,"-"))</f>
        <v>11.211649185019523</v>
      </c>
      <c r="AK189" s="50">
        <f>IFERROR((5.670373*10^-8*(AO189+273.15)^4+((Annex!$B$5+Annex!$B$6)*(AO189-M189)+Annex!$B$7*(AO189-INDEX(AO:AO,IFERROR(MATCH($B189-Annex!$B$9/60,$B:$B),2)))/(60*($B189-INDEX($B:$B,IFERROR(MATCH($B189-Annex!$B$9/60,$B:$B),2)))))/Annex!$B$8)/1000,IF(Data!$B$2="",0,"-"))</f>
        <v>6.7896761903039238</v>
      </c>
      <c r="AL189" s="50">
        <f>IFERROR((5.670373*10^-8*(AP189+273.15)^4+((Annex!$B$5+Annex!$B$6)*(AP189-P189)+Annex!$B$7*(AP189-INDEX(AP:AP,IFERROR(MATCH($B189-Annex!$B$9/60,$B:$B),2)))/(60*($B189-INDEX($B:$B,IFERROR(MATCH($B189-Annex!$B$9/60,$B:$B),2)))))/Annex!$B$8)/1000,IF(Data!$B$2="",0,"-"))</f>
        <v>1.4520246528349403</v>
      </c>
      <c r="AM189" s="50">
        <f>IFERROR((5.670373*10^-8*(AQ189+273.15)^4+((Annex!$B$5+Annex!$B$6)*(AQ189-S189)+Annex!$B$7*(AQ189-INDEX(AQ:AQ,IFERROR(MATCH($B189-Annex!$B$9/60,$B:$B),2)))/(60*($B189-INDEX($B:$B,IFERROR(MATCH($B189-Annex!$B$9/60,$B:$B),2)))))/Annex!$B$8)/1000,IF(Data!$B$2="",0,"-"))</f>
        <v>89.941037697506161</v>
      </c>
      <c r="AN189" s="20">
        <v>337.55500000000001</v>
      </c>
      <c r="AO189" s="20">
        <v>237.86099999999999</v>
      </c>
      <c r="AP189" s="20">
        <v>75.341999999999999</v>
      </c>
      <c r="AQ189" s="20">
        <v>841.29499999999996</v>
      </c>
      <c r="AR189" s="20">
        <v>612.096</v>
      </c>
      <c r="AS189" s="20">
        <v>94.436999999999998</v>
      </c>
      <c r="AT189" s="20">
        <v>127.91200000000001</v>
      </c>
      <c r="AU189" s="50">
        <f>IFERROR(AVERAGE(INDEX(BA:BA,IFERROR(MATCH($B189-Annex!$B$4/60,$B:$B),2)):BA189),IF(Data!$B$2="",0,"-"))</f>
        <v>50.395246961367377</v>
      </c>
      <c r="AV189" s="50">
        <f>IFERROR(AVERAGE(INDEX(BB:BB,IFERROR(MATCH($B189-Annex!$B$4/60,$B:$B),2)):BB189),IF(Data!$B$2="",0,"-"))</f>
        <v>41.413308237563072</v>
      </c>
      <c r="AW189" s="50">
        <f>IFERROR(AVERAGE(INDEX(BC:BC,IFERROR(MATCH($B189-Annex!$B$4/60,$B:$B),2)):BC189),IF(Data!$B$2="",0,"-"))</f>
        <v>8.3566307099602</v>
      </c>
      <c r="AX189" s="50">
        <f>IFERROR(AVERAGE(INDEX(BD:BD,IFERROR(MATCH($B189-Annex!$B$4/60,$B:$B),2)):BD189),IF(Data!$B$2="",0,"-"))</f>
        <v>90.667028564035121</v>
      </c>
      <c r="AY189" s="50">
        <f>IFERROR(AVERAGE(INDEX(BE:BE,IFERROR(MATCH($B189-Annex!$B$4/60,$B:$B),2)):BE189),IF(Data!$B$2="",0,"-"))</f>
        <v>3.3711179754060803</v>
      </c>
      <c r="AZ189" s="50">
        <f>IFERROR(AVERAGE(INDEX(BF:BF,IFERROR(MATCH($B189-Annex!$B$4/60,$B:$B),2)):BF189),IF(Data!$B$2="",0,"-"))</f>
        <v>2.514207830209346</v>
      </c>
      <c r="BA189" s="50">
        <f>IFERROR((5.670373*10^-8*(BG189+273.15)^4+((Annex!$B$5+Annex!$B$6)*(BG189-J189)+Annex!$B$7*(BG189-INDEX(BG:BG,IFERROR(MATCH($B189-Annex!$B$9/60,$B:$B),2)))/(60*($B189-INDEX($B:$B,IFERROR(MATCH($B189-Annex!$B$9/60,$B:$B),2)))))/Annex!$B$8)/1000,IF(Data!$B$2="",0,"-"))</f>
        <v>53.002831683101313</v>
      </c>
      <c r="BB189" s="50">
        <f>IFERROR((5.670373*10^-8*(BH189+273.15)^4+((Annex!$B$5+Annex!$B$6)*(BH189-M189)+Annex!$B$7*(BH189-INDEX(BH:BH,IFERROR(MATCH($B189-Annex!$B$9/60,$B:$B),2)))/(60*($B189-INDEX($B:$B,IFERROR(MATCH($B189-Annex!$B$9/60,$B:$B),2)))))/Annex!$B$8)/1000,IF(Data!$B$2="",0,"-"))</f>
        <v>42.077511332489465</v>
      </c>
      <c r="BC189" s="50">
        <f>IFERROR((5.670373*10^-8*(BI189+273.15)^4+((Annex!$B$5+Annex!$B$6)*(BI189-P189)+Annex!$B$7*(BI189-INDEX(BI:BI,IFERROR(MATCH($B189-Annex!$B$9/60,$B:$B),2)))/(60*($B189-INDEX($B:$B,IFERROR(MATCH($B189-Annex!$B$9/60,$B:$B),2)))))/Annex!$B$8)/1000,IF(Data!$B$2="",0,"-"))</f>
        <v>8.7432852259199247</v>
      </c>
      <c r="BD189" s="50">
        <f>IFERROR((5.670373*10^-8*(BJ189+273.15)^4+((Annex!$B$5+Annex!$B$6)*(BJ189-S189)+Annex!$B$7*(BJ189-INDEX(BJ:BJ,IFERROR(MATCH($B189-Annex!$B$9/60,$B:$B),2)))/(60*($B189-INDEX($B:$B,IFERROR(MATCH($B189-Annex!$B$9/60,$B:$B),2)))))/Annex!$B$8)/1000,IF(Data!$B$2="",0,"-"))</f>
        <v>92.897312612953371</v>
      </c>
      <c r="BE189" s="50">
        <f>IFERROR((5.670373*10^-8*(BK189+273.15)^4+((Annex!$B$5+Annex!$B$6)*(BK189-V189)+Annex!$B$7*(BK189-INDEX(BK:BK,IFERROR(MATCH($B189-Annex!$B$9/60,$B:$B),2)))/(60*($B189-INDEX($B:$B,IFERROR(MATCH($B189-Annex!$B$9/60,$B:$B),2)))))/Annex!$B$8)/1000,IF(Data!$B$2="",0,"-"))</f>
        <v>3.4381363644524559</v>
      </c>
      <c r="BF189" s="50">
        <f>IFERROR((5.670373*10^-8*(BL189+273.15)^4+((Annex!$B$5+Annex!$B$6)*(BL189-Y189)+Annex!$B$7*(BL189-INDEX(BL:BL,IFERROR(MATCH($B189-Annex!$B$9/60,$B:$B),2)))/(60*($B189-INDEX($B:$B,IFERROR(MATCH($B189-Annex!$B$9/60,$B:$B),2)))))/Annex!$B$8)/1000,IF(Data!$B$2="",0,"-"))</f>
        <v>2.5684039434233723</v>
      </c>
      <c r="BG189" s="20">
        <v>671.78800000000001</v>
      </c>
      <c r="BH189" s="20">
        <v>599.20100000000002</v>
      </c>
      <c r="BI189" s="20">
        <v>215.846</v>
      </c>
      <c r="BJ189" s="20">
        <v>853.97799999999995</v>
      </c>
      <c r="BK189" s="20">
        <v>100.033</v>
      </c>
      <c r="BL189" s="20">
        <v>93.58</v>
      </c>
      <c r="BN189" s="20"/>
      <c r="BO189" s="20"/>
    </row>
    <row r="190" spans="1:67" x14ac:dyDescent="0.3">
      <c r="A190" s="5">
        <v>189</v>
      </c>
      <c r="B190" s="19">
        <v>15.900166671490297</v>
      </c>
      <c r="C190" s="20">
        <v>127.442572</v>
      </c>
      <c r="D190" s="20">
        <v>127.613438</v>
      </c>
      <c r="E190" s="20">
        <v>150.066371</v>
      </c>
      <c r="F190" s="49">
        <f>IFERROR(SUM(C190:E190),IF(Data!$B$2="",0,"-"))</f>
        <v>405.12238100000002</v>
      </c>
      <c r="G190" s="50">
        <f>IFERROR(F190-Annex!$B$10,IF(Data!$B$2="",0,"-"))</f>
        <v>128.49438100000003</v>
      </c>
      <c r="H190" s="50">
        <f>IFERROR(-14000*(G190-INDEX(G:G,IFERROR(MATCH($B190-Annex!$B$11/60,$B:$B),2)))/(60*($B190-INDEX($B:$B,IFERROR(MATCH($B190-Annex!$B$11/60,$B:$B),2)))),IF(Data!$B$2="",0,"-"))</f>
        <v>452.27029904670047</v>
      </c>
      <c r="I190" s="20">
        <v>4.1611418899999997</v>
      </c>
      <c r="J190" s="20">
        <v>619.64099999999996</v>
      </c>
      <c r="K190" s="20">
        <v>708.154</v>
      </c>
      <c r="L190" s="20">
        <v>788.447</v>
      </c>
      <c r="M190" s="20">
        <v>476.91199999999998</v>
      </c>
      <c r="N190" s="20">
        <v>879.09799999999996</v>
      </c>
      <c r="O190" s="20">
        <v>891.80899999999997</v>
      </c>
      <c r="P190" s="20">
        <v>90.126999999999995</v>
      </c>
      <c r="Q190" s="20">
        <v>115.568</v>
      </c>
      <c r="R190" s="20">
        <v>505.60500000000002</v>
      </c>
      <c r="S190" s="20">
        <v>872.35500000000002</v>
      </c>
      <c r="T190" s="20">
        <v>881.29</v>
      </c>
      <c r="U190" s="20">
        <v>854.70799999999997</v>
      </c>
      <c r="V190" s="20">
        <v>47.061999999999998</v>
      </c>
      <c r="W190" s="20">
        <v>890.37400000000002</v>
      </c>
      <c r="X190" s="20">
        <v>892.02099999999996</v>
      </c>
      <c r="Y190" s="20">
        <v>74.478999999999999</v>
      </c>
      <c r="Z190" s="20">
        <v>815.34199999999998</v>
      </c>
      <c r="AA190" s="20">
        <v>867.66</v>
      </c>
      <c r="AB190" s="20">
        <v>43.298000000000002</v>
      </c>
      <c r="AC190" s="20">
        <v>68.239000000000004</v>
      </c>
      <c r="AD190" s="20">
        <v>52.844000000000001</v>
      </c>
      <c r="AE190" s="20">
        <v>87.076999999999998</v>
      </c>
      <c r="AF190" s="50">
        <f>IFERROR(AVERAGE(INDEX(AJ:AJ,IFERROR(MATCH($B190-Annex!$B$4/60,$B:$B),2)):AJ190),IF(Data!$B$2="",0,"-"))</f>
        <v>9.9052220968251738</v>
      </c>
      <c r="AG190" s="50">
        <f>IFERROR(AVERAGE(INDEX(AK:AK,IFERROR(MATCH($B190-Annex!$B$4/60,$B:$B),2)):AK190),IF(Data!$B$2="",0,"-"))</f>
        <v>6.0224795964300721</v>
      </c>
      <c r="AH190" s="50">
        <f>IFERROR(AVERAGE(INDEX(AL:AL,IFERROR(MATCH($B190-Annex!$B$4/60,$B:$B),2)):AL190),IF(Data!$B$2="",0,"-"))</f>
        <v>1.3793286012139372</v>
      </c>
      <c r="AI190" s="50">
        <f>IFERROR(AVERAGE(INDEX(AM:AM,IFERROR(MATCH($B190-Annex!$B$4/60,$B:$B),2)):AM190),IF(Data!$B$2="",0,"-"))</f>
        <v>88.428534903417599</v>
      </c>
      <c r="AJ190" s="50">
        <f>IFERROR((5.670373*10^-8*(AN190+273.15)^4+((Annex!$B$5+Annex!$B$6)*(AN190-J190)+Annex!$B$7*(AN190-INDEX(AN:AN,IFERROR(MATCH($B190-Annex!$B$9/60,$B:$B),2)))/(60*($B190-INDEX($B:$B,IFERROR(MATCH($B190-Annex!$B$9/60,$B:$B),2)))))/Annex!$B$8)/1000,IF(Data!$B$2="",0,"-"))</f>
        <v>11.317709165056268</v>
      </c>
      <c r="AK190" s="50">
        <f>IFERROR((5.670373*10^-8*(AO190+273.15)^4+((Annex!$B$5+Annex!$B$6)*(AO190-M190)+Annex!$B$7*(AO190-INDEX(AO:AO,IFERROR(MATCH($B190-Annex!$B$9/60,$B:$B),2)))/(60*($B190-INDEX($B:$B,IFERROR(MATCH($B190-Annex!$B$9/60,$B:$B),2)))))/Annex!$B$8)/1000,IF(Data!$B$2="",0,"-"))</f>
        <v>8.4409991514569711</v>
      </c>
      <c r="AL190" s="50">
        <f>IFERROR((5.670373*10^-8*(AP190+273.15)^4+((Annex!$B$5+Annex!$B$6)*(AP190-P190)+Annex!$B$7*(AP190-INDEX(AP:AP,IFERROR(MATCH($B190-Annex!$B$9/60,$B:$B),2)))/(60*($B190-INDEX($B:$B,IFERROR(MATCH($B190-Annex!$B$9/60,$B:$B),2)))))/Annex!$B$8)/1000,IF(Data!$B$2="",0,"-"))</f>
        <v>1.3510297412916379</v>
      </c>
      <c r="AM190" s="50">
        <f>IFERROR((5.670373*10^-8*(AQ190+273.15)^4+((Annex!$B$5+Annex!$B$6)*(AQ190-S190)+Annex!$B$7*(AQ190-INDEX(AQ:AQ,IFERROR(MATCH($B190-Annex!$B$9/60,$B:$B),2)))/(60*($B190-INDEX($B:$B,IFERROR(MATCH($B190-Annex!$B$9/60,$B:$B),2)))))/Annex!$B$8)/1000,IF(Data!$B$2="",0,"-"))</f>
        <v>93.670300879242603</v>
      </c>
      <c r="AN190" s="20">
        <v>346.483</v>
      </c>
      <c r="AO190" s="20">
        <v>247.53</v>
      </c>
      <c r="AP190" s="20">
        <v>76.137</v>
      </c>
      <c r="AQ190" s="20">
        <v>847.63699999999994</v>
      </c>
      <c r="AR190" s="20">
        <v>615.28499999999997</v>
      </c>
      <c r="AS190" s="20">
        <v>94.462999999999994</v>
      </c>
      <c r="AT190" s="20">
        <v>127.239</v>
      </c>
      <c r="AU190" s="50">
        <f>IFERROR(AVERAGE(INDEX(BA:BA,IFERROR(MATCH($B190-Annex!$B$4/60,$B:$B),2)):BA190),IF(Data!$B$2="",0,"-"))</f>
        <v>50.663967798556158</v>
      </c>
      <c r="AV190" s="50">
        <f>IFERROR(AVERAGE(INDEX(BB:BB,IFERROR(MATCH($B190-Annex!$B$4/60,$B:$B),2)):BB190),IF(Data!$B$2="",0,"-"))</f>
        <v>41.875666052257465</v>
      </c>
      <c r="AW190" s="50">
        <f>IFERROR(AVERAGE(INDEX(BC:BC,IFERROR(MATCH($B190-Annex!$B$4/60,$B:$B),2)):BC190),IF(Data!$B$2="",0,"-"))</f>
        <v>8.4225895298202627</v>
      </c>
      <c r="AX190" s="50">
        <f>IFERROR(AVERAGE(INDEX(BD:BD,IFERROR(MATCH($B190-Annex!$B$4/60,$B:$B),2)):BD190),IF(Data!$B$2="",0,"-"))</f>
        <v>91.807112527964833</v>
      </c>
      <c r="AY190" s="50">
        <f>IFERROR(AVERAGE(INDEX(BE:BE,IFERROR(MATCH($B190-Annex!$B$4/60,$B:$B),2)):BE190),IF(Data!$B$2="",0,"-"))</f>
        <v>3.3866363519601159</v>
      </c>
      <c r="AZ190" s="50">
        <f>IFERROR(AVERAGE(INDEX(BF:BF,IFERROR(MATCH($B190-Annex!$B$4/60,$B:$B),2)):BF190),IF(Data!$B$2="",0,"-"))</f>
        <v>2.5423530485118131</v>
      </c>
      <c r="BA190" s="50">
        <f>IFERROR((5.670373*10^-8*(BG190+273.15)^4+((Annex!$B$5+Annex!$B$6)*(BG190-J190)+Annex!$B$7*(BG190-INDEX(BG:BG,IFERROR(MATCH($B190-Annex!$B$9/60,$B:$B),2)))/(60*($B190-INDEX($B:$B,IFERROR(MATCH($B190-Annex!$B$9/60,$B:$B),2)))))/Annex!$B$8)/1000,IF(Data!$B$2="",0,"-"))</f>
        <v>54.262451849051885</v>
      </c>
      <c r="BB190" s="50">
        <f>IFERROR((5.670373*10^-8*(BH190+273.15)^4+((Annex!$B$5+Annex!$B$6)*(BH190-M190)+Annex!$B$7*(BH190-INDEX(BH:BH,IFERROR(MATCH($B190-Annex!$B$9/60,$B:$B),2)))/(60*($B190-INDEX($B:$B,IFERROR(MATCH($B190-Annex!$B$9/60,$B:$B),2)))))/Annex!$B$8)/1000,IF(Data!$B$2="",0,"-"))</f>
        <v>42.347079403917583</v>
      </c>
      <c r="BC190" s="50">
        <f>IFERROR((5.670373*10^-8*(BI190+273.15)^4+((Annex!$B$5+Annex!$B$6)*(BI190-P190)+Annex!$B$7*(BI190-INDEX(BI:BI,IFERROR(MATCH($B190-Annex!$B$9/60,$B:$B),2)))/(60*($B190-INDEX($B:$B,IFERROR(MATCH($B190-Annex!$B$9/60,$B:$B),2)))))/Annex!$B$8)/1000,IF(Data!$B$2="",0,"-"))</f>
        <v>8.7454748034743641</v>
      </c>
      <c r="BD190" s="50">
        <f>IFERROR((5.670373*10^-8*(BJ190+273.15)^4+((Annex!$B$5+Annex!$B$6)*(BJ190-S190)+Annex!$B$7*(BJ190-INDEX(BJ:BJ,IFERROR(MATCH($B190-Annex!$B$9/60,$B:$B),2)))/(60*($B190-INDEX($B:$B,IFERROR(MATCH($B190-Annex!$B$9/60,$B:$B),2)))))/Annex!$B$8)/1000,IF(Data!$B$2="",0,"-"))</f>
        <v>95.545049698407183</v>
      </c>
      <c r="BE190" s="50">
        <f>IFERROR((5.670373*10^-8*(BK190+273.15)^4+((Annex!$B$5+Annex!$B$6)*(BK190-V190)+Annex!$B$7*(BK190-INDEX(BK:BK,IFERROR(MATCH($B190-Annex!$B$9/60,$B:$B),2)))/(60*($B190-INDEX($B:$B,IFERROR(MATCH($B190-Annex!$B$9/60,$B:$B),2)))))/Annex!$B$8)/1000,IF(Data!$B$2="",0,"-"))</f>
        <v>3.481093716425077</v>
      </c>
      <c r="BF190" s="50">
        <f>IFERROR((5.670373*10^-8*(BL190+273.15)^4+((Annex!$B$5+Annex!$B$6)*(BL190-Y190)+Annex!$B$7*(BL190-INDEX(BL:BL,IFERROR(MATCH($B190-Annex!$B$9/60,$B:$B),2)))/(60*($B190-INDEX($B:$B,IFERROR(MATCH($B190-Annex!$B$9/60,$B:$B),2)))))/Annex!$B$8)/1000,IF(Data!$B$2="",0,"-"))</f>
        <v>2.6119750019204457</v>
      </c>
      <c r="BG190" s="20">
        <v>678.38499999999999</v>
      </c>
      <c r="BH190" s="20">
        <v>604.34299999999996</v>
      </c>
      <c r="BI190" s="20">
        <v>218.31200000000001</v>
      </c>
      <c r="BJ190" s="20">
        <v>858.38499999999999</v>
      </c>
      <c r="BK190" s="20">
        <v>101.128</v>
      </c>
      <c r="BL190" s="20">
        <v>94.72</v>
      </c>
      <c r="BN190" s="20"/>
      <c r="BO190" s="20"/>
    </row>
    <row r="191" spans="1:67" x14ac:dyDescent="0.3">
      <c r="A191" s="5">
        <v>190</v>
      </c>
      <c r="B191" s="19">
        <v>15.984666669974104</v>
      </c>
      <c r="C191" s="20">
        <v>127.38155399999999</v>
      </c>
      <c r="D191" s="20">
        <v>127.752702</v>
      </c>
      <c r="E191" s="20">
        <v>150.09407200000001</v>
      </c>
      <c r="F191" s="49">
        <f>IFERROR(SUM(C191:E191),IF(Data!$B$2="",0,"-"))</f>
        <v>405.22832800000003</v>
      </c>
      <c r="G191" s="50">
        <f>IFERROR(F191-Annex!$B$10,IF(Data!$B$2="",0,"-"))</f>
        <v>128.60032800000005</v>
      </c>
      <c r="H191" s="50">
        <f>IFERROR(-14000*(G191-INDEX(G:G,IFERROR(MATCH($B191-Annex!$B$11/60,$B:$B),2)))/(60*($B191-INDEX($B:$B,IFERROR(MATCH($B191-Annex!$B$11/60,$B:$B),2)))),IF(Data!$B$2="",0,"-"))</f>
        <v>390.74861931574219</v>
      </c>
      <c r="I191" s="20">
        <v>4.0374668600000003</v>
      </c>
      <c r="J191" s="20">
        <v>632.07299999999998</v>
      </c>
      <c r="K191" s="20">
        <v>714.65800000000002</v>
      </c>
      <c r="L191" s="20">
        <v>794.81200000000001</v>
      </c>
      <c r="M191" s="20">
        <v>499.8</v>
      </c>
      <c r="N191" s="20">
        <v>880.50300000000004</v>
      </c>
      <c r="O191" s="20">
        <v>890.101</v>
      </c>
      <c r="P191" s="20">
        <v>92.759</v>
      </c>
      <c r="Q191" s="20">
        <v>117.46899999999999</v>
      </c>
      <c r="R191" s="20">
        <v>516.779</v>
      </c>
      <c r="S191" s="20">
        <v>874.55399999999997</v>
      </c>
      <c r="T191" s="20">
        <v>883.42499999999995</v>
      </c>
      <c r="U191" s="20">
        <v>858.07799999999997</v>
      </c>
      <c r="V191" s="20">
        <v>48.040999999999997</v>
      </c>
      <c r="W191" s="20">
        <v>894.37099999999998</v>
      </c>
      <c r="X191" s="20">
        <v>891.44600000000003</v>
      </c>
      <c r="Y191" s="20">
        <v>74.694000000000003</v>
      </c>
      <c r="Z191" s="20">
        <v>813.24800000000005</v>
      </c>
      <c r="AA191" s="20">
        <v>869.04600000000005</v>
      </c>
      <c r="AB191" s="20">
        <v>43.759</v>
      </c>
      <c r="AC191" s="20">
        <v>69.001000000000005</v>
      </c>
      <c r="AD191" s="20">
        <v>53.438000000000002</v>
      </c>
      <c r="AE191" s="20">
        <v>87.96</v>
      </c>
      <c r="AF191" s="50">
        <f>IFERROR(AVERAGE(INDEX(AJ:AJ,IFERROR(MATCH($B191-Annex!$B$4/60,$B:$B),2)):AJ191),IF(Data!$B$2="",0,"-"))</f>
        <v>10.479827480689393</v>
      </c>
      <c r="AG191" s="50">
        <f>IFERROR(AVERAGE(INDEX(AK:AK,IFERROR(MATCH($B191-Annex!$B$4/60,$B:$B),2)):AK191),IF(Data!$B$2="",0,"-"))</f>
        <v>6.7643188082961547</v>
      </c>
      <c r="AH191" s="50">
        <f>IFERROR(AVERAGE(INDEX(AL:AL,IFERROR(MATCH($B191-Annex!$B$4/60,$B:$B),2)):AL191),IF(Data!$B$2="",0,"-"))</f>
        <v>1.3809043245839814</v>
      </c>
      <c r="AI191" s="50">
        <f>IFERROR(AVERAGE(INDEX(AM:AM,IFERROR(MATCH($B191-Annex!$B$4/60,$B:$B),2)):AM191),IF(Data!$B$2="",0,"-"))</f>
        <v>90.044990977975814</v>
      </c>
      <c r="AJ191" s="50">
        <f>IFERROR((5.670373*10^-8*(AN191+273.15)^4+((Annex!$B$5+Annex!$B$6)*(AN191-J191)+Annex!$B$7*(AN191-INDEX(AN:AN,IFERROR(MATCH($B191-Annex!$B$9/60,$B:$B),2)))/(60*($B191-INDEX($B:$B,IFERROR(MATCH($B191-Annex!$B$9/60,$B:$B),2)))))/Annex!$B$8)/1000,IF(Data!$B$2="",0,"-"))</f>
        <v>12.429871169500617</v>
      </c>
      <c r="AK191" s="50">
        <f>IFERROR((5.670373*10^-8*(AO191+273.15)^4+((Annex!$B$5+Annex!$B$6)*(AO191-M191)+Annex!$B$7*(AO191-INDEX(AO:AO,IFERROR(MATCH($B191-Annex!$B$9/60,$B:$B),2)))/(60*($B191-INDEX($B:$B,IFERROR(MATCH($B191-Annex!$B$9/60,$B:$B),2)))))/Annex!$B$8)/1000,IF(Data!$B$2="",0,"-"))</f>
        <v>9.5605286845644084</v>
      </c>
      <c r="AL191" s="50">
        <f>IFERROR((5.670373*10^-8*(AP191+273.15)^4+((Annex!$B$5+Annex!$B$6)*(AP191-P191)+Annex!$B$7*(AP191-INDEX(AP:AP,IFERROR(MATCH($B191-Annex!$B$9/60,$B:$B),2)))/(60*($B191-INDEX($B:$B,IFERROR(MATCH($B191-Annex!$B$9/60,$B:$B),2)))))/Annex!$B$8)/1000,IF(Data!$B$2="",0,"-"))</f>
        <v>1.3298194351016643</v>
      </c>
      <c r="AM191" s="50">
        <f>IFERROR((5.670373*10^-8*(AQ191+273.15)^4+((Annex!$B$5+Annex!$B$6)*(AQ191-S191)+Annex!$B$7*(AQ191-INDEX(AQ:AQ,IFERROR(MATCH($B191-Annex!$B$9/60,$B:$B),2)))/(60*($B191-INDEX($B:$B,IFERROR(MATCH($B191-Annex!$B$9/60,$B:$B),2)))))/Annex!$B$8)/1000,IF(Data!$B$2="",0,"-"))</f>
        <v>95.343960077192818</v>
      </c>
      <c r="AN191" s="20">
        <v>356.315</v>
      </c>
      <c r="AO191" s="20">
        <v>258.07</v>
      </c>
      <c r="AP191" s="20">
        <v>76.948999999999998</v>
      </c>
      <c r="AQ191" s="20">
        <v>851.33</v>
      </c>
      <c r="AR191" s="20">
        <v>618.37699999999995</v>
      </c>
      <c r="AS191" s="20">
        <v>94.540999999999997</v>
      </c>
      <c r="AT191" s="20">
        <v>128.99700000000001</v>
      </c>
      <c r="AU191" s="50">
        <f>IFERROR(AVERAGE(INDEX(BA:BA,IFERROR(MATCH($B191-Annex!$B$4/60,$B:$B),2)):BA191),IF(Data!$B$2="",0,"-"))</f>
        <v>51.656953824249989</v>
      </c>
      <c r="AV191" s="50">
        <f>IFERROR(AVERAGE(INDEX(BB:BB,IFERROR(MATCH($B191-Annex!$B$4/60,$B:$B),2)):BB191),IF(Data!$B$2="",0,"-"))</f>
        <v>42.094772387155729</v>
      </c>
      <c r="AW191" s="50">
        <f>IFERROR(AVERAGE(INDEX(BC:BC,IFERROR(MATCH($B191-Annex!$B$4/60,$B:$B),2)):BC191),IF(Data!$B$2="",0,"-"))</f>
        <v>8.5030060280644602</v>
      </c>
      <c r="AX191" s="50">
        <f>IFERROR(AVERAGE(INDEX(BD:BD,IFERROR(MATCH($B191-Annex!$B$4/60,$B:$B),2)):BD191),IF(Data!$B$2="",0,"-"))</f>
        <v>93.033690874167434</v>
      </c>
      <c r="AY191" s="50">
        <f>IFERROR(AVERAGE(INDEX(BE:BE,IFERROR(MATCH($B191-Annex!$B$4/60,$B:$B),2)):BE191),IF(Data!$B$2="",0,"-"))</f>
        <v>3.4096036604403031</v>
      </c>
      <c r="AZ191" s="50">
        <f>IFERROR(AVERAGE(INDEX(BF:BF,IFERROR(MATCH($B191-Annex!$B$4/60,$B:$B),2)):BF191),IF(Data!$B$2="",0,"-"))</f>
        <v>2.5686340502522751</v>
      </c>
      <c r="BA191" s="50">
        <f>IFERROR((5.670373*10^-8*(BG191+273.15)^4+((Annex!$B$5+Annex!$B$6)*(BG191-J191)+Annex!$B$7*(BG191-INDEX(BG:BG,IFERROR(MATCH($B191-Annex!$B$9/60,$B:$B),2)))/(60*($B191-INDEX($B:$B,IFERROR(MATCH($B191-Annex!$B$9/60,$B:$B),2)))))/Annex!$B$8)/1000,IF(Data!$B$2="",0,"-"))</f>
        <v>55.704746855861217</v>
      </c>
      <c r="BB191" s="50">
        <f>IFERROR((5.670373*10^-8*(BH191+273.15)^4+((Annex!$B$5+Annex!$B$6)*(BH191-M191)+Annex!$B$7*(BH191-INDEX(BH:BH,IFERROR(MATCH($B191-Annex!$B$9/60,$B:$B),2)))/(60*($B191-INDEX($B:$B,IFERROR(MATCH($B191-Annex!$B$9/60,$B:$B),2)))))/Annex!$B$8)/1000,IF(Data!$B$2="",0,"-"))</f>
        <v>41.985622002891425</v>
      </c>
      <c r="BC191" s="50">
        <f>IFERROR((5.670373*10^-8*(BI191+273.15)^4+((Annex!$B$5+Annex!$B$6)*(BI191-P191)+Annex!$B$7*(BI191-INDEX(BI:BI,IFERROR(MATCH($B191-Annex!$B$9/60,$B:$B),2)))/(60*($B191-INDEX($B:$B,IFERROR(MATCH($B191-Annex!$B$9/60,$B:$B),2)))))/Annex!$B$8)/1000,IF(Data!$B$2="",0,"-"))</f>
        <v>8.7741634896991307</v>
      </c>
      <c r="BD191" s="50">
        <f>IFERROR((5.670373*10^-8*(BJ191+273.15)^4+((Annex!$B$5+Annex!$B$6)*(BJ191-S191)+Annex!$B$7*(BJ191-INDEX(BJ:BJ,IFERROR(MATCH($B191-Annex!$B$9/60,$B:$B),2)))/(60*($B191-INDEX($B:$B,IFERROR(MATCH($B191-Annex!$B$9/60,$B:$B),2)))))/Annex!$B$8)/1000,IF(Data!$B$2="",0,"-"))</f>
        <v>96.895869511613967</v>
      </c>
      <c r="BE191" s="50">
        <f>IFERROR((5.670373*10^-8*(BK191+273.15)^4+((Annex!$B$5+Annex!$B$6)*(BK191-V191)+Annex!$B$7*(BK191-INDEX(BK:BK,IFERROR(MATCH($B191-Annex!$B$9/60,$B:$B),2)))/(60*($B191-INDEX($B:$B,IFERROR(MATCH($B191-Annex!$B$9/60,$B:$B),2)))))/Annex!$B$8)/1000,IF(Data!$B$2="",0,"-"))</f>
        <v>3.4904237111307097</v>
      </c>
      <c r="BF191" s="50">
        <f>IFERROR((5.670373*10^-8*(BL191+273.15)^4+((Annex!$B$5+Annex!$B$6)*(BL191-Y191)+Annex!$B$7*(BL191-INDEX(BL:BL,IFERROR(MATCH($B191-Annex!$B$9/60,$B:$B),2)))/(60*($B191-INDEX($B:$B,IFERROR(MATCH($B191-Annex!$B$9/60,$B:$B),2)))))/Annex!$B$8)/1000,IF(Data!$B$2="",0,"-"))</f>
        <v>2.6446648355178142</v>
      </c>
      <c r="BG191" s="20">
        <v>684.82299999999998</v>
      </c>
      <c r="BH191" s="20">
        <v>609.15300000000002</v>
      </c>
      <c r="BI191" s="20">
        <v>220.708</v>
      </c>
      <c r="BJ191" s="20">
        <v>860.7</v>
      </c>
      <c r="BK191" s="20">
        <v>102.24</v>
      </c>
      <c r="BL191" s="20">
        <v>95.741</v>
      </c>
      <c r="BN191" s="20"/>
      <c r="BO191" s="20"/>
    </row>
    <row r="192" spans="1:67" x14ac:dyDescent="0.3">
      <c r="A192" s="5">
        <v>191</v>
      </c>
      <c r="B192" s="19">
        <v>16.069000004790723</v>
      </c>
      <c r="C192" s="20">
        <v>127.32541000000001</v>
      </c>
      <c r="D192" s="20">
        <v>127.65741199999999</v>
      </c>
      <c r="E192" s="20">
        <v>149.940065</v>
      </c>
      <c r="F192" s="49">
        <f>IFERROR(SUM(C192:E192),IF(Data!$B$2="",0,"-"))</f>
        <v>404.922887</v>
      </c>
      <c r="G192" s="50">
        <f>IFERROR(F192-Annex!$B$10,IF(Data!$B$2="",0,"-"))</f>
        <v>128.29488700000002</v>
      </c>
      <c r="H192" s="50">
        <f>IFERROR(-14000*(G192-INDEX(G:G,IFERROR(MATCH($B192-Annex!$B$11/60,$B:$B),2)))/(60*($B192-INDEX($B:$B,IFERROR(MATCH($B192-Annex!$B$11/60,$B:$B),2)))),IF(Data!$B$2="",0,"-"))</f>
        <v>417.30001715183852</v>
      </c>
      <c r="I192" s="20">
        <v>4.1611418899999997</v>
      </c>
      <c r="J192" s="20">
        <v>619.61699999999996</v>
      </c>
      <c r="K192" s="20">
        <v>714.86300000000006</v>
      </c>
      <c r="L192" s="20">
        <v>797.60199999999998</v>
      </c>
      <c r="M192" s="20">
        <v>614.05499999999995</v>
      </c>
      <c r="N192" s="20">
        <v>878.45500000000004</v>
      </c>
      <c r="O192" s="20">
        <v>886.29300000000001</v>
      </c>
      <c r="P192" s="20">
        <v>92.912999999999997</v>
      </c>
      <c r="Q192" s="20">
        <v>119.726</v>
      </c>
      <c r="R192" s="20">
        <v>520.25099999999998</v>
      </c>
      <c r="S192" s="20">
        <v>870.81200000000001</v>
      </c>
      <c r="T192" s="20">
        <v>880.62699999999995</v>
      </c>
      <c r="U192" s="20">
        <v>856.51199999999994</v>
      </c>
      <c r="V192" s="20">
        <v>46.968000000000004</v>
      </c>
      <c r="W192" s="20">
        <v>894.76199999999994</v>
      </c>
      <c r="X192" s="20">
        <v>889.12699999999995</v>
      </c>
      <c r="Y192" s="20">
        <v>75.957999999999998</v>
      </c>
      <c r="Z192" s="20">
        <v>817.58199999999999</v>
      </c>
      <c r="AA192" s="20">
        <v>869.69899999999996</v>
      </c>
      <c r="AB192" s="20">
        <v>44.14</v>
      </c>
      <c r="AC192" s="20">
        <v>69.564999999999998</v>
      </c>
      <c r="AD192" s="20">
        <v>54.021999999999998</v>
      </c>
      <c r="AE192" s="20">
        <v>89.16</v>
      </c>
      <c r="AF192" s="50">
        <f>IFERROR(AVERAGE(INDEX(AJ:AJ,IFERROR(MATCH($B192-Annex!$B$4/60,$B:$B),2)):AJ192),IF(Data!$B$2="",0,"-"))</f>
        <v>11.226857102601894</v>
      </c>
      <c r="AG192" s="50">
        <f>IFERROR(AVERAGE(INDEX(AK:AK,IFERROR(MATCH($B192-Annex!$B$4/60,$B:$B),2)):AK192),IF(Data!$B$2="",0,"-"))</f>
        <v>7.4891810122079949</v>
      </c>
      <c r="AH192" s="50">
        <f>IFERROR(AVERAGE(INDEX(AL:AL,IFERROR(MATCH($B192-Annex!$B$4/60,$B:$B),2)):AL192),IF(Data!$B$2="",0,"-"))</f>
        <v>1.3894655293259472</v>
      </c>
      <c r="AI192" s="50">
        <f>IFERROR(AVERAGE(INDEX(AM:AM,IFERROR(MATCH($B192-Annex!$B$4/60,$B:$B),2)):AM192),IF(Data!$B$2="",0,"-"))</f>
        <v>90.275097514987763</v>
      </c>
      <c r="AJ192" s="50">
        <f>IFERROR((5.670373*10^-8*(AN192+273.15)^4+((Annex!$B$5+Annex!$B$6)*(AN192-J192)+Annex!$B$7*(AN192-INDEX(AN:AN,IFERROR(MATCH($B192-Annex!$B$9/60,$B:$B),2)))/(60*($B192-INDEX($B:$B,IFERROR(MATCH($B192-Annex!$B$9/60,$B:$B),2)))))/Annex!$B$8)/1000,IF(Data!$B$2="",0,"-"))</f>
        <v>14.116833596647149</v>
      </c>
      <c r="AK192" s="50">
        <f>IFERROR((5.670373*10^-8*(AO192+273.15)^4+((Annex!$B$5+Annex!$B$6)*(AO192-M192)+Annex!$B$7*(AO192-INDEX(AO:AO,IFERROR(MATCH($B192-Annex!$B$9/60,$B:$B),2)))/(60*($B192-INDEX($B:$B,IFERROR(MATCH($B192-Annex!$B$9/60,$B:$B),2)))))/Annex!$B$8)/1000,IF(Data!$B$2="",0,"-"))</f>
        <v>10.45411842315124</v>
      </c>
      <c r="AL192" s="50">
        <f>IFERROR((5.670373*10^-8*(AP192+273.15)^4+((Annex!$B$5+Annex!$B$6)*(AP192-P192)+Annex!$B$7*(AP192-INDEX(AP:AP,IFERROR(MATCH($B192-Annex!$B$9/60,$B:$B),2)))/(60*($B192-INDEX($B:$B,IFERROR(MATCH($B192-Annex!$B$9/60,$B:$B),2)))))/Annex!$B$8)/1000,IF(Data!$B$2="",0,"-"))</f>
        <v>1.3561381253437443</v>
      </c>
      <c r="AM192" s="50">
        <f>IFERROR((5.670373*10^-8*(AQ192+273.15)^4+((Annex!$B$5+Annex!$B$6)*(AQ192-S192)+Annex!$B$7*(AQ192-INDEX(AQ:AQ,IFERROR(MATCH($B192-Annex!$B$9/60,$B:$B),2)))/(60*($B192-INDEX($B:$B,IFERROR(MATCH($B192-Annex!$B$9/60,$B:$B),2)))))/Annex!$B$8)/1000,IF(Data!$B$2="",0,"-"))</f>
        <v>91.667571134616509</v>
      </c>
      <c r="AN192" s="20">
        <v>366.40899999999999</v>
      </c>
      <c r="AO192" s="20">
        <v>272.79700000000003</v>
      </c>
      <c r="AP192" s="20">
        <v>77.753</v>
      </c>
      <c r="AQ192" s="20">
        <v>850.78700000000003</v>
      </c>
      <c r="AR192" s="20">
        <v>621.37599999999998</v>
      </c>
      <c r="AS192" s="20">
        <v>94.507000000000005</v>
      </c>
      <c r="AT192" s="20">
        <v>137.99299999999999</v>
      </c>
      <c r="AU192" s="50">
        <f>IFERROR(AVERAGE(INDEX(BA:BA,IFERROR(MATCH($B192-Annex!$B$4/60,$B:$B),2)):BA192),IF(Data!$B$2="",0,"-"))</f>
        <v>52.940395899200901</v>
      </c>
      <c r="AV192" s="50">
        <f>IFERROR(AVERAGE(INDEX(BB:BB,IFERROR(MATCH($B192-Annex!$B$4/60,$B:$B),2)):BB192),IF(Data!$B$2="",0,"-"))</f>
        <v>41.956036472404101</v>
      </c>
      <c r="AW192" s="50">
        <f>IFERROR(AVERAGE(INDEX(BC:BC,IFERROR(MATCH($B192-Annex!$B$4/60,$B:$B),2)):BC192),IF(Data!$B$2="",0,"-"))</f>
        <v>8.5966539513729447</v>
      </c>
      <c r="AX192" s="50">
        <f>IFERROR(AVERAGE(INDEX(BD:BD,IFERROR(MATCH($B192-Annex!$B$4/60,$B:$B),2)):BD192),IF(Data!$B$2="",0,"-"))</f>
        <v>94.044507291986207</v>
      </c>
      <c r="AY192" s="50">
        <f>IFERROR(AVERAGE(INDEX(BE:BE,IFERROR(MATCH($B192-Annex!$B$4/60,$B:$B),2)):BE192),IF(Data!$B$2="",0,"-"))</f>
        <v>3.43983043987541</v>
      </c>
      <c r="AZ192" s="50">
        <f>IFERROR(AVERAGE(INDEX(BF:BF,IFERROR(MATCH($B192-Annex!$B$4/60,$B:$B),2)):BF192),IF(Data!$B$2="",0,"-"))</f>
        <v>2.5803610080568768</v>
      </c>
      <c r="BA192" s="50">
        <f>IFERROR((5.670373*10^-8*(BG192+273.15)^4+((Annex!$B$5+Annex!$B$6)*(BG192-J192)+Annex!$B$7*(BG192-INDEX(BG:BG,IFERROR(MATCH($B192-Annex!$B$9/60,$B:$B),2)))/(60*($B192-INDEX($B:$B,IFERROR(MATCH($B192-Annex!$B$9/60,$B:$B),2)))))/Annex!$B$8)/1000,IF(Data!$B$2="",0,"-"))</f>
        <v>56.867321566077031</v>
      </c>
      <c r="BB192" s="50">
        <f>IFERROR((5.670373*10^-8*(BH192+273.15)^4+((Annex!$B$5+Annex!$B$6)*(BH192-M192)+Annex!$B$7*(BH192-INDEX(BH:BH,IFERROR(MATCH($B192-Annex!$B$9/60,$B:$B),2)))/(60*($B192-INDEX($B:$B,IFERROR(MATCH($B192-Annex!$B$9/60,$B:$B),2)))))/Annex!$B$8)/1000,IF(Data!$B$2="",0,"-"))</f>
        <v>41.254984079855824</v>
      </c>
      <c r="BC192" s="50">
        <f>IFERROR((5.670373*10^-8*(BI192+273.15)^4+((Annex!$B$5+Annex!$B$6)*(BI192-P192)+Annex!$B$7*(BI192-INDEX(BI:BI,IFERROR(MATCH($B192-Annex!$B$9/60,$B:$B),2)))/(60*($B192-INDEX($B:$B,IFERROR(MATCH($B192-Annex!$B$9/60,$B:$B),2)))))/Annex!$B$8)/1000,IF(Data!$B$2="",0,"-"))</f>
        <v>8.8159624148756368</v>
      </c>
      <c r="BD192" s="50">
        <f>IFERROR((5.670373*10^-8*(BJ192+273.15)^4+((Annex!$B$5+Annex!$B$6)*(BJ192-S192)+Annex!$B$7*(BJ192-INDEX(BJ:BJ,IFERROR(MATCH($B192-Annex!$B$9/60,$B:$B),2)))/(60*($B192-INDEX($B:$B,IFERROR(MATCH($B192-Annex!$B$9/60,$B:$B),2)))))/Annex!$B$8)/1000,IF(Data!$B$2="",0,"-"))</f>
        <v>98.303332090425428</v>
      </c>
      <c r="BE192" s="50">
        <f>IFERROR((5.670373*10^-8*(BK192+273.15)^4+((Annex!$B$5+Annex!$B$6)*(BK192-V192)+Annex!$B$7*(BK192-INDEX(BK:BK,IFERROR(MATCH($B192-Annex!$B$9/60,$B:$B),2)))/(60*($B192-INDEX($B:$B,IFERROR(MATCH($B192-Annex!$B$9/60,$B:$B),2)))))/Annex!$B$8)/1000,IF(Data!$B$2="",0,"-"))</f>
        <v>3.5081459551323482</v>
      </c>
      <c r="BF192" s="50">
        <f>IFERROR((5.670373*10^-8*(BL192+273.15)^4+((Annex!$B$5+Annex!$B$6)*(BL192-Y192)+Annex!$B$7*(BL192-INDEX(BL:BL,IFERROR(MATCH($B192-Annex!$B$9/60,$B:$B),2)))/(60*($B192-INDEX($B:$B,IFERROR(MATCH($B192-Annex!$B$9/60,$B:$B),2)))))/Annex!$B$8)/1000,IF(Data!$B$2="",0,"-"))</f>
        <v>2.5825683082680135</v>
      </c>
      <c r="BG192" s="20">
        <v>690.62900000000002</v>
      </c>
      <c r="BH192" s="20">
        <v>615.61199999999997</v>
      </c>
      <c r="BI192" s="20">
        <v>223.041</v>
      </c>
      <c r="BJ192" s="20">
        <v>864.83500000000004</v>
      </c>
      <c r="BK192" s="20">
        <v>103.25700000000001</v>
      </c>
      <c r="BL192" s="20">
        <v>96.751999999999995</v>
      </c>
      <c r="BN192" s="20"/>
      <c r="BO192" s="20"/>
    </row>
    <row r="193" spans="1:67" x14ac:dyDescent="0.3">
      <c r="A193" s="5">
        <v>192</v>
      </c>
      <c r="B193" s="19">
        <v>16.15350000327453</v>
      </c>
      <c r="C193" s="20">
        <v>127.289609</v>
      </c>
      <c r="D193" s="20">
        <v>127.54339899999999</v>
      </c>
      <c r="E193" s="20">
        <v>149.942511</v>
      </c>
      <c r="F193" s="49">
        <f>IFERROR(SUM(C193:E193),IF(Data!$B$2="",0,"-"))</f>
        <v>404.77551900000003</v>
      </c>
      <c r="G193" s="50">
        <f>IFERROR(F193-Annex!$B$10,IF(Data!$B$2="",0,"-"))</f>
        <v>128.14751900000005</v>
      </c>
      <c r="H193" s="50">
        <f>IFERROR(-14000*(G193-INDEX(G:G,IFERROR(MATCH($B193-Annex!$B$11/60,$B:$B),2)))/(60*($B193-INDEX($B:$B,IFERROR(MATCH($B193-Annex!$B$11/60,$B:$B),2)))),IF(Data!$B$2="",0,"-"))</f>
        <v>510.21093088588952</v>
      </c>
      <c r="I193" s="20">
        <v>3.9962418399999997</v>
      </c>
      <c r="J193" s="20">
        <v>614.976</v>
      </c>
      <c r="K193" s="20">
        <v>715.68100000000004</v>
      </c>
      <c r="L193" s="20">
        <v>802.14300000000003</v>
      </c>
      <c r="M193" s="20">
        <v>658.50099999999998</v>
      </c>
      <c r="N193" s="20">
        <v>880.07899999999995</v>
      </c>
      <c r="O193" s="20">
        <v>885.63800000000003</v>
      </c>
      <c r="P193" s="20">
        <v>102.91200000000001</v>
      </c>
      <c r="Q193" s="20">
        <v>121.93</v>
      </c>
      <c r="R193" s="20">
        <v>527.447</v>
      </c>
      <c r="S193" s="20">
        <v>867.82799999999997</v>
      </c>
      <c r="T193" s="20">
        <v>882.15</v>
      </c>
      <c r="U193" s="20">
        <v>857.79700000000003</v>
      </c>
      <c r="V193" s="20">
        <v>48.195999999999998</v>
      </c>
      <c r="W193" s="20">
        <v>895.73900000000003</v>
      </c>
      <c r="X193" s="20">
        <v>885.93899999999996</v>
      </c>
      <c r="Y193" s="20">
        <v>77.495999999999995</v>
      </c>
      <c r="Z193" s="20">
        <v>818.15700000000004</v>
      </c>
      <c r="AA193" s="20">
        <v>868.28700000000003</v>
      </c>
      <c r="AB193" s="20">
        <v>44.539000000000001</v>
      </c>
      <c r="AC193" s="20">
        <v>70.180999999999997</v>
      </c>
      <c r="AD193" s="20">
        <v>54.761000000000003</v>
      </c>
      <c r="AE193" s="20">
        <v>89.863</v>
      </c>
      <c r="AF193" s="50">
        <f>IFERROR(AVERAGE(INDEX(AJ:AJ,IFERROR(MATCH($B193-Annex!$B$4/60,$B:$B),2)):AJ193),IF(Data!$B$2="",0,"-"))</f>
        <v>11.868693615014346</v>
      </c>
      <c r="AG193" s="50">
        <f>IFERROR(AVERAGE(INDEX(AK:AK,IFERROR(MATCH($B193-Annex!$B$4/60,$B:$B),2)):AK193),IF(Data!$B$2="",0,"-"))</f>
        <v>8.6211241754481076</v>
      </c>
      <c r="AH193" s="50">
        <f>IFERROR(AVERAGE(INDEX(AL:AL,IFERROR(MATCH($B193-Annex!$B$4/60,$B:$B),2)):AL193),IF(Data!$B$2="",0,"-"))</f>
        <v>1.3648590385100847</v>
      </c>
      <c r="AI193" s="50">
        <f>IFERROR(AVERAGE(INDEX(AM:AM,IFERROR(MATCH($B193-Annex!$B$4/60,$B:$B),2)):AM193),IF(Data!$B$2="",0,"-"))</f>
        <v>90.642375428685909</v>
      </c>
      <c r="AJ193" s="50">
        <f>IFERROR((5.670373*10^-8*(AN193+273.15)^4+((Annex!$B$5+Annex!$B$6)*(AN193-J193)+Annex!$B$7*(AN193-INDEX(AN:AN,IFERROR(MATCH($B193-Annex!$B$9/60,$B:$B),2)))/(60*($B193-INDEX($B:$B,IFERROR(MATCH($B193-Annex!$B$9/60,$B:$B),2)))))/Annex!$B$8)/1000,IF(Data!$B$2="",0,"-"))</f>
        <v>14.780241778360217</v>
      </c>
      <c r="AK193" s="50">
        <f>IFERROR((5.670373*10^-8*(AO193+273.15)^4+((Annex!$B$5+Annex!$B$6)*(AO193-M193)+Annex!$B$7*(AO193-INDEX(AO:AO,IFERROR(MATCH($B193-Annex!$B$9/60,$B:$B),2)))/(60*($B193-INDEX($B:$B,IFERROR(MATCH($B193-Annex!$B$9/60,$B:$B),2)))))/Annex!$B$8)/1000,IF(Data!$B$2="",0,"-"))</f>
        <v>13.131820159750852</v>
      </c>
      <c r="AL193" s="50">
        <f>IFERROR((5.670373*10^-8*(AP193+273.15)^4+((Annex!$B$5+Annex!$B$6)*(AP193-P193)+Annex!$B$7*(AP193-INDEX(AP:AP,IFERROR(MATCH($B193-Annex!$B$9/60,$B:$B),2)))/(60*($B193-INDEX($B:$B,IFERROR(MATCH($B193-Annex!$B$9/60,$B:$B),2)))))/Annex!$B$8)/1000,IF(Data!$B$2="",0,"-"))</f>
        <v>1.1805425872956363</v>
      </c>
      <c r="AM193" s="50">
        <f>IFERROR((5.670373*10^-8*(AQ193+273.15)^4+((Annex!$B$5+Annex!$B$6)*(AQ193-S193)+Annex!$B$7*(AQ193-INDEX(AQ:AQ,IFERROR(MATCH($B193-Annex!$B$9/60,$B:$B),2)))/(60*($B193-INDEX($B:$B,IFERROR(MATCH($B193-Annex!$B$9/60,$B:$B),2)))))/Annex!$B$8)/1000,IF(Data!$B$2="",0,"-"))</f>
        <v>89.048911328739734</v>
      </c>
      <c r="AN193" s="20">
        <v>375.81099999999998</v>
      </c>
      <c r="AO193" s="20">
        <v>288.57499999999999</v>
      </c>
      <c r="AP193" s="20">
        <v>78.606999999999999</v>
      </c>
      <c r="AQ193" s="20">
        <v>849.89200000000005</v>
      </c>
      <c r="AR193" s="20">
        <v>624.40800000000002</v>
      </c>
      <c r="AS193" s="20">
        <v>94.507000000000005</v>
      </c>
      <c r="AT193" s="20">
        <v>173.167</v>
      </c>
      <c r="AU193" s="50">
        <f>IFERROR(AVERAGE(INDEX(BA:BA,IFERROR(MATCH($B193-Annex!$B$4/60,$B:$B),2)):BA193),IF(Data!$B$2="",0,"-"))</f>
        <v>53.743931543317281</v>
      </c>
      <c r="AV193" s="50">
        <f>IFERROR(AVERAGE(INDEX(BB:BB,IFERROR(MATCH($B193-Annex!$B$4/60,$B:$B),2)):BB193),IF(Data!$B$2="",0,"-"))</f>
        <v>41.936869600812443</v>
      </c>
      <c r="AW193" s="50">
        <f>IFERROR(AVERAGE(INDEX(BC:BC,IFERROR(MATCH($B193-Annex!$B$4/60,$B:$B),2)):BC193),IF(Data!$B$2="",0,"-"))</f>
        <v>8.6795443301023845</v>
      </c>
      <c r="AX193" s="50">
        <f>IFERROR(AVERAGE(INDEX(BD:BD,IFERROR(MATCH($B193-Annex!$B$4/60,$B:$B),2)):BD193),IF(Data!$B$2="",0,"-"))</f>
        <v>95.044607567749608</v>
      </c>
      <c r="AY193" s="50">
        <f>IFERROR(AVERAGE(INDEX(BE:BE,IFERROR(MATCH($B193-Annex!$B$4/60,$B:$B),2)):BE193),IF(Data!$B$2="",0,"-"))</f>
        <v>3.4651439393731169</v>
      </c>
      <c r="AZ193" s="50">
        <f>IFERROR(AVERAGE(INDEX(BF:BF,IFERROR(MATCH($B193-Annex!$B$4/60,$B:$B),2)):BF193),IF(Data!$B$2="",0,"-"))</f>
        <v>2.5788941766754014</v>
      </c>
      <c r="BA193" s="50">
        <f>IFERROR((5.670373*10^-8*(BG193+273.15)^4+((Annex!$B$5+Annex!$B$6)*(BG193-J193)+Annex!$B$7*(BG193-INDEX(BG:BG,IFERROR(MATCH($B193-Annex!$B$9/60,$B:$B),2)))/(60*($B193-INDEX($B:$B,IFERROR(MATCH($B193-Annex!$B$9/60,$B:$B),2)))))/Annex!$B$8)/1000,IF(Data!$B$2="",0,"-"))</f>
        <v>55.706162450811895</v>
      </c>
      <c r="BB193" s="50">
        <f>IFERROR((5.670373*10^-8*(BH193+273.15)^4+((Annex!$B$5+Annex!$B$6)*(BH193-M193)+Annex!$B$7*(BH193-INDEX(BH:BH,IFERROR(MATCH($B193-Annex!$B$9/60,$B:$B),2)))/(60*($B193-INDEX($B:$B,IFERROR(MATCH($B193-Annex!$B$9/60,$B:$B),2)))))/Annex!$B$8)/1000,IF(Data!$B$2="",0,"-"))</f>
        <v>42.135656608164368</v>
      </c>
      <c r="BC193" s="50">
        <f>IFERROR((5.670373*10^-8*(BI193+273.15)^4+((Annex!$B$5+Annex!$B$6)*(BI193-P193)+Annex!$B$7*(BI193-INDEX(BI:BI,IFERROR(MATCH($B193-Annex!$B$9/60,$B:$B),2)))/(60*($B193-INDEX($B:$B,IFERROR(MATCH($B193-Annex!$B$9/60,$B:$B),2)))))/Annex!$B$8)/1000,IF(Data!$B$2="",0,"-"))</f>
        <v>8.7470382713021806</v>
      </c>
      <c r="BD193" s="50">
        <f>IFERROR((5.670373*10^-8*(BJ193+273.15)^4+((Annex!$B$5+Annex!$B$6)*(BJ193-S193)+Annex!$B$7*(BJ193-INDEX(BJ:BJ,IFERROR(MATCH($B193-Annex!$B$9/60,$B:$B),2)))/(60*($B193-INDEX($B:$B,IFERROR(MATCH($B193-Annex!$B$9/60,$B:$B),2)))))/Annex!$B$8)/1000,IF(Data!$B$2="",0,"-"))</f>
        <v>98.789237718895578</v>
      </c>
      <c r="BE193" s="50">
        <f>IFERROR((5.670373*10^-8*(BK193+273.15)^4+((Annex!$B$5+Annex!$B$6)*(BK193-V193)+Annex!$B$7*(BK193-INDEX(BK:BK,IFERROR(MATCH($B193-Annex!$B$9/60,$B:$B),2)))/(60*($B193-INDEX($B:$B,IFERROR(MATCH($B193-Annex!$B$9/60,$B:$B),2)))))/Annex!$B$8)/1000,IF(Data!$B$2="",0,"-"))</f>
        <v>3.5046694324639907</v>
      </c>
      <c r="BF193" s="50">
        <f>IFERROR((5.670373*10^-8*(BL193+273.15)^4+((Annex!$B$5+Annex!$B$6)*(BL193-Y193)+Annex!$B$7*(BL193-INDEX(BL:BL,IFERROR(MATCH($B193-Annex!$B$9/60,$B:$B),2)))/(60*($B193-INDEX($B:$B,IFERROR(MATCH($B193-Annex!$B$9/60,$B:$B),2)))))/Annex!$B$8)/1000,IF(Data!$B$2="",0,"-"))</f>
        <v>2.5677921469153824</v>
      </c>
      <c r="BG193" s="20">
        <v>693.41</v>
      </c>
      <c r="BH193" s="20">
        <v>621.84500000000003</v>
      </c>
      <c r="BI193" s="20">
        <v>225.499</v>
      </c>
      <c r="BJ193" s="20">
        <v>866.68299999999999</v>
      </c>
      <c r="BK193" s="20">
        <v>104.343</v>
      </c>
      <c r="BL193" s="20">
        <v>97.745999999999995</v>
      </c>
      <c r="BN193" s="20"/>
      <c r="BO193" s="20"/>
    </row>
    <row r="194" spans="1:67" x14ac:dyDescent="0.3">
      <c r="A194" s="5">
        <v>193</v>
      </c>
      <c r="B194" s="19">
        <v>16.238166665425524</v>
      </c>
      <c r="C194" s="20">
        <v>127.252994</v>
      </c>
      <c r="D194" s="20">
        <v>127.43671000000001</v>
      </c>
      <c r="E194" s="20">
        <v>149.936804</v>
      </c>
      <c r="F194" s="49">
        <f>IFERROR(SUM(C194:E194),IF(Data!$B$2="",0,"-"))</f>
        <v>404.626508</v>
      </c>
      <c r="G194" s="50">
        <f>IFERROR(F194-Annex!$B$10,IF(Data!$B$2="",0,"-"))</f>
        <v>127.99850800000002</v>
      </c>
      <c r="H194" s="50">
        <f>IFERROR(-14000*(G194-INDEX(G:G,IFERROR(MATCH($B194-Annex!$B$11/60,$B:$B),2)))/(60*($B194-INDEX($B:$B,IFERROR(MATCH($B194-Annex!$B$11/60,$B:$B),2)))),IF(Data!$B$2="",0,"-"))</f>
        <v>463.86444320583246</v>
      </c>
      <c r="I194" s="20">
        <v>4.2023669100000003</v>
      </c>
      <c r="J194" s="20">
        <v>561.61599999999999</v>
      </c>
      <c r="K194" s="20">
        <v>718.60299999999995</v>
      </c>
      <c r="L194" s="20">
        <v>796.20600000000002</v>
      </c>
      <c r="M194" s="20">
        <v>660.00699999999995</v>
      </c>
      <c r="N194" s="20">
        <v>879.01</v>
      </c>
      <c r="O194" s="20">
        <v>884.46</v>
      </c>
      <c r="P194" s="20">
        <v>105.523</v>
      </c>
      <c r="Q194" s="20">
        <v>124.721</v>
      </c>
      <c r="R194" s="20">
        <v>531.14300000000003</v>
      </c>
      <c r="S194" s="20">
        <v>864.15700000000004</v>
      </c>
      <c r="T194" s="20">
        <v>881.06</v>
      </c>
      <c r="U194" s="20">
        <v>855.41200000000003</v>
      </c>
      <c r="V194" s="20">
        <v>49.218000000000004</v>
      </c>
      <c r="W194" s="20">
        <v>896.6</v>
      </c>
      <c r="X194" s="20">
        <v>882.24599999999998</v>
      </c>
      <c r="Y194" s="20">
        <v>77.572000000000003</v>
      </c>
      <c r="Z194" s="20">
        <v>820.67600000000004</v>
      </c>
      <c r="AA194" s="20">
        <v>864.79</v>
      </c>
      <c r="AB194" s="20">
        <v>45.033000000000001</v>
      </c>
      <c r="AC194" s="20">
        <v>70.736000000000004</v>
      </c>
      <c r="AD194" s="20">
        <v>55.713999999999999</v>
      </c>
      <c r="AE194" s="20">
        <v>91.103999999999999</v>
      </c>
      <c r="AF194" s="50">
        <f>IFERROR(AVERAGE(INDEX(AJ:AJ,IFERROR(MATCH($B194-Annex!$B$4/60,$B:$B),2)):AJ194),IF(Data!$B$2="",0,"-"))</f>
        <v>12.930175044784976</v>
      </c>
      <c r="AG194" s="50">
        <f>IFERROR(AVERAGE(INDEX(AK:AK,IFERROR(MATCH($B194-Annex!$B$4/60,$B:$B),2)):AK194),IF(Data!$B$2="",0,"-"))</f>
        <v>10.00996130847723</v>
      </c>
      <c r="AH194" s="50">
        <f>IFERROR(AVERAGE(INDEX(AL:AL,IFERROR(MATCH($B194-Annex!$B$4/60,$B:$B),2)):AL194),IF(Data!$B$2="",0,"-"))</f>
        <v>1.3356341058879087</v>
      </c>
      <c r="AI194" s="50">
        <f>IFERROR(AVERAGE(INDEX(AM:AM,IFERROR(MATCH($B194-Annex!$B$4/60,$B:$B),2)):AM194),IF(Data!$B$2="",0,"-"))</f>
        <v>90.896473670492455</v>
      </c>
      <c r="AJ194" s="50">
        <f>IFERROR((5.670373*10^-8*(AN194+273.15)^4+((Annex!$B$5+Annex!$B$6)*(AN194-J194)+Annex!$B$7*(AN194-INDEX(AN:AN,IFERROR(MATCH($B194-Annex!$B$9/60,$B:$B),2)))/(60*($B194-INDEX($B:$B,IFERROR(MATCH($B194-Annex!$B$9/60,$B:$B),2)))))/Annex!$B$8)/1000,IF(Data!$B$2="",0,"-"))</f>
        <v>16.571576056020739</v>
      </c>
      <c r="AK194" s="50">
        <f>IFERROR((5.670373*10^-8*(AO194+273.15)^4+((Annex!$B$5+Annex!$B$6)*(AO194-M194)+Annex!$B$7*(AO194-INDEX(AO:AO,IFERROR(MATCH($B194-Annex!$B$9/60,$B:$B),2)))/(60*($B194-INDEX($B:$B,IFERROR(MATCH($B194-Annex!$B$9/60,$B:$B),2)))))/Annex!$B$8)/1000,IF(Data!$B$2="",0,"-"))</f>
        <v>15.112427973750878</v>
      </c>
      <c r="AL194" s="50">
        <f>IFERROR((5.670373*10^-8*(AP194+273.15)^4+((Annex!$B$5+Annex!$B$6)*(AP194-P194)+Annex!$B$7*(AP194-INDEX(AP:AP,IFERROR(MATCH($B194-Annex!$B$9/60,$B:$B),2)))/(60*($B194-INDEX($B:$B,IFERROR(MATCH($B194-Annex!$B$9/60,$B:$B),2)))))/Annex!$B$8)/1000,IF(Data!$B$2="",0,"-"))</f>
        <v>1.1967272227749006</v>
      </c>
      <c r="AM194" s="50">
        <f>IFERROR((5.670373*10^-8*(AQ194+273.15)^4+((Annex!$B$5+Annex!$B$6)*(AQ194-S194)+Annex!$B$7*(AQ194-INDEX(AQ:AQ,IFERROR(MATCH($B194-Annex!$B$9/60,$B:$B),2)))/(60*($B194-INDEX($B:$B,IFERROR(MATCH($B194-Annex!$B$9/60,$B:$B),2)))))/Annex!$B$8)/1000,IF(Data!$B$2="",0,"-"))</f>
        <v>87.263149421463069</v>
      </c>
      <c r="AN194" s="20">
        <v>385.48</v>
      </c>
      <c r="AO194" s="20">
        <v>305.185</v>
      </c>
      <c r="AP194" s="20">
        <v>79.503</v>
      </c>
      <c r="AQ194" s="20">
        <v>847.39099999999996</v>
      </c>
      <c r="AR194" s="20">
        <v>627.38199999999995</v>
      </c>
      <c r="AS194" s="20">
        <v>94.445999999999998</v>
      </c>
      <c r="AT194" s="20">
        <v>284.79300000000001</v>
      </c>
      <c r="AU194" s="50">
        <f>IFERROR(AVERAGE(INDEX(BA:BA,IFERROR(MATCH($B194-Annex!$B$4/60,$B:$B),2)):BA194),IF(Data!$B$2="",0,"-"))</f>
        <v>54.505135882383776</v>
      </c>
      <c r="AV194" s="50">
        <f>IFERROR(AVERAGE(INDEX(BB:BB,IFERROR(MATCH($B194-Annex!$B$4/60,$B:$B),2)):BB194),IF(Data!$B$2="",0,"-"))</f>
        <v>42.204934938919202</v>
      </c>
      <c r="AW194" s="50">
        <f>IFERROR(AVERAGE(INDEX(BC:BC,IFERROR(MATCH($B194-Annex!$B$4/60,$B:$B),2)):BC194),IF(Data!$B$2="",0,"-"))</f>
        <v>8.7536351191413662</v>
      </c>
      <c r="AX194" s="50">
        <f>IFERROR(AVERAGE(INDEX(BD:BD,IFERROR(MATCH($B194-Annex!$B$4/60,$B:$B),2)):BD194),IF(Data!$B$2="",0,"-"))</f>
        <v>96.116107349526402</v>
      </c>
      <c r="AY194" s="50">
        <f>IFERROR(AVERAGE(INDEX(BE:BE,IFERROR(MATCH($B194-Annex!$B$4/60,$B:$B),2)):BE194),IF(Data!$B$2="",0,"-"))</f>
        <v>3.4951773349734752</v>
      </c>
      <c r="AZ194" s="50">
        <f>IFERROR(AVERAGE(INDEX(BF:BF,IFERROR(MATCH($B194-Annex!$B$4/60,$B:$B),2)):BF194),IF(Data!$B$2="",0,"-"))</f>
        <v>2.595404088766132</v>
      </c>
      <c r="BA194" s="50">
        <f>IFERROR((5.670373*10^-8*(BG194+273.15)^4+((Annex!$B$5+Annex!$B$6)*(BG194-J194)+Annex!$B$7*(BG194-INDEX(BG:BG,IFERROR(MATCH($B194-Annex!$B$9/60,$B:$B),2)))/(60*($B194-INDEX($B:$B,IFERROR(MATCH($B194-Annex!$B$9/60,$B:$B),2)))))/Annex!$B$8)/1000,IF(Data!$B$2="",0,"-"))</f>
        <v>54.911799839901576</v>
      </c>
      <c r="BB194" s="50">
        <f>IFERROR((5.670373*10^-8*(BH194+273.15)^4+((Annex!$B$5+Annex!$B$6)*(BH194-M194)+Annex!$B$7*(BH194-INDEX(BH:BH,IFERROR(MATCH($B194-Annex!$B$9/60,$B:$B),2)))/(60*($B194-INDEX($B:$B,IFERROR(MATCH($B194-Annex!$B$9/60,$B:$B),2)))))/Annex!$B$8)/1000,IF(Data!$B$2="",0,"-"))</f>
        <v>43.439134415530404</v>
      </c>
      <c r="BC194" s="50">
        <f>IFERROR((5.670373*10^-8*(BI194+273.15)^4+((Annex!$B$5+Annex!$B$6)*(BI194-P194)+Annex!$B$7*(BI194-INDEX(BI:BI,IFERROR(MATCH($B194-Annex!$B$9/60,$B:$B),2)))/(60*($B194-INDEX($B:$B,IFERROR(MATCH($B194-Annex!$B$9/60,$B:$B),2)))))/Annex!$B$8)/1000,IF(Data!$B$2="",0,"-"))</f>
        <v>8.8366270384801204</v>
      </c>
      <c r="BD194" s="50">
        <f>IFERROR((5.670373*10^-8*(BJ194+273.15)^4+((Annex!$B$5+Annex!$B$6)*(BJ194-S194)+Annex!$B$7*(BJ194-INDEX(BJ:BJ,IFERROR(MATCH($B194-Annex!$B$9/60,$B:$B),2)))/(60*($B194-INDEX($B:$B,IFERROR(MATCH($B194-Annex!$B$9/60,$B:$B),2)))))/Annex!$B$8)/1000,IF(Data!$B$2="",0,"-"))</f>
        <v>98.37204883837461</v>
      </c>
      <c r="BE194" s="50">
        <f>IFERROR((5.670373*10^-8*(BK194+273.15)^4+((Annex!$B$5+Annex!$B$6)*(BK194-V194)+Annex!$B$7*(BK194-INDEX(BK:BK,IFERROR(MATCH($B194-Annex!$B$9/60,$B:$B),2)))/(60*($B194-INDEX($B:$B,IFERROR(MATCH($B194-Annex!$B$9/60,$B:$B),2)))))/Annex!$B$8)/1000,IF(Data!$B$2="",0,"-"))</f>
        <v>3.6048521437090293</v>
      </c>
      <c r="BF194" s="50">
        <f>IFERROR((5.670373*10^-8*(BL194+273.15)^4+((Annex!$B$5+Annex!$B$6)*(BL194-Y194)+Annex!$B$7*(BL194-INDEX(BL:BL,IFERROR(MATCH($B194-Annex!$B$9/60,$B:$B),2)))/(60*($B194-INDEX($B:$B,IFERROR(MATCH($B194-Annex!$B$9/60,$B:$B),2)))))/Annex!$B$8)/1000,IF(Data!$B$2="",0,"-"))</f>
        <v>2.651465589161289</v>
      </c>
      <c r="BG194" s="20">
        <v>694.77499999999998</v>
      </c>
      <c r="BH194" s="20">
        <v>628.50699999999995</v>
      </c>
      <c r="BI194" s="20">
        <v>227.893</v>
      </c>
      <c r="BJ194" s="20">
        <v>868.56</v>
      </c>
      <c r="BK194" s="20">
        <v>105.523</v>
      </c>
      <c r="BL194" s="20">
        <v>98.852999999999994</v>
      </c>
      <c r="BN194" s="20"/>
      <c r="BO194" s="20"/>
    </row>
    <row r="195" spans="1:67" x14ac:dyDescent="0.3">
      <c r="A195" s="5">
        <v>194</v>
      </c>
      <c r="B195" s="19">
        <v>16.32266667438671</v>
      </c>
      <c r="C195" s="20">
        <v>127.127702</v>
      </c>
      <c r="D195" s="20">
        <v>127.344688</v>
      </c>
      <c r="E195" s="20">
        <v>149.89768799999999</v>
      </c>
      <c r="F195" s="49">
        <f>IFERROR(SUM(C195:E195),IF(Data!$B$2="",0,"-"))</f>
        <v>404.37007800000003</v>
      </c>
      <c r="G195" s="50">
        <f>IFERROR(F195-Annex!$B$10,IF(Data!$B$2="",0,"-"))</f>
        <v>127.74207800000005</v>
      </c>
      <c r="H195" s="50">
        <f>IFERROR(-14000*(G195-INDEX(G:G,IFERROR(MATCH($B195-Annex!$B$11/60,$B:$B),2)))/(60*($B195-INDEX($B:$B,IFERROR(MATCH($B195-Annex!$B$11/60,$B:$B),2)))),IF(Data!$B$2="",0,"-"))</f>
        <v>474.58802093577594</v>
      </c>
      <c r="I195" s="20">
        <v>4.2023669100000003</v>
      </c>
      <c r="J195" s="20">
        <v>627.85199999999998</v>
      </c>
      <c r="K195" s="20">
        <v>724.41499999999996</v>
      </c>
      <c r="L195" s="20">
        <v>803.452</v>
      </c>
      <c r="M195" s="20">
        <v>638.32299999999998</v>
      </c>
      <c r="N195" s="20">
        <v>878.19799999999998</v>
      </c>
      <c r="O195" s="20">
        <v>884.44200000000001</v>
      </c>
      <c r="P195" s="20">
        <v>106.953</v>
      </c>
      <c r="Q195" s="20">
        <v>127.239</v>
      </c>
      <c r="R195" s="20">
        <v>541.12</v>
      </c>
      <c r="S195" s="20">
        <v>871.63199999999995</v>
      </c>
      <c r="T195" s="20">
        <v>882.63599999999997</v>
      </c>
      <c r="U195" s="20">
        <v>855.06</v>
      </c>
      <c r="V195" s="20">
        <v>49.63</v>
      </c>
      <c r="W195" s="20">
        <v>898.16399999999999</v>
      </c>
      <c r="X195" s="20">
        <v>881.27300000000002</v>
      </c>
      <c r="Y195" s="20">
        <v>78.614999999999995</v>
      </c>
      <c r="Z195" s="20">
        <v>819.83900000000006</v>
      </c>
      <c r="AA195" s="20">
        <v>863.84</v>
      </c>
      <c r="AB195" s="20">
        <v>45.448999999999998</v>
      </c>
      <c r="AC195" s="20">
        <v>71.436999999999998</v>
      </c>
      <c r="AD195" s="20">
        <v>56.591000000000001</v>
      </c>
      <c r="AE195" s="20">
        <v>92.578000000000003</v>
      </c>
      <c r="AF195" s="50">
        <f>IFERROR(AVERAGE(INDEX(AJ:AJ,IFERROR(MATCH($B195-Annex!$B$4/60,$B:$B),2)):AJ195),IF(Data!$B$2="",0,"-"))</f>
        <v>13.755323675791491</v>
      </c>
      <c r="AG195" s="50">
        <f>IFERROR(AVERAGE(INDEX(AK:AK,IFERROR(MATCH($B195-Annex!$B$4/60,$B:$B),2)):AK195),IF(Data!$B$2="",0,"-"))</f>
        <v>11.466883307117312</v>
      </c>
      <c r="AH195" s="50">
        <f>IFERROR(AVERAGE(INDEX(AL:AL,IFERROR(MATCH($B195-Annex!$B$4/60,$B:$B),2)):AL195),IF(Data!$B$2="",0,"-"))</f>
        <v>1.2860714000877895</v>
      </c>
      <c r="AI195" s="50">
        <f>IFERROR(AVERAGE(INDEX(AM:AM,IFERROR(MATCH($B195-Annex!$B$4/60,$B:$B),2)):AM195),IF(Data!$B$2="",0,"-"))</f>
        <v>91.856453109220737</v>
      </c>
      <c r="AJ195" s="50">
        <f>IFERROR((5.670373*10^-8*(AN195+273.15)^4+((Annex!$B$5+Annex!$B$6)*(AN195-J195)+Annex!$B$7*(AN195-INDEX(AN:AN,IFERROR(MATCH($B195-Annex!$B$9/60,$B:$B),2)))/(60*($B195-INDEX($B:$B,IFERROR(MATCH($B195-Annex!$B$9/60,$B:$B),2)))))/Annex!$B$8)/1000,IF(Data!$B$2="",0,"-"))</f>
        <v>15.859384779935931</v>
      </c>
      <c r="AK195" s="50">
        <f>IFERROR((5.670373*10^-8*(AO195+273.15)^4+((Annex!$B$5+Annex!$B$6)*(AO195-M195)+Annex!$B$7*(AO195-INDEX(AO:AO,IFERROR(MATCH($B195-Annex!$B$9/60,$B:$B),2)))/(60*($B195-INDEX($B:$B,IFERROR(MATCH($B195-Annex!$B$9/60,$B:$B),2)))))/Annex!$B$8)/1000,IF(Data!$B$2="",0,"-"))</f>
        <v>16.778612566842913</v>
      </c>
      <c r="AL195" s="50">
        <f>IFERROR((5.670373*10^-8*(AP195+273.15)^4+((Annex!$B$5+Annex!$B$6)*(AP195-P195)+Annex!$B$7*(AP195-INDEX(AP:AP,IFERROR(MATCH($B195-Annex!$B$9/60,$B:$B),2)))/(60*($B195-INDEX($B:$B,IFERROR(MATCH($B195-Annex!$B$9/60,$B:$B),2)))))/Annex!$B$8)/1000,IF(Data!$B$2="",0,"-"))</f>
        <v>1.1362180359720022</v>
      </c>
      <c r="AM195" s="50">
        <f>IFERROR((5.670373*10^-8*(AQ195+273.15)^4+((Annex!$B$5+Annex!$B$6)*(AQ195-S195)+Annex!$B$7*(AQ195-INDEX(AQ:AQ,IFERROR(MATCH($B195-Annex!$B$9/60,$B:$B),2)))/(60*($B195-INDEX($B:$B,IFERROR(MATCH($B195-Annex!$B$9/60,$B:$B),2)))))/Annex!$B$8)/1000,IF(Data!$B$2="",0,"-"))</f>
        <v>96.060241225784296</v>
      </c>
      <c r="AN195" s="20">
        <v>394.79</v>
      </c>
      <c r="AO195" s="20">
        <v>321.137</v>
      </c>
      <c r="AP195" s="20">
        <v>80.254999999999995</v>
      </c>
      <c r="AQ195" s="20">
        <v>857.24199999999996</v>
      </c>
      <c r="AR195" s="20">
        <v>630.25199999999995</v>
      </c>
      <c r="AS195" s="20">
        <v>94.497</v>
      </c>
      <c r="AT195" s="20">
        <v>155.494</v>
      </c>
      <c r="AU195" s="50">
        <f>IFERROR(AVERAGE(INDEX(BA:BA,IFERROR(MATCH($B195-Annex!$B$4/60,$B:$B),2)):BA195),IF(Data!$B$2="",0,"-"))</f>
        <v>54.812974500968956</v>
      </c>
      <c r="AV195" s="50">
        <f>IFERROR(AVERAGE(INDEX(BB:BB,IFERROR(MATCH($B195-Annex!$B$4/60,$B:$B),2)):BB195),IF(Data!$B$2="",0,"-"))</f>
        <v>42.73014113541911</v>
      </c>
      <c r="AW195" s="50">
        <f>IFERROR(AVERAGE(INDEX(BC:BC,IFERROR(MATCH($B195-Annex!$B$4/60,$B:$B),2)):BC195),IF(Data!$B$2="",0,"-"))</f>
        <v>8.7952560088583134</v>
      </c>
      <c r="AX195" s="50">
        <f>IFERROR(AVERAGE(INDEX(BD:BD,IFERROR(MATCH($B195-Annex!$B$4/60,$B:$B),2)):BD195),IF(Data!$B$2="",0,"-"))</f>
        <v>96.899879832701117</v>
      </c>
      <c r="AY195" s="50">
        <f>IFERROR(AVERAGE(INDEX(BE:BE,IFERROR(MATCH($B195-Annex!$B$4/60,$B:$B),2)):BE195),IF(Data!$B$2="",0,"-"))</f>
        <v>3.5310920604081604</v>
      </c>
      <c r="AZ195" s="50">
        <f>IFERROR(AVERAGE(INDEX(BF:BF,IFERROR(MATCH($B195-Annex!$B$4/60,$B:$B),2)):BF195),IF(Data!$B$2="",0,"-"))</f>
        <v>2.6158494836896873</v>
      </c>
      <c r="BA195" s="50">
        <f>IFERROR((5.670373*10^-8*(BG195+273.15)^4+((Annex!$B$5+Annex!$B$6)*(BG195-J195)+Annex!$B$7*(BG195-INDEX(BG:BG,IFERROR(MATCH($B195-Annex!$B$9/60,$B:$B),2)))/(60*($B195-INDEX($B:$B,IFERROR(MATCH($B195-Annex!$B$9/60,$B:$B),2)))))/Annex!$B$8)/1000,IF(Data!$B$2="",0,"-"))</f>
        <v>53.235507261977752</v>
      </c>
      <c r="BB195" s="50">
        <f>IFERROR((5.670373*10^-8*(BH195+273.15)^4+((Annex!$B$5+Annex!$B$6)*(BH195-M195)+Annex!$B$7*(BH195-INDEX(BH:BH,IFERROR(MATCH($B195-Annex!$B$9/60,$B:$B),2)))/(60*($B195-INDEX($B:$B,IFERROR(MATCH($B195-Annex!$B$9/60,$B:$B),2)))))/Annex!$B$8)/1000,IF(Data!$B$2="",0,"-"))</f>
        <v>45.87100010508469</v>
      </c>
      <c r="BC195" s="50">
        <f>IFERROR((5.670373*10^-8*(BI195+273.15)^4+((Annex!$B$5+Annex!$B$6)*(BI195-P195)+Annex!$B$7*(BI195-INDEX(BI:BI,IFERROR(MATCH($B195-Annex!$B$9/60,$B:$B),2)))/(60*($B195-INDEX($B:$B,IFERROR(MATCH($B195-Annex!$B$9/60,$B:$B),2)))))/Annex!$B$8)/1000,IF(Data!$B$2="",0,"-"))</f>
        <v>8.9042408182568344</v>
      </c>
      <c r="BD195" s="50">
        <f>IFERROR((5.670373*10^-8*(BJ195+273.15)^4+((Annex!$B$5+Annex!$B$6)*(BJ195-S195)+Annex!$B$7*(BJ195-INDEX(BJ:BJ,IFERROR(MATCH($B195-Annex!$B$9/60,$B:$B),2)))/(60*($B195-INDEX($B:$B,IFERROR(MATCH($B195-Annex!$B$9/60,$B:$B),2)))))/Annex!$B$8)/1000,IF(Data!$B$2="",0,"-"))</f>
        <v>97.496308358237698</v>
      </c>
      <c r="BE195" s="50">
        <f>IFERROR((5.670373*10^-8*(BK195+273.15)^4+((Annex!$B$5+Annex!$B$6)*(BK195-V195)+Annex!$B$7*(BK195-INDEX(BK:BK,IFERROR(MATCH($B195-Annex!$B$9/60,$B:$B),2)))/(60*($B195-INDEX($B:$B,IFERROR(MATCH($B195-Annex!$B$9/60,$B:$B),2)))))/Annex!$B$8)/1000,IF(Data!$B$2="",0,"-"))</f>
        <v>3.6903230995435123</v>
      </c>
      <c r="BF195" s="50">
        <f>IFERROR((5.670373*10^-8*(BL195+273.15)^4+((Annex!$B$5+Annex!$B$6)*(BL195-Y195)+Annex!$B$7*(BL195-INDEX(BL:BL,IFERROR(MATCH($B195-Annex!$B$9/60,$B:$B),2)))/(60*($B195-INDEX($B:$B,IFERROR(MATCH($B195-Annex!$B$9/60,$B:$B),2)))))/Annex!$B$8)/1000,IF(Data!$B$2="",0,"-"))</f>
        <v>2.6840765606214956</v>
      </c>
      <c r="BG195" s="20">
        <v>696.45399999999995</v>
      </c>
      <c r="BH195" s="20">
        <v>635.80600000000004</v>
      </c>
      <c r="BI195" s="20">
        <v>230.30500000000001</v>
      </c>
      <c r="BJ195" s="20">
        <v>868.84299999999996</v>
      </c>
      <c r="BK195" s="20">
        <v>106.712</v>
      </c>
      <c r="BL195" s="20">
        <v>99.887</v>
      </c>
      <c r="BN195" s="20"/>
      <c r="BO195" s="20"/>
    </row>
    <row r="196" spans="1:67" x14ac:dyDescent="0.3">
      <c r="A196" s="5">
        <v>195</v>
      </c>
      <c r="B196" s="19">
        <v>16.407166672870517</v>
      </c>
      <c r="C196" s="20">
        <v>127.07807099999999</v>
      </c>
      <c r="D196" s="20">
        <v>127.28849200000001</v>
      </c>
      <c r="E196" s="20">
        <v>149.76568499999999</v>
      </c>
      <c r="F196" s="49">
        <f>IFERROR(SUM(C196:E196),IF(Data!$B$2="",0,"-"))</f>
        <v>404.132248</v>
      </c>
      <c r="G196" s="50">
        <f>IFERROR(F196-Annex!$B$10,IF(Data!$B$2="",0,"-"))</f>
        <v>127.50424800000002</v>
      </c>
      <c r="H196" s="50">
        <f>IFERROR(-14000*(G196-INDEX(G:G,IFERROR(MATCH($B196-Annex!$B$11/60,$B:$B),2)))/(60*($B196-INDEX($B:$B,IFERROR(MATCH($B196-Annex!$B$11/60,$B:$B),2)))),IF(Data!$B$2="",0,"-"))</f>
        <v>489.21971232106455</v>
      </c>
      <c r="I196" s="20">
        <v>4.2023669100000003</v>
      </c>
      <c r="J196" s="20">
        <v>662.64400000000001</v>
      </c>
      <c r="K196" s="20">
        <v>733.98699999999997</v>
      </c>
      <c r="L196" s="20">
        <v>794.15300000000002</v>
      </c>
      <c r="M196" s="20">
        <v>669.12300000000005</v>
      </c>
      <c r="N196" s="20">
        <v>877.64300000000003</v>
      </c>
      <c r="O196" s="20">
        <v>887.69200000000001</v>
      </c>
      <c r="P196" s="20">
        <v>103.91200000000001</v>
      </c>
      <c r="Q196" s="20">
        <v>130.256</v>
      </c>
      <c r="R196" s="20">
        <v>551.03499999999997</v>
      </c>
      <c r="S196" s="20">
        <v>878.36699999999996</v>
      </c>
      <c r="T196" s="20">
        <v>880.36099999999999</v>
      </c>
      <c r="U196" s="20">
        <v>851.59400000000005</v>
      </c>
      <c r="V196" s="20">
        <v>48.557000000000002</v>
      </c>
      <c r="W196" s="20">
        <v>901.40700000000004</v>
      </c>
      <c r="X196" s="20">
        <v>884.15099999999995</v>
      </c>
      <c r="Y196" s="20">
        <v>78.828999999999994</v>
      </c>
      <c r="Z196" s="20">
        <v>818.14</v>
      </c>
      <c r="AA196" s="20">
        <v>870.58199999999999</v>
      </c>
      <c r="AB196" s="20">
        <v>45.857999999999997</v>
      </c>
      <c r="AC196" s="20">
        <v>72.010000000000005</v>
      </c>
      <c r="AD196" s="20">
        <v>57.613999999999997</v>
      </c>
      <c r="AE196" s="20">
        <v>95.706000000000003</v>
      </c>
      <c r="AF196" s="50">
        <f>IFERROR(AVERAGE(INDEX(AJ:AJ,IFERROR(MATCH($B196-Annex!$B$4/60,$B:$B),2)):AJ196),IF(Data!$B$2="",0,"-"))</f>
        <v>14.506369099700553</v>
      </c>
      <c r="AG196" s="50">
        <f>IFERROR(AVERAGE(INDEX(AK:AK,IFERROR(MATCH($B196-Annex!$B$4/60,$B:$B),2)):AK196),IF(Data!$B$2="",0,"-"))</f>
        <v>12.858940355044322</v>
      </c>
      <c r="AH196" s="50">
        <f>IFERROR(AVERAGE(INDEX(AL:AL,IFERROR(MATCH($B196-Annex!$B$4/60,$B:$B),2)):AL196),IF(Data!$B$2="",0,"-"))</f>
        <v>1.2551744673183773</v>
      </c>
      <c r="AI196" s="50">
        <f>IFERROR(AVERAGE(INDEX(AM:AM,IFERROR(MATCH($B196-Annex!$B$4/60,$B:$B),2)):AM196),IF(Data!$B$2="",0,"-"))</f>
        <v>92.756088961368079</v>
      </c>
      <c r="AJ196" s="50">
        <f>IFERROR((5.670373*10^-8*(AN196+273.15)^4+((Annex!$B$5+Annex!$B$6)*(AN196-J196)+Annex!$B$7*(AN196-INDEX(AN:AN,IFERROR(MATCH($B196-Annex!$B$9/60,$B:$B),2)))/(60*($B196-INDEX($B:$B,IFERROR(MATCH($B196-Annex!$B$9/60,$B:$B),2)))))/Annex!$B$8)/1000,IF(Data!$B$2="",0,"-"))</f>
        <v>16.468967152382959</v>
      </c>
      <c r="AK196" s="50">
        <f>IFERROR((5.670373*10^-8*(AO196+273.15)^4+((Annex!$B$5+Annex!$B$6)*(AO196-M196)+Annex!$B$7*(AO196-INDEX(AO:AO,IFERROR(MATCH($B196-Annex!$B$9/60,$B:$B),2)))/(60*($B196-INDEX($B:$B,IFERROR(MATCH($B196-Annex!$B$9/60,$B:$B),2)))))/Annex!$B$8)/1000,IF(Data!$B$2="",0,"-"))</f>
        <v>16.534075525792979</v>
      </c>
      <c r="AL196" s="50">
        <f>IFERROR((5.670373*10^-8*(AP196+273.15)^4+((Annex!$B$5+Annex!$B$6)*(AP196-P196)+Annex!$B$7*(AP196-INDEX(AP:AP,IFERROR(MATCH($B196-Annex!$B$9/60,$B:$B),2)))/(60*($B196-INDEX($B:$B,IFERROR(MATCH($B196-Annex!$B$9/60,$B:$B),2)))))/Annex!$B$8)/1000,IF(Data!$B$2="",0,"-"))</f>
        <v>1.2357461234490561</v>
      </c>
      <c r="AM196" s="50">
        <f>IFERROR((5.670373*10^-8*(AQ196+273.15)^4+((Annex!$B$5+Annex!$B$6)*(AQ196-S196)+Annex!$B$7*(AQ196-INDEX(AQ:AQ,IFERROR(MATCH($B196-Annex!$B$9/60,$B:$B),2)))/(60*($B196-INDEX($B:$B,IFERROR(MATCH($B196-Annex!$B$9/60,$B:$B),2)))))/Annex!$B$8)/1000,IF(Data!$B$2="",0,"-"))</f>
        <v>96.238488662537577</v>
      </c>
      <c r="AN196" s="20">
        <v>405.27300000000002</v>
      </c>
      <c r="AO196" s="20">
        <v>336.452</v>
      </c>
      <c r="AP196" s="20">
        <v>81.153000000000006</v>
      </c>
      <c r="AQ196" s="20">
        <v>856.125</v>
      </c>
      <c r="AR196" s="20">
        <v>633.04600000000005</v>
      </c>
      <c r="AS196" s="20">
        <v>94.49</v>
      </c>
      <c r="AT196" s="20">
        <v>303.87400000000002</v>
      </c>
      <c r="AU196" s="50">
        <f>IFERROR(AVERAGE(INDEX(BA:BA,IFERROR(MATCH($B196-Annex!$B$4/60,$B:$B),2)):BA196),IF(Data!$B$2="",0,"-"))</f>
        <v>55.386548653920542</v>
      </c>
      <c r="AV196" s="50">
        <f>IFERROR(AVERAGE(INDEX(BB:BB,IFERROR(MATCH($B196-Annex!$B$4/60,$B:$B),2)):BB196),IF(Data!$B$2="",0,"-"))</f>
        <v>43.415845557896922</v>
      </c>
      <c r="AW196" s="50">
        <f>IFERROR(AVERAGE(INDEX(BC:BC,IFERROR(MATCH($B196-Annex!$B$4/60,$B:$B),2)):BC196),IF(Data!$B$2="",0,"-"))</f>
        <v>8.8453067308016351</v>
      </c>
      <c r="AX196" s="50">
        <f>IFERROR(AVERAGE(INDEX(BD:BD,IFERROR(MATCH($B196-Annex!$B$4/60,$B:$B),2)):BD196),IF(Data!$B$2="",0,"-"))</f>
        <v>96.815769316947666</v>
      </c>
      <c r="AY196" s="50">
        <f>IFERROR(AVERAGE(INDEX(BE:BE,IFERROR(MATCH($B196-Annex!$B$4/60,$B:$B),2)):BE196),IF(Data!$B$2="",0,"-"))</f>
        <v>3.5644772260215185</v>
      </c>
      <c r="AZ196" s="50">
        <f>IFERROR(AVERAGE(INDEX(BF:BF,IFERROR(MATCH($B196-Annex!$B$4/60,$B:$B),2)):BF196),IF(Data!$B$2="",0,"-"))</f>
        <v>2.6267804456804487</v>
      </c>
      <c r="BA196" s="50">
        <f>IFERROR((5.670373*10^-8*(BG196+273.15)^4+((Annex!$B$5+Annex!$B$6)*(BG196-J196)+Annex!$B$7*(BG196-INDEX(BG:BG,IFERROR(MATCH($B196-Annex!$B$9/60,$B:$B),2)))/(60*($B196-INDEX($B:$B,IFERROR(MATCH($B196-Annex!$B$9/60,$B:$B),2)))))/Annex!$B$8)/1000,IF(Data!$B$2="",0,"-"))</f>
        <v>57.017850753762396</v>
      </c>
      <c r="BB196" s="50">
        <f>IFERROR((5.670373*10^-8*(BH196+273.15)^4+((Annex!$B$5+Annex!$B$6)*(BH196-M196)+Annex!$B$7*(BH196-INDEX(BH:BH,IFERROR(MATCH($B196-Annex!$B$9/60,$B:$B),2)))/(60*($B196-INDEX($B:$B,IFERROR(MATCH($B196-Annex!$B$9/60,$B:$B),2)))))/Annex!$B$8)/1000,IF(Data!$B$2="",0,"-"))</f>
        <v>46.8774422898341</v>
      </c>
      <c r="BC196" s="50">
        <f>IFERROR((5.670373*10^-8*(BI196+273.15)^4+((Annex!$B$5+Annex!$B$6)*(BI196-P196)+Annex!$B$7*(BI196-INDEX(BI:BI,IFERROR(MATCH($B196-Annex!$B$9/60,$B:$B),2)))/(60*($B196-INDEX($B:$B,IFERROR(MATCH($B196-Annex!$B$9/60,$B:$B),2)))))/Annex!$B$8)/1000,IF(Data!$B$2="",0,"-"))</f>
        <v>9.0936402795231679</v>
      </c>
      <c r="BD196" s="50">
        <f>IFERROR((5.670373*10^-8*(BJ196+273.15)^4+((Annex!$B$5+Annex!$B$6)*(BJ196-S196)+Annex!$B$7*(BJ196-INDEX(BJ:BJ,IFERROR(MATCH($B196-Annex!$B$9/60,$B:$B),2)))/(60*($B196-INDEX($B:$B,IFERROR(MATCH($B196-Annex!$B$9/60,$B:$B),2)))))/Annex!$B$8)/1000,IF(Data!$B$2="",0,"-"))</f>
        <v>92.308539002679098</v>
      </c>
      <c r="BE196" s="50">
        <f>IFERROR((5.670373*10^-8*(BK196+273.15)^4+((Annex!$B$5+Annex!$B$6)*(BK196-V196)+Annex!$B$7*(BK196-INDEX(BK:BK,IFERROR(MATCH($B196-Annex!$B$9/60,$B:$B),2)))/(60*($B196-INDEX($B:$B,IFERROR(MATCH($B196-Annex!$B$9/60,$B:$B),2)))))/Annex!$B$8)/1000,IF(Data!$B$2="",0,"-"))</f>
        <v>3.6718325237459619</v>
      </c>
      <c r="BF196" s="50">
        <f>IFERROR((5.670373*10^-8*(BL196+273.15)^4+((Annex!$B$5+Annex!$B$6)*(BL196-Y196)+Annex!$B$7*(BL196-INDEX(BL:BL,IFERROR(MATCH($B196-Annex!$B$9/60,$B:$B),2)))/(60*($B196-INDEX($B:$B,IFERROR(MATCH($B196-Annex!$B$9/60,$B:$B),2)))))/Annex!$B$8)/1000,IF(Data!$B$2="",0,"-"))</f>
        <v>2.6449206773587028</v>
      </c>
      <c r="BG196" s="20">
        <v>703.48800000000006</v>
      </c>
      <c r="BH196" s="20">
        <v>643.02099999999996</v>
      </c>
      <c r="BI196" s="20">
        <v>232.69</v>
      </c>
      <c r="BJ196" s="20">
        <v>864.202</v>
      </c>
      <c r="BK196" s="20">
        <v>107.738</v>
      </c>
      <c r="BL196" s="20">
        <v>100.861</v>
      </c>
      <c r="BN196" s="20"/>
      <c r="BO196" s="20"/>
    </row>
    <row r="197" spans="1:67" x14ac:dyDescent="0.3">
      <c r="A197" s="5">
        <v>196</v>
      </c>
      <c r="B197" s="19">
        <v>16.490500004729256</v>
      </c>
      <c r="C197" s="20">
        <v>127.009726</v>
      </c>
      <c r="D197" s="20">
        <v>127.268945</v>
      </c>
      <c r="E197" s="20">
        <v>149.76976199999999</v>
      </c>
      <c r="F197" s="49">
        <f>IFERROR(SUM(C197:E197),IF(Data!$B$2="",0,"-"))</f>
        <v>404.04843299999999</v>
      </c>
      <c r="G197" s="50">
        <f>IFERROR(F197-Annex!$B$10,IF(Data!$B$2="",0,"-"))</f>
        <v>127.420433</v>
      </c>
      <c r="H197" s="50">
        <f>IFERROR(-14000*(G197-INDEX(G:G,IFERROR(MATCH($B197-Annex!$B$11/60,$B:$B),2)))/(60*($B197-INDEX($B:$B,IFERROR(MATCH($B197-Annex!$B$11/60,$B:$B),2)))),IF(Data!$B$2="",0,"-"))</f>
        <v>445.12875632858169</v>
      </c>
      <c r="I197" s="20">
        <v>4.2848169299999999</v>
      </c>
      <c r="J197" s="20">
        <v>707.49099999999999</v>
      </c>
      <c r="K197" s="20">
        <v>736.64400000000001</v>
      </c>
      <c r="L197" s="20">
        <v>794.07500000000005</v>
      </c>
      <c r="M197" s="20">
        <v>637.50099999999998</v>
      </c>
      <c r="N197" s="20">
        <v>882.37</v>
      </c>
      <c r="O197" s="20">
        <v>892.03899999999999</v>
      </c>
      <c r="P197" s="20">
        <v>95.783000000000001</v>
      </c>
      <c r="Q197" s="20">
        <v>133.25399999999999</v>
      </c>
      <c r="R197" s="20">
        <v>565.00199999999995</v>
      </c>
      <c r="S197" s="20">
        <v>887.7</v>
      </c>
      <c r="T197" s="20">
        <v>883.23800000000006</v>
      </c>
      <c r="U197" s="20">
        <v>859.75800000000004</v>
      </c>
      <c r="V197" s="20">
        <v>49.441000000000003</v>
      </c>
      <c r="W197" s="20">
        <v>912.64499999999998</v>
      </c>
      <c r="X197" s="20">
        <v>885.91200000000003</v>
      </c>
      <c r="Y197" s="20">
        <v>79.435000000000002</v>
      </c>
      <c r="Z197" s="20">
        <v>822.10599999999999</v>
      </c>
      <c r="AA197" s="20">
        <v>877.95100000000002</v>
      </c>
      <c r="AB197" s="20">
        <v>46.316000000000003</v>
      </c>
      <c r="AC197" s="20">
        <v>72.548000000000002</v>
      </c>
      <c r="AD197" s="20">
        <v>58.756999999999998</v>
      </c>
      <c r="AE197" s="20">
        <v>98.233000000000004</v>
      </c>
      <c r="AF197" s="50">
        <f>IFERROR(AVERAGE(INDEX(AJ:AJ,IFERROR(MATCH($B197-Annex!$B$4/60,$B:$B),2)):AJ197),IF(Data!$B$2="",0,"-"))</f>
        <v>15.509610372426772</v>
      </c>
      <c r="AG197" s="50">
        <f>IFERROR(AVERAGE(INDEX(AK:AK,IFERROR(MATCH($B197-Annex!$B$4/60,$B:$B),2)):AK197),IF(Data!$B$2="",0,"-"))</f>
        <v>14.191238281212586</v>
      </c>
      <c r="AH197" s="50">
        <f>IFERROR(AVERAGE(INDEX(AL:AL,IFERROR(MATCH($B197-Annex!$B$4/60,$B:$B),2)):AL197),IF(Data!$B$2="",0,"-"))</f>
        <v>1.2778928128531013</v>
      </c>
      <c r="AI197" s="50">
        <f>IFERROR(AVERAGE(INDEX(AM:AM,IFERROR(MATCH($B197-Annex!$B$4/60,$B:$B),2)):AM197),IF(Data!$B$2="",0,"-"))</f>
        <v>92.261969497464179</v>
      </c>
      <c r="AJ197" s="50">
        <f>IFERROR((5.670373*10^-8*(AN197+273.15)^4+((Annex!$B$5+Annex!$B$6)*(AN197-J197)+Annex!$B$7*(AN197-INDEX(AN:AN,IFERROR(MATCH($B197-Annex!$B$9/60,$B:$B),2)))/(60*($B197-INDEX($B:$B,IFERROR(MATCH($B197-Annex!$B$9/60,$B:$B),2)))))/Annex!$B$8)/1000,IF(Data!$B$2="",0,"-"))</f>
        <v>18.340398074139788</v>
      </c>
      <c r="AK197" s="50">
        <f>IFERROR((5.670373*10^-8*(AO197+273.15)^4+((Annex!$B$5+Annex!$B$6)*(AO197-M197)+Annex!$B$7*(AO197-INDEX(AO:AO,IFERROR(MATCH($B197-Annex!$B$9/60,$B:$B),2)))/(60*($B197-INDEX($B:$B,IFERROR(MATCH($B197-Annex!$B$9/60,$B:$B),2)))))/Annex!$B$8)/1000,IF(Data!$B$2="",0,"-"))</f>
        <v>17.767084634634834</v>
      </c>
      <c r="AL197" s="50">
        <f>IFERROR((5.670373*10^-8*(AP197+273.15)^4+((Annex!$B$5+Annex!$B$6)*(AP197-P197)+Annex!$B$7*(AP197-INDEX(AP:AP,IFERROR(MATCH($B197-Annex!$B$9/60,$B:$B),2)))/(60*($B197-INDEX($B:$B,IFERROR(MATCH($B197-Annex!$B$9/60,$B:$B),2)))))/Annex!$B$8)/1000,IF(Data!$B$2="",0,"-"))</f>
        <v>1.5100581600347047</v>
      </c>
      <c r="AM197" s="50">
        <f>IFERROR((5.670373*10^-8*(AQ197+273.15)^4+((Annex!$B$5+Annex!$B$6)*(AQ197-S197)+Annex!$B$7*(AQ197-INDEX(AQ:AQ,IFERROR(MATCH($B197-Annex!$B$9/60,$B:$B),2)))/(60*($B197-INDEX($B:$B,IFERROR(MATCH($B197-Annex!$B$9/60,$B:$B),2)))))/Annex!$B$8)/1000,IF(Data!$B$2="",0,"-"))</f>
        <v>90.211464631915348</v>
      </c>
      <c r="AN197" s="20">
        <v>417.7</v>
      </c>
      <c r="AO197" s="20">
        <v>351.065</v>
      </c>
      <c r="AP197" s="20">
        <v>82.015000000000001</v>
      </c>
      <c r="AQ197" s="20">
        <v>855.30600000000004</v>
      </c>
      <c r="AR197" s="20">
        <v>636.07399999999996</v>
      </c>
      <c r="AS197" s="20">
        <v>94.549000000000007</v>
      </c>
      <c r="AT197" s="20">
        <v>350.52199999999999</v>
      </c>
      <c r="AU197" s="50">
        <f>IFERROR(AVERAGE(INDEX(BA:BA,IFERROR(MATCH($B197-Annex!$B$4/60,$B:$B),2)):BA197),IF(Data!$B$2="",0,"-"))</f>
        <v>56.588228257531505</v>
      </c>
      <c r="AV197" s="50">
        <f>IFERROR(AVERAGE(INDEX(BB:BB,IFERROR(MATCH($B197-Annex!$B$4/60,$B:$B),2)):BB197),IF(Data!$B$2="",0,"-"))</f>
        <v>44.406087885120719</v>
      </c>
      <c r="AW197" s="50">
        <f>IFERROR(AVERAGE(INDEX(BC:BC,IFERROR(MATCH($B197-Annex!$B$4/60,$B:$B),2)):BC197),IF(Data!$B$2="",0,"-"))</f>
        <v>8.9564957872231901</v>
      </c>
      <c r="AX197" s="50">
        <f>IFERROR(AVERAGE(INDEX(BD:BD,IFERROR(MATCH($B197-Annex!$B$4/60,$B:$B),2)):BD197),IF(Data!$B$2="",0,"-"))</f>
        <v>96.568284714661417</v>
      </c>
      <c r="AY197" s="50">
        <f>IFERROR(AVERAGE(INDEX(BE:BE,IFERROR(MATCH($B197-Annex!$B$4/60,$B:$B),2)):BE197),IF(Data!$B$2="",0,"-"))</f>
        <v>3.5924856961218645</v>
      </c>
      <c r="AZ197" s="50">
        <f>IFERROR(AVERAGE(INDEX(BF:BF,IFERROR(MATCH($B197-Annex!$B$4/60,$B:$B),2)):BF197),IF(Data!$B$2="",0,"-"))</f>
        <v>2.6390695644712516</v>
      </c>
      <c r="BA197" s="50">
        <f>IFERROR((5.670373*10^-8*(BG197+273.15)^4+((Annex!$B$5+Annex!$B$6)*(BG197-J197)+Annex!$B$7*(BG197-INDEX(BG:BG,IFERROR(MATCH($B197-Annex!$B$9/60,$B:$B),2)))/(60*($B197-INDEX($B:$B,IFERROR(MATCH($B197-Annex!$B$9/60,$B:$B),2)))))/Annex!$B$8)/1000,IF(Data!$B$2="",0,"-"))</f>
        <v>62.674209074328637</v>
      </c>
      <c r="BB197" s="50">
        <f>IFERROR((5.670373*10^-8*(BH197+273.15)^4+((Annex!$B$5+Annex!$B$6)*(BH197-M197)+Annex!$B$7*(BH197-INDEX(BH:BH,IFERROR(MATCH($B197-Annex!$B$9/60,$B:$B),2)))/(60*($B197-INDEX($B:$B,IFERROR(MATCH($B197-Annex!$B$9/60,$B:$B),2)))))/Annex!$B$8)/1000,IF(Data!$B$2="",0,"-"))</f>
        <v>49.27877569448421</v>
      </c>
      <c r="BC197" s="50">
        <f>IFERROR((5.670373*10^-8*(BI197+273.15)^4+((Annex!$B$5+Annex!$B$6)*(BI197-P197)+Annex!$B$7*(BI197-INDEX(BI:BI,IFERROR(MATCH($B197-Annex!$B$9/60,$B:$B),2)))/(60*($B197-INDEX($B:$B,IFERROR(MATCH($B197-Annex!$B$9/60,$B:$B),2)))))/Annex!$B$8)/1000,IF(Data!$B$2="",0,"-"))</f>
        <v>9.5237981984252542</v>
      </c>
      <c r="BD197" s="50">
        <f>IFERROR((5.670373*10^-8*(BJ197+273.15)^4+((Annex!$B$5+Annex!$B$6)*(BJ197-S197)+Annex!$B$7*(BJ197-INDEX(BJ:BJ,IFERROR(MATCH($B197-Annex!$B$9/60,$B:$B),2)))/(60*($B197-INDEX($B:$B,IFERROR(MATCH($B197-Annex!$B$9/60,$B:$B),2)))))/Annex!$B$8)/1000,IF(Data!$B$2="",0,"-"))</f>
        <v>93.812657482403594</v>
      </c>
      <c r="BE197" s="50">
        <f>IFERROR((5.670373*10^-8*(BK197+273.15)^4+((Annex!$B$5+Annex!$B$6)*(BK197-V197)+Annex!$B$7*(BK197-INDEX(BK:BK,IFERROR(MATCH($B197-Annex!$B$9/60,$B:$B),2)))/(60*($B197-INDEX($B:$B,IFERROR(MATCH($B197-Annex!$B$9/60,$B:$B),2)))))/Annex!$B$8)/1000,IF(Data!$B$2="",0,"-"))</f>
        <v>3.6771530071274965</v>
      </c>
      <c r="BF197" s="50">
        <f>IFERROR((5.670373*10^-8*(BL197+273.15)^4+((Annex!$B$5+Annex!$B$6)*(BL197-Y197)+Annex!$B$7*(BL197-INDEX(BL:BL,IFERROR(MATCH($B197-Annex!$B$9/60,$B:$B),2)))/(60*($B197-INDEX($B:$B,IFERROR(MATCH($B197-Annex!$B$9/60,$B:$B),2)))))/Annex!$B$8)/1000,IF(Data!$B$2="",0,"-"))</f>
        <v>2.6979988334560647</v>
      </c>
      <c r="BG197" s="20">
        <v>713.39</v>
      </c>
      <c r="BH197" s="20">
        <v>650.57600000000002</v>
      </c>
      <c r="BI197" s="20">
        <v>235.28399999999999</v>
      </c>
      <c r="BJ197" s="20">
        <v>866.33900000000006</v>
      </c>
      <c r="BK197" s="20">
        <v>108.883</v>
      </c>
      <c r="BL197" s="20">
        <v>101.938</v>
      </c>
      <c r="BN197" s="20"/>
      <c r="BO197" s="20"/>
    </row>
    <row r="198" spans="1:67" x14ac:dyDescent="0.3">
      <c r="A198" s="5">
        <v>197</v>
      </c>
      <c r="B198" s="19">
        <v>16.575000003213063</v>
      </c>
      <c r="C198" s="20">
        <v>126.912897</v>
      </c>
      <c r="D198" s="20">
        <v>127.181803</v>
      </c>
      <c r="E198" s="20">
        <v>149.780351</v>
      </c>
      <c r="F198" s="49">
        <f>IFERROR(SUM(C198:E198),IF(Data!$B$2="",0,"-"))</f>
        <v>403.87505099999998</v>
      </c>
      <c r="G198" s="50">
        <f>IFERROR(F198-Annex!$B$10,IF(Data!$B$2="",0,"-"))</f>
        <v>127.247051</v>
      </c>
      <c r="H198" s="50">
        <f>IFERROR(-14000*(G198-INDEX(G:G,IFERROR(MATCH($B198-Annex!$B$11/60,$B:$B),2)))/(60*($B198-INDEX($B:$B,IFERROR(MATCH($B198-Annex!$B$11/60,$B:$B),2)))),IF(Data!$B$2="",0,"-"))</f>
        <v>450.2813087966008</v>
      </c>
      <c r="I198" s="20">
        <v>4.40849197</v>
      </c>
      <c r="J198" s="20">
        <v>724.70399999999995</v>
      </c>
      <c r="K198" s="20">
        <v>745.42700000000002</v>
      </c>
      <c r="L198" s="20">
        <v>802.029</v>
      </c>
      <c r="M198" s="20">
        <v>643.70100000000002</v>
      </c>
      <c r="N198" s="20">
        <v>882.61800000000005</v>
      </c>
      <c r="O198" s="20">
        <v>894.024</v>
      </c>
      <c r="P198" s="20">
        <v>92.989000000000004</v>
      </c>
      <c r="Q198" s="20">
        <v>136.57599999999999</v>
      </c>
      <c r="R198" s="20">
        <v>576.74699999999996</v>
      </c>
      <c r="S198" s="20">
        <v>889.94899999999996</v>
      </c>
      <c r="T198" s="20">
        <v>886.51400000000001</v>
      </c>
      <c r="U198" s="20">
        <v>864.31500000000005</v>
      </c>
      <c r="V198" s="20">
        <v>50.404000000000003</v>
      </c>
      <c r="W198" s="20">
        <v>917.79700000000003</v>
      </c>
      <c r="X198" s="20">
        <v>890.42700000000002</v>
      </c>
      <c r="Y198" s="20">
        <v>80.477000000000004</v>
      </c>
      <c r="Z198" s="20">
        <v>827.26599999999996</v>
      </c>
      <c r="AA198" s="20">
        <v>882.01599999999996</v>
      </c>
      <c r="AB198" s="20">
        <v>46.784999999999997</v>
      </c>
      <c r="AC198" s="20">
        <v>73.369</v>
      </c>
      <c r="AD198" s="20">
        <v>59.976999999999997</v>
      </c>
      <c r="AE198" s="20">
        <v>100.50700000000001</v>
      </c>
      <c r="AF198" s="50">
        <f>IFERROR(AVERAGE(INDEX(AJ:AJ,IFERROR(MATCH($B198-Annex!$B$4/60,$B:$B),2)):AJ198),IF(Data!$B$2="",0,"-"))</f>
        <v>16.765910361601197</v>
      </c>
      <c r="AG198" s="50">
        <f>IFERROR(AVERAGE(INDEX(AK:AK,IFERROR(MATCH($B198-Annex!$B$4/60,$B:$B),2)):AK198),IF(Data!$B$2="",0,"-"))</f>
        <v>15.551893714046258</v>
      </c>
      <c r="AH198" s="50">
        <f>IFERROR(AVERAGE(INDEX(AL:AL,IFERROR(MATCH($B198-Annex!$B$4/60,$B:$B),2)):AL198),IF(Data!$B$2="",0,"-"))</f>
        <v>1.3161044852613866</v>
      </c>
      <c r="AI198" s="50">
        <f>IFERROR(AVERAGE(INDEX(AM:AM,IFERROR(MATCH($B198-Annex!$B$4/60,$B:$B),2)):AM198),IF(Data!$B$2="",0,"-"))</f>
        <v>91.869538284636292</v>
      </c>
      <c r="AJ198" s="50">
        <f>IFERROR((5.670373*10^-8*(AN198+273.15)^4+((Annex!$B$5+Annex!$B$6)*(AN198-J198)+Annex!$B$7*(AN198-INDEX(AN:AN,IFERROR(MATCH($B198-Annex!$B$9/60,$B:$B),2)))/(60*($B198-INDEX($B:$B,IFERROR(MATCH($B198-Annex!$B$9/60,$B:$B),2)))))/Annex!$B$8)/1000,IF(Data!$B$2="",0,"-"))</f>
        <v>21.223971093721623</v>
      </c>
      <c r="AK198" s="50">
        <f>IFERROR((5.670373*10^-8*(AO198+273.15)^4+((Annex!$B$5+Annex!$B$6)*(AO198-M198)+Annex!$B$7*(AO198-INDEX(AO:AO,IFERROR(MATCH($B198-Annex!$B$9/60,$B:$B),2)))/(60*($B198-INDEX($B:$B,IFERROR(MATCH($B198-Annex!$B$9/60,$B:$B),2)))))/Annex!$B$8)/1000,IF(Data!$B$2="",0,"-"))</f>
        <v>19.085116714400101</v>
      </c>
      <c r="AL198" s="50">
        <f>IFERROR((5.670373*10^-8*(AP198+273.15)^4+((Annex!$B$5+Annex!$B$6)*(AP198-P198)+Annex!$B$7*(AP198-INDEX(AP:AP,IFERROR(MATCH($B198-Annex!$B$9/60,$B:$B),2)))/(60*($B198-INDEX($B:$B,IFERROR(MATCH($B198-Annex!$B$9/60,$B:$B),2)))))/Annex!$B$8)/1000,IF(Data!$B$2="",0,"-"))</f>
        <v>1.5973011419596612</v>
      </c>
      <c r="AM198" s="50">
        <f>IFERROR((5.670373*10^-8*(AQ198+273.15)^4+((Annex!$B$5+Annex!$B$6)*(AQ198-S198)+Annex!$B$7*(AQ198-INDEX(AQ:AQ,IFERROR(MATCH($B198-Annex!$B$9/60,$B:$B),2)))/(60*($B198-INDEX($B:$B,IFERROR(MATCH($B198-Annex!$B$9/60,$B:$B),2)))))/Annex!$B$8)/1000,IF(Data!$B$2="",0,"-"))</f>
        <v>92.596941587397467</v>
      </c>
      <c r="AN198" s="20">
        <v>431.76900000000001</v>
      </c>
      <c r="AO198" s="20">
        <v>366.77199999999999</v>
      </c>
      <c r="AP198" s="20">
        <v>82.903999999999996</v>
      </c>
      <c r="AQ198" s="20">
        <v>857.43499999999995</v>
      </c>
      <c r="AR198" s="20">
        <v>639.22900000000004</v>
      </c>
      <c r="AS198" s="20">
        <v>94.582999999999998</v>
      </c>
      <c r="AT198" s="20">
        <v>345.19299999999998</v>
      </c>
      <c r="AU198" s="50">
        <f>IFERROR(AVERAGE(INDEX(BA:BA,IFERROR(MATCH($B198-Annex!$B$4/60,$B:$B),2)):BA198),IF(Data!$B$2="",0,"-"))</f>
        <v>58.176292314414674</v>
      </c>
      <c r="AV198" s="50">
        <f>IFERROR(AVERAGE(INDEX(BB:BB,IFERROR(MATCH($B198-Annex!$B$4/60,$B:$B),2)):BB198),IF(Data!$B$2="",0,"-"))</f>
        <v>45.560018113942661</v>
      </c>
      <c r="AW198" s="50">
        <f>IFERROR(AVERAGE(INDEX(BC:BC,IFERROR(MATCH($B198-Annex!$B$4/60,$B:$B),2)):BC198),IF(Data!$B$2="",0,"-"))</f>
        <v>9.1199878545530275</v>
      </c>
      <c r="AX198" s="50">
        <f>IFERROR(AVERAGE(INDEX(BD:BD,IFERROR(MATCH($B198-Annex!$B$4/60,$B:$B),2)):BD198),IF(Data!$B$2="",0,"-"))</f>
        <v>97.266832690766719</v>
      </c>
      <c r="AY198" s="50">
        <f>IFERROR(AVERAGE(INDEX(BE:BE,IFERROR(MATCH($B198-Annex!$B$4/60,$B:$B),2)):BE198),IF(Data!$B$2="",0,"-"))</f>
        <v>3.6341859253617668</v>
      </c>
      <c r="AZ198" s="50">
        <f>IFERROR(AVERAGE(INDEX(BF:BF,IFERROR(MATCH($B198-Annex!$B$4/60,$B:$B),2)):BF198),IF(Data!$B$2="",0,"-"))</f>
        <v>2.6501274949581535</v>
      </c>
      <c r="BA198" s="50">
        <f>IFERROR((5.670373*10^-8*(BG198+273.15)^4+((Annex!$B$5+Annex!$B$6)*(BG198-J198)+Annex!$B$7*(BG198-INDEX(BG:BG,IFERROR(MATCH($B198-Annex!$B$9/60,$B:$B),2)))/(60*($B198-INDEX($B:$B,IFERROR(MATCH($B198-Annex!$B$9/60,$B:$B),2)))))/Annex!$B$8)/1000,IF(Data!$B$2="",0,"-"))</f>
        <v>66.821195254043388</v>
      </c>
      <c r="BB198" s="50">
        <f>IFERROR((5.670373*10^-8*(BH198+273.15)^4+((Annex!$B$5+Annex!$B$6)*(BH198-M198)+Annex!$B$7*(BH198-INDEX(BH:BH,IFERROR(MATCH($B198-Annex!$B$9/60,$B:$B),2)))/(60*($B198-INDEX($B:$B,IFERROR(MATCH($B198-Annex!$B$9/60,$B:$B),2)))))/Annex!$B$8)/1000,IF(Data!$B$2="",0,"-"))</f>
        <v>50.063133604645039</v>
      </c>
      <c r="BC198" s="50">
        <f>IFERROR((5.670373*10^-8*(BI198+273.15)^4+((Annex!$B$5+Annex!$B$6)*(BI198-P198)+Annex!$B$7*(BI198-INDEX(BI:BI,IFERROR(MATCH($B198-Annex!$B$9/60,$B:$B),2)))/(60*($B198-INDEX($B:$B,IFERROR(MATCH($B198-Annex!$B$9/60,$B:$B),2)))))/Annex!$B$8)/1000,IF(Data!$B$2="",0,"-"))</f>
        <v>9.9186079610079911</v>
      </c>
      <c r="BD198" s="50">
        <f>IFERROR((5.670373*10^-8*(BJ198+273.15)^4+((Annex!$B$5+Annex!$B$6)*(BJ198-S198)+Annex!$B$7*(BJ198-INDEX(BJ:BJ,IFERROR(MATCH($B198-Annex!$B$9/60,$B:$B),2)))/(60*($B198-INDEX($B:$B,IFERROR(MATCH($B198-Annex!$B$9/60,$B:$B),2)))))/Annex!$B$8)/1000,IF(Data!$B$2="",0,"-"))</f>
        <v>101.78570534435103</v>
      </c>
      <c r="BE198" s="50">
        <f>IFERROR((5.670373*10^-8*(BK198+273.15)^4+((Annex!$B$5+Annex!$B$6)*(BK198-V198)+Annex!$B$7*(BK198-INDEX(BK:BK,IFERROR(MATCH($B198-Annex!$B$9/60,$B:$B),2)))/(60*($B198-INDEX($B:$B,IFERROR(MATCH($B198-Annex!$B$9/60,$B:$B),2)))))/Annex!$B$8)/1000,IF(Data!$B$2="",0,"-"))</f>
        <v>3.782325315810029</v>
      </c>
      <c r="BF198" s="50">
        <f>IFERROR((5.670373*10^-8*(BL198+273.15)^4+((Annex!$B$5+Annex!$B$6)*(BL198-Y198)+Annex!$B$7*(BL198-INDEX(BL:BL,IFERROR(MATCH($B198-Annex!$B$9/60,$B:$B),2)))/(60*($B198-INDEX($B:$B,IFERROR(MATCH($B198-Annex!$B$9/60,$B:$B),2)))))/Annex!$B$8)/1000,IF(Data!$B$2="",0,"-"))</f>
        <v>2.7220703489261266</v>
      </c>
      <c r="BG198" s="20">
        <v>724.10799999999995</v>
      </c>
      <c r="BH198" s="20">
        <v>657.04300000000001</v>
      </c>
      <c r="BI198" s="20">
        <v>238.029</v>
      </c>
      <c r="BJ198" s="20">
        <v>872.69100000000003</v>
      </c>
      <c r="BK198" s="20">
        <v>110.072</v>
      </c>
      <c r="BL198" s="20">
        <v>102.937</v>
      </c>
      <c r="BN198" s="20"/>
      <c r="BO198" s="20"/>
    </row>
    <row r="199" spans="1:67" x14ac:dyDescent="0.3">
      <c r="A199" s="5">
        <v>198</v>
      </c>
      <c r="B199" s="19">
        <v>16.65950000169687</v>
      </c>
      <c r="C199" s="20">
        <v>126.89092599999999</v>
      </c>
      <c r="D199" s="20">
        <v>127.158996</v>
      </c>
      <c r="E199" s="20">
        <v>149.74368100000001</v>
      </c>
      <c r="F199" s="49">
        <f>IFERROR(SUM(C199:E199),IF(Data!$B$2="",0,"-"))</f>
        <v>403.79360299999996</v>
      </c>
      <c r="G199" s="50">
        <f>IFERROR(F199-Annex!$B$10,IF(Data!$B$2="",0,"-"))</f>
        <v>127.16560299999998</v>
      </c>
      <c r="H199" s="50">
        <f>IFERROR(-14000*(G199-INDEX(G:G,IFERROR(MATCH($B199-Annex!$B$11/60,$B:$B),2)))/(60*($B199-INDEX($B:$B,IFERROR(MATCH($B199-Annex!$B$11/60,$B:$B),2)))),IF(Data!$B$2="",0,"-"))</f>
        <v>452.59522708681186</v>
      </c>
      <c r="I199" s="20">
        <v>4.4492016699999999</v>
      </c>
      <c r="J199" s="20">
        <v>787.87699999999995</v>
      </c>
      <c r="K199" s="20">
        <v>751.97299999999996</v>
      </c>
      <c r="L199" s="20">
        <v>806.06</v>
      </c>
      <c r="M199" s="20">
        <v>643.04499999999996</v>
      </c>
      <c r="N199" s="20">
        <v>884.35400000000004</v>
      </c>
      <c r="O199" s="20">
        <v>895.81899999999996</v>
      </c>
      <c r="P199" s="20">
        <v>94.942999999999998</v>
      </c>
      <c r="Q199" s="20">
        <v>140.00800000000001</v>
      </c>
      <c r="R199" s="20">
        <v>588.04899999999998</v>
      </c>
      <c r="S199" s="20">
        <v>884.61900000000003</v>
      </c>
      <c r="T199" s="20">
        <v>890.88800000000003</v>
      </c>
      <c r="U199" s="20">
        <v>863.61199999999997</v>
      </c>
      <c r="V199" s="20">
        <v>49.698999999999998</v>
      </c>
      <c r="W199" s="20">
        <v>921.47500000000002</v>
      </c>
      <c r="X199" s="20">
        <v>892.35799999999995</v>
      </c>
      <c r="Y199" s="20">
        <v>81.707999999999998</v>
      </c>
      <c r="Z199" s="20">
        <v>832.52599999999995</v>
      </c>
      <c r="AA199" s="20">
        <v>882.61800000000005</v>
      </c>
      <c r="AB199" s="20">
        <v>47.201000000000001</v>
      </c>
      <c r="AC199" s="20">
        <v>74.188999999999993</v>
      </c>
      <c r="AD199" s="20">
        <v>61.177</v>
      </c>
      <c r="AE199" s="20">
        <v>102.834</v>
      </c>
      <c r="AF199" s="50">
        <f>IFERROR(AVERAGE(INDEX(AJ:AJ,IFERROR(MATCH($B199-Annex!$B$4/60,$B:$B),2)):AJ199),IF(Data!$B$2="",0,"-"))</f>
        <v>18.010068507058847</v>
      </c>
      <c r="AG199" s="50">
        <f>IFERROR(AVERAGE(INDEX(AK:AK,IFERROR(MATCH($B199-Annex!$B$4/60,$B:$B),2)):AK199),IF(Data!$B$2="",0,"-"))</f>
        <v>17.008897694119835</v>
      </c>
      <c r="AH199" s="50">
        <f>IFERROR(AVERAGE(INDEX(AL:AL,IFERROR(MATCH($B199-Annex!$B$4/60,$B:$B),2)):AL199),IF(Data!$B$2="",0,"-"))</f>
        <v>1.3522091942706631</v>
      </c>
      <c r="AI199" s="50">
        <f>IFERROR(AVERAGE(INDEX(AM:AM,IFERROR(MATCH($B199-Annex!$B$4/60,$B:$B),2)):AM199),IF(Data!$B$2="",0,"-"))</f>
        <v>91.865741943461984</v>
      </c>
      <c r="AJ199" s="50">
        <f>IFERROR((5.670373*10^-8*(AN199+273.15)^4+((Annex!$B$5+Annex!$B$6)*(AN199-J199)+Annex!$B$7*(AN199-INDEX(AN:AN,IFERROR(MATCH($B199-Annex!$B$9/60,$B:$B),2)))/(60*($B199-INDEX($B:$B,IFERROR(MATCH($B199-Annex!$B$9/60,$B:$B),2)))))/Annex!$B$8)/1000,IF(Data!$B$2="",0,"-"))</f>
        <v>22.825940614850666</v>
      </c>
      <c r="AK199" s="50">
        <f>IFERROR((5.670373*10^-8*(AO199+273.15)^4+((Annex!$B$5+Annex!$B$6)*(AO199-M199)+Annex!$B$7*(AO199-INDEX(AO:AO,IFERROR(MATCH($B199-Annex!$B$9/60,$B:$B),2)))/(60*($B199-INDEX($B:$B,IFERROR(MATCH($B199-Annex!$B$9/60,$B:$B),2)))))/Annex!$B$8)/1000,IF(Data!$B$2="",0,"-"))</f>
        <v>20.653146283666292</v>
      </c>
      <c r="AL199" s="50">
        <f>IFERROR((5.670373*10^-8*(AP199+273.15)^4+((Annex!$B$5+Annex!$B$6)*(AP199-P199)+Annex!$B$7*(AP199-INDEX(AP:AP,IFERROR(MATCH($B199-Annex!$B$9/60,$B:$B),2)))/(60*($B199-INDEX($B:$B,IFERROR(MATCH($B199-Annex!$B$9/60,$B:$B),2)))))/Annex!$B$8)/1000,IF(Data!$B$2="",0,"-"))</f>
        <v>1.6088710884086794</v>
      </c>
      <c r="AM199" s="50">
        <f>IFERROR((5.670373*10^-8*(AQ199+273.15)^4+((Annex!$B$5+Annex!$B$6)*(AQ199-S199)+Annex!$B$7*(AQ199-INDEX(AQ:AQ,IFERROR(MATCH($B199-Annex!$B$9/60,$B:$B),2)))/(60*($B199-INDEX($B:$B,IFERROR(MATCH($B199-Annex!$B$9/60,$B:$B),2)))))/Annex!$B$8)/1000,IF(Data!$B$2="",0,"-"))</f>
        <v>91.640996746396382</v>
      </c>
      <c r="AN199" s="20">
        <v>447.11900000000003</v>
      </c>
      <c r="AO199" s="20">
        <v>382.10500000000002</v>
      </c>
      <c r="AP199" s="20">
        <v>83.826999999999998</v>
      </c>
      <c r="AQ199" s="20">
        <v>855.71100000000001</v>
      </c>
      <c r="AR199" s="20">
        <v>642.17100000000005</v>
      </c>
      <c r="AS199" s="20">
        <v>94.566000000000003</v>
      </c>
      <c r="AT199" s="20">
        <v>169.81899999999999</v>
      </c>
      <c r="AU199" s="50">
        <f>IFERROR(AVERAGE(INDEX(BA:BA,IFERROR(MATCH($B199-Annex!$B$4/60,$B:$B),2)):BA199),IF(Data!$B$2="",0,"-"))</f>
        <v>59.915012410816402</v>
      </c>
      <c r="AV199" s="50">
        <f>IFERROR(AVERAGE(INDEX(BB:BB,IFERROR(MATCH($B199-Annex!$B$4/60,$B:$B),2)):BB199),IF(Data!$B$2="",0,"-"))</f>
        <v>46.740563094919693</v>
      </c>
      <c r="AW199" s="50">
        <f>IFERROR(AVERAGE(INDEX(BC:BC,IFERROR(MATCH($B199-Annex!$B$4/60,$B:$B),2)):BC199),IF(Data!$B$2="",0,"-"))</f>
        <v>9.3090169917598704</v>
      </c>
      <c r="AX199" s="50">
        <f>IFERROR(AVERAGE(INDEX(BD:BD,IFERROR(MATCH($B199-Annex!$B$4/60,$B:$B),2)):BD199),IF(Data!$B$2="",0,"-"))</f>
        <v>98.166995222684491</v>
      </c>
      <c r="AY199" s="50">
        <f>IFERROR(AVERAGE(INDEX(BE:BE,IFERROR(MATCH($B199-Annex!$B$4/60,$B:$B),2)):BE199),IF(Data!$B$2="",0,"-"))</f>
        <v>3.6797240659006403</v>
      </c>
      <c r="AZ199" s="50">
        <f>IFERROR(AVERAGE(INDEX(BF:BF,IFERROR(MATCH($B199-Annex!$B$4/60,$B:$B),2)):BF199),IF(Data!$B$2="",0,"-"))</f>
        <v>2.666964864034266</v>
      </c>
      <c r="BA199" s="50">
        <f>IFERROR((5.670373*10^-8*(BG199+273.15)^4+((Annex!$B$5+Annex!$B$6)*(BG199-J199)+Annex!$B$7*(BG199-INDEX(BG:BG,IFERROR(MATCH($B199-Annex!$B$9/60,$B:$B),2)))/(60*($B199-INDEX($B:$B,IFERROR(MATCH($B199-Annex!$B$9/60,$B:$B),2)))))/Annex!$B$8)/1000,IF(Data!$B$2="",0,"-"))</f>
        <v>69.038362240889157</v>
      </c>
      <c r="BB199" s="50">
        <f>IFERROR((5.670373*10^-8*(BH199+273.15)^4+((Annex!$B$5+Annex!$B$6)*(BH199-M199)+Annex!$B$7*(BH199-INDEX(BH:BH,IFERROR(MATCH($B199-Annex!$B$9/60,$B:$B),2)))/(60*($B199-INDEX($B:$B,IFERROR(MATCH($B199-Annex!$B$9/60,$B:$B),2)))))/Annex!$B$8)/1000,IF(Data!$B$2="",0,"-"))</f>
        <v>49.518798946695057</v>
      </c>
      <c r="BC199" s="50">
        <f>IFERROR((5.670373*10^-8*(BI199+273.15)^4+((Annex!$B$5+Annex!$B$6)*(BI199-P199)+Annex!$B$7*(BI199-INDEX(BI:BI,IFERROR(MATCH($B199-Annex!$B$9/60,$B:$B),2)))/(60*($B199-INDEX($B:$B,IFERROR(MATCH($B199-Annex!$B$9/60,$B:$B),2)))))/Annex!$B$8)/1000,IF(Data!$B$2="",0,"-"))</f>
        <v>10.139166375323542</v>
      </c>
      <c r="BD199" s="50">
        <f>IFERROR((5.670373*10^-8*(BJ199+273.15)^4+((Annex!$B$5+Annex!$B$6)*(BJ199-S199)+Annex!$B$7*(BJ199-INDEX(BJ:BJ,IFERROR(MATCH($B199-Annex!$B$9/60,$B:$B),2)))/(60*($B199-INDEX($B:$B,IFERROR(MATCH($B199-Annex!$B$9/60,$B:$B),2)))))/Annex!$B$8)/1000,IF(Data!$B$2="",0,"-"))</f>
        <v>104.60446981384989</v>
      </c>
      <c r="BE199" s="50">
        <f>IFERROR((5.670373*10^-8*(BK199+273.15)^4+((Annex!$B$5+Annex!$B$6)*(BK199-V199)+Annex!$B$7*(BK199-INDEX(BK:BK,IFERROR(MATCH($B199-Annex!$B$9/60,$B:$B),2)))/(60*($B199-INDEX($B:$B,IFERROR(MATCH($B199-Annex!$B$9/60,$B:$B),2)))))/Annex!$B$8)/1000,IF(Data!$B$2="",0,"-"))</f>
        <v>3.8269129389044623</v>
      </c>
      <c r="BF199" s="50">
        <f>IFERROR((5.670373*10^-8*(BL199+273.15)^4+((Annex!$B$5+Annex!$B$6)*(BL199-Y199)+Annex!$B$7*(BL199-INDEX(BL:BL,IFERROR(MATCH($B199-Annex!$B$9/60,$B:$B),2)))/(60*($B199-INDEX($B:$B,IFERROR(MATCH($B199-Annex!$B$9/60,$B:$B),2)))))/Annex!$B$8)/1000,IF(Data!$B$2="",0,"-"))</f>
        <v>2.700429891800797</v>
      </c>
      <c r="BG199" s="20">
        <v>735.601</v>
      </c>
      <c r="BH199" s="20">
        <v>661.74199999999996</v>
      </c>
      <c r="BI199" s="20">
        <v>240.87899999999999</v>
      </c>
      <c r="BJ199" s="20">
        <v>877.03300000000002</v>
      </c>
      <c r="BK199" s="20">
        <v>111.211</v>
      </c>
      <c r="BL199" s="20">
        <v>103.971</v>
      </c>
      <c r="BN199" s="20"/>
      <c r="BO199" s="20"/>
    </row>
    <row r="200" spans="1:67" x14ac:dyDescent="0.3">
      <c r="A200" s="5">
        <v>199</v>
      </c>
      <c r="B200" s="19">
        <v>16.744166674325243</v>
      </c>
      <c r="C200" s="20">
        <v>126.753421</v>
      </c>
      <c r="D200" s="20">
        <v>127.223342</v>
      </c>
      <c r="E200" s="20">
        <v>149.62063699999999</v>
      </c>
      <c r="F200" s="49">
        <f>IFERROR(SUM(C200:E200),IF(Data!$B$2="",0,"-"))</f>
        <v>403.59739999999999</v>
      </c>
      <c r="G200" s="50">
        <f>IFERROR(F200-Annex!$B$10,IF(Data!$B$2="",0,"-"))</f>
        <v>126.96940000000001</v>
      </c>
      <c r="H200" s="50">
        <f>IFERROR(-14000*(G200-INDEX(G:G,IFERROR(MATCH($B200-Annex!$B$11/60,$B:$B),2)))/(60*($B200-INDEX($B:$B,IFERROR(MATCH($B200-Annex!$B$11/60,$B:$B),2)))),IF(Data!$B$2="",0,"-"))</f>
        <v>443.07856379364006</v>
      </c>
      <c r="I200" s="20">
        <v>4.5316517000000003</v>
      </c>
      <c r="J200" s="20">
        <v>791.99699999999996</v>
      </c>
      <c r="K200" s="20">
        <v>758.62400000000002</v>
      </c>
      <c r="L200" s="20">
        <v>801.58100000000002</v>
      </c>
      <c r="M200" s="20">
        <v>646.52700000000004</v>
      </c>
      <c r="N200" s="20">
        <v>882.33799999999997</v>
      </c>
      <c r="O200" s="20">
        <v>895.07500000000005</v>
      </c>
      <c r="P200" s="20">
        <v>95.185000000000002</v>
      </c>
      <c r="Q200" s="20">
        <v>143.88300000000001</v>
      </c>
      <c r="R200" s="20">
        <v>596.33799999999997</v>
      </c>
      <c r="S200" s="20">
        <v>878.51800000000003</v>
      </c>
      <c r="T200" s="20">
        <v>890.48299999999995</v>
      </c>
      <c r="U200" s="20">
        <v>860.51700000000005</v>
      </c>
      <c r="V200" s="20">
        <v>50.045000000000002</v>
      </c>
      <c r="W200" s="20">
        <v>922.10299999999995</v>
      </c>
      <c r="X200" s="20">
        <v>892.30700000000002</v>
      </c>
      <c r="Y200" s="20">
        <v>83.146000000000001</v>
      </c>
      <c r="Z200" s="20">
        <v>836.149</v>
      </c>
      <c r="AA200" s="20">
        <v>875.02300000000002</v>
      </c>
      <c r="AB200" s="20">
        <v>47.62</v>
      </c>
      <c r="AC200" s="20">
        <v>74.790000000000006</v>
      </c>
      <c r="AD200" s="20">
        <v>62.478999999999999</v>
      </c>
      <c r="AE200" s="20">
        <v>105.473</v>
      </c>
      <c r="AF200" s="50">
        <f>IFERROR(AVERAGE(INDEX(AJ:AJ,IFERROR(MATCH($B200-Annex!$B$4/60,$B:$B),2)):AJ200),IF(Data!$B$2="",0,"-"))</f>
        <v>19.650411668471101</v>
      </c>
      <c r="AG200" s="50">
        <f>IFERROR(AVERAGE(INDEX(AK:AK,IFERROR(MATCH($B200-Annex!$B$4/60,$B:$B),2)):AK200),IF(Data!$B$2="",0,"-"))</f>
        <v>18.141135787445428</v>
      </c>
      <c r="AH200" s="50">
        <f>IFERROR(AVERAGE(INDEX(AL:AL,IFERROR(MATCH($B200-Annex!$B$4/60,$B:$B),2)):AL200),IF(Data!$B$2="",0,"-"))</f>
        <v>1.424835378410038</v>
      </c>
      <c r="AI200" s="50">
        <f>IFERROR(AVERAGE(INDEX(AM:AM,IFERROR(MATCH($B200-Annex!$B$4/60,$B:$B),2)):AM200),IF(Data!$B$2="",0,"-"))</f>
        <v>92.061566767343464</v>
      </c>
      <c r="AJ200" s="50">
        <f>IFERROR((5.670373*10^-8*(AN200+273.15)^4+((Annex!$B$5+Annex!$B$6)*(AN200-J200)+Annex!$B$7*(AN200-INDEX(AN:AN,IFERROR(MATCH($B200-Annex!$B$9/60,$B:$B),2)))/(60*($B200-INDEX($B:$B,IFERROR(MATCH($B200-Annex!$B$9/60,$B:$B),2)))))/Annex!$B$8)/1000,IF(Data!$B$2="",0,"-"))</f>
        <v>26.262643908246016</v>
      </c>
      <c r="AK200" s="50">
        <f>IFERROR((5.670373*10^-8*(AO200+273.15)^4+((Annex!$B$5+Annex!$B$6)*(AO200-M200)+Annex!$B$7*(AO200-INDEX(AO:AO,IFERROR(MATCH($B200-Annex!$B$9/60,$B:$B),2)))/(60*($B200-INDEX($B:$B,IFERROR(MATCH($B200-Annex!$B$9/60,$B:$B),2)))))/Annex!$B$8)/1000,IF(Data!$B$2="",0,"-"))</f>
        <v>21.057486813030003</v>
      </c>
      <c r="AL200" s="50">
        <f>IFERROR((5.670373*10^-8*(AP200+273.15)^4+((Annex!$B$5+Annex!$B$6)*(AP200-P200)+Annex!$B$7*(AP200-INDEX(AP:AP,IFERROR(MATCH($B200-Annex!$B$9/60,$B:$B),2)))/(60*($B200-INDEX($B:$B,IFERROR(MATCH($B200-Annex!$B$9/60,$B:$B),2)))))/Annex!$B$8)/1000,IF(Data!$B$2="",0,"-"))</f>
        <v>1.6889258762712624</v>
      </c>
      <c r="AM200" s="50">
        <f>IFERROR((5.670373*10^-8*(AQ200+273.15)^4+((Annex!$B$5+Annex!$B$6)*(AQ200-S200)+Annex!$B$7*(AQ200-INDEX(AQ:AQ,IFERROR(MATCH($B200-Annex!$B$9/60,$B:$B),2)))/(60*($B200-INDEX($B:$B,IFERROR(MATCH($B200-Annex!$B$9/60,$B:$B),2)))))/Annex!$B$8)/1000,IF(Data!$B$2="",0,"-"))</f>
        <v>90.419685095909983</v>
      </c>
      <c r="AN200" s="20">
        <v>464.36200000000002</v>
      </c>
      <c r="AO200" s="20">
        <v>396.34199999999998</v>
      </c>
      <c r="AP200" s="20">
        <v>84.82</v>
      </c>
      <c r="AQ200" s="20">
        <v>855.41399999999999</v>
      </c>
      <c r="AR200" s="20">
        <v>645.01400000000001</v>
      </c>
      <c r="AS200" s="20">
        <v>94.516999999999996</v>
      </c>
      <c r="AT200" s="20">
        <v>123.03400000000001</v>
      </c>
      <c r="AU200" s="50">
        <f>IFERROR(AVERAGE(INDEX(BA:BA,IFERROR(MATCH($B200-Annex!$B$4/60,$B:$B),2)):BA200),IF(Data!$B$2="",0,"-"))</f>
        <v>62.108057511164944</v>
      </c>
      <c r="AV200" s="50">
        <f>IFERROR(AVERAGE(INDEX(BB:BB,IFERROR(MATCH($B200-Annex!$B$4/60,$B:$B),2)):BB200),IF(Data!$B$2="",0,"-"))</f>
        <v>47.704546036749356</v>
      </c>
      <c r="AW200" s="50">
        <f>IFERROR(AVERAGE(INDEX(BC:BC,IFERROR(MATCH($B200-Annex!$B$4/60,$B:$B),2)):BC200),IF(Data!$B$2="",0,"-"))</f>
        <v>9.5467973781307212</v>
      </c>
      <c r="AX200" s="50">
        <f>IFERROR(AVERAGE(INDEX(BD:BD,IFERROR(MATCH($B200-Annex!$B$4/60,$B:$B),2)):BD200),IF(Data!$B$2="",0,"-"))</f>
        <v>98.538618589637281</v>
      </c>
      <c r="AY200" s="50">
        <f>IFERROR(AVERAGE(INDEX(BE:BE,IFERROR(MATCH($B200-Annex!$B$4/60,$B:$B),2)):BE200),IF(Data!$B$2="",0,"-"))</f>
        <v>3.7327076101154044</v>
      </c>
      <c r="AZ200" s="50">
        <f>IFERROR(AVERAGE(INDEX(BF:BF,IFERROR(MATCH($B200-Annex!$B$4/60,$B:$B),2)):BF200),IF(Data!$B$2="",0,"-"))</f>
        <v>2.6999760808177982</v>
      </c>
      <c r="BA200" s="50">
        <f>IFERROR((5.670373*10^-8*(BG200+273.15)^4+((Annex!$B$5+Annex!$B$6)*(BG200-J200)+Annex!$B$7*(BG200-INDEX(BG:BG,IFERROR(MATCH($B200-Annex!$B$9/60,$B:$B),2)))/(60*($B200-INDEX($B:$B,IFERROR(MATCH($B200-Annex!$B$9/60,$B:$B),2)))))/Annex!$B$8)/1000,IF(Data!$B$2="",0,"-"))</f>
        <v>71.057478153251651</v>
      </c>
      <c r="BB200" s="50">
        <f>IFERROR((5.670373*10^-8*(BH200+273.15)^4+((Annex!$B$5+Annex!$B$6)*(BH200-M200)+Annex!$B$7*(BH200-INDEX(BH:BH,IFERROR(MATCH($B200-Annex!$B$9/60,$B:$B),2)))/(60*($B200-INDEX($B:$B,IFERROR(MATCH($B200-Annex!$B$9/60,$B:$B),2)))))/Annex!$B$8)/1000,IF(Data!$B$2="",0,"-"))</f>
        <v>48.883537200971986</v>
      </c>
      <c r="BC200" s="50">
        <f>IFERROR((5.670373*10^-8*(BI200+273.15)^4+((Annex!$B$5+Annex!$B$6)*(BI200-P200)+Annex!$B$7*(BI200-INDEX(BI:BI,IFERROR(MATCH($B200-Annex!$B$9/60,$B:$B),2)))/(60*($B200-INDEX($B:$B,IFERROR(MATCH($B200-Annex!$B$9/60,$B:$B),2)))))/Annex!$B$8)/1000,IF(Data!$B$2="",0,"-"))</f>
        <v>10.411500975898139</v>
      </c>
      <c r="BD200" s="50">
        <f>IFERROR((5.670373*10^-8*(BJ200+273.15)^4+((Annex!$B$5+Annex!$B$6)*(BJ200-S200)+Annex!$B$7*(BJ200-INDEX(BJ:BJ,IFERROR(MATCH($B200-Annex!$B$9/60,$B:$B),2)))/(60*($B200-INDEX($B:$B,IFERROR(MATCH($B200-Annex!$B$9/60,$B:$B),2)))))/Annex!$B$8)/1000,IF(Data!$B$2="",0,"-"))</f>
        <v>101.39060128756518</v>
      </c>
      <c r="BE200" s="50">
        <f>IFERROR((5.670373*10^-8*(BK200+273.15)^4+((Annex!$B$5+Annex!$B$6)*(BK200-V200)+Annex!$B$7*(BK200-INDEX(BK:BK,IFERROR(MATCH($B200-Annex!$B$9/60,$B:$B),2)))/(60*($B200-INDEX($B:$B,IFERROR(MATCH($B200-Annex!$B$9/60,$B:$B),2)))))/Annex!$B$8)/1000,IF(Data!$B$2="",0,"-"))</f>
        <v>3.8755542419673406</v>
      </c>
      <c r="BF200" s="50">
        <f>IFERROR((5.670373*10^-8*(BL200+273.15)^4+((Annex!$B$5+Annex!$B$6)*(BL200-Y200)+Annex!$B$7*(BL200-INDEX(BL:BL,IFERROR(MATCH($B200-Annex!$B$9/60,$B:$B),2)))/(60*($B200-INDEX($B:$B,IFERROR(MATCH($B200-Annex!$B$9/60,$B:$B),2)))))/Annex!$B$8)/1000,IF(Data!$B$2="",0,"-"))</f>
        <v>2.7988706644001078</v>
      </c>
      <c r="BG200" s="20">
        <v>745.48099999999999</v>
      </c>
      <c r="BH200" s="20">
        <v>665.58900000000006</v>
      </c>
      <c r="BI200" s="20">
        <v>243.858</v>
      </c>
      <c r="BJ200" s="20">
        <v>876.96500000000003</v>
      </c>
      <c r="BK200" s="20">
        <v>112.428</v>
      </c>
      <c r="BL200" s="20">
        <v>105.146</v>
      </c>
      <c r="BN200" s="20"/>
      <c r="BO200" s="20"/>
    </row>
    <row r="201" spans="1:67" x14ac:dyDescent="0.3">
      <c r="A201" s="5">
        <v>200</v>
      </c>
      <c r="B201" s="19">
        <v>16.828499998664483</v>
      </c>
      <c r="C201" s="20">
        <v>126.743662</v>
      </c>
      <c r="D201" s="20">
        <v>127.066975</v>
      </c>
      <c r="E201" s="20">
        <v>149.52938</v>
      </c>
      <c r="F201" s="49">
        <f>IFERROR(SUM(C201:E201),IF(Data!$B$2="",0,"-"))</f>
        <v>403.34001699999999</v>
      </c>
      <c r="G201" s="50">
        <f>IFERROR(F201-Annex!$B$10,IF(Data!$B$2="",0,"-"))</f>
        <v>126.712017</v>
      </c>
      <c r="H201" s="50">
        <f>IFERROR(-14000*(G201-INDEX(G:G,IFERROR(MATCH($B201-Annex!$B$11/60,$B:$B),2)))/(60*($B201-INDEX($B:$B,IFERROR(MATCH($B201-Annex!$B$11/60,$B:$B),2)))),IF(Data!$B$2="",0,"-"))</f>
        <v>475.67805840075204</v>
      </c>
      <c r="I201" s="20">
        <v>4.6553267399999996</v>
      </c>
      <c r="J201" s="20">
        <v>813.38699999999994</v>
      </c>
      <c r="K201" s="20">
        <v>765.14499999999998</v>
      </c>
      <c r="L201" s="20">
        <v>803.149</v>
      </c>
      <c r="M201" s="20">
        <v>630.21</v>
      </c>
      <c r="N201" s="20">
        <v>880.64499999999998</v>
      </c>
      <c r="O201" s="20">
        <v>894.42499999999995</v>
      </c>
      <c r="P201" s="20">
        <v>97.009</v>
      </c>
      <c r="Q201" s="20">
        <v>147.375</v>
      </c>
      <c r="R201" s="20">
        <v>592.73500000000001</v>
      </c>
      <c r="S201" s="20">
        <v>874.16499999999996</v>
      </c>
      <c r="T201" s="20">
        <v>891.88900000000001</v>
      </c>
      <c r="U201" s="20">
        <v>858.94</v>
      </c>
      <c r="V201" s="20">
        <v>50.103999999999999</v>
      </c>
      <c r="W201" s="20">
        <v>922.50400000000002</v>
      </c>
      <c r="X201" s="20">
        <v>893.572</v>
      </c>
      <c r="Y201" s="20">
        <v>85.305000000000007</v>
      </c>
      <c r="Z201" s="20">
        <v>837.85199999999998</v>
      </c>
      <c r="AA201" s="20">
        <v>875.78899999999999</v>
      </c>
      <c r="AB201" s="20">
        <v>48.076000000000001</v>
      </c>
      <c r="AC201" s="20">
        <v>75.429000000000002</v>
      </c>
      <c r="AD201" s="20">
        <v>63.784999999999997</v>
      </c>
      <c r="AE201" s="20">
        <v>106.48</v>
      </c>
      <c r="AF201" s="50">
        <f>IFERROR(AVERAGE(INDEX(AJ:AJ,IFERROR(MATCH($B201-Annex!$B$4/60,$B:$B),2)):AJ201),IF(Data!$B$2="",0,"-"))</f>
        <v>21.477677252217934</v>
      </c>
      <c r="AG201" s="50">
        <f>IFERROR(AVERAGE(INDEX(AK:AK,IFERROR(MATCH($B201-Annex!$B$4/60,$B:$B),2)):AK201),IF(Data!$B$2="",0,"-"))</f>
        <v>19.11333804017363</v>
      </c>
      <c r="AH201" s="50">
        <f>IFERROR(AVERAGE(INDEX(AL:AL,IFERROR(MATCH($B201-Annex!$B$4/60,$B:$B),2)):AL201),IF(Data!$B$2="",0,"-"))</f>
        <v>1.4956584631527652</v>
      </c>
      <c r="AI201" s="50">
        <f>IFERROR(AVERAGE(INDEX(AM:AM,IFERROR(MATCH($B201-Annex!$B$4/60,$B:$B),2)):AM201),IF(Data!$B$2="",0,"-"))</f>
        <v>92.815959493465272</v>
      </c>
      <c r="AJ201" s="50">
        <f>IFERROR((5.670373*10^-8*(AN201+273.15)^4+((Annex!$B$5+Annex!$B$6)*(AN201-J201)+Annex!$B$7*(AN201-INDEX(AN:AN,IFERROR(MATCH($B201-Annex!$B$9/60,$B:$B),2)))/(60*($B201-INDEX($B:$B,IFERROR(MATCH($B201-Annex!$B$9/60,$B:$B),2)))))/Annex!$B$8)/1000,IF(Data!$B$2="",0,"-"))</f>
        <v>29.362435142248529</v>
      </c>
      <c r="AK201" s="50">
        <f>IFERROR((5.670373*10^-8*(AO201+273.15)^4+((Annex!$B$5+Annex!$B$6)*(AO201-M201)+Annex!$B$7*(AO201-INDEX(AO:AO,IFERROR(MATCH($B201-Annex!$B$9/60,$B:$B),2)))/(60*($B201-INDEX($B:$B,IFERROR(MATCH($B201-Annex!$B$9/60,$B:$B),2)))))/Annex!$B$8)/1000,IF(Data!$B$2="",0,"-"))</f>
        <v>21.917843742848312</v>
      </c>
      <c r="AL201" s="50">
        <f>IFERROR((5.670373*10^-8*(AP201+273.15)^4+((Annex!$B$5+Annex!$B$6)*(AP201-P201)+Annex!$B$7*(AP201-INDEX(AP:AP,IFERROR(MATCH($B201-Annex!$B$9/60,$B:$B),2)))/(60*($B201-INDEX($B:$B,IFERROR(MATCH($B201-Annex!$B$9/60,$B:$B),2)))))/Annex!$B$8)/1000,IF(Data!$B$2="",0,"-"))</f>
        <v>1.6924888159739921</v>
      </c>
      <c r="AM201" s="50">
        <f>IFERROR((5.670373*10^-8*(AQ201+273.15)^4+((Annex!$B$5+Annex!$B$6)*(AQ201-S201)+Annex!$B$7*(AQ201-INDEX(AQ:AQ,IFERROR(MATCH($B201-Annex!$B$9/60,$B:$B),2)))/(60*($B201-INDEX($B:$B,IFERROR(MATCH($B201-Annex!$B$9/60,$B:$B),2)))))/Annex!$B$8)/1000,IF(Data!$B$2="",0,"-"))</f>
        <v>92.543898504315891</v>
      </c>
      <c r="AN201" s="20">
        <v>482.50099999999998</v>
      </c>
      <c r="AO201" s="20">
        <v>410.13</v>
      </c>
      <c r="AP201" s="20">
        <v>85.766999999999996</v>
      </c>
      <c r="AQ201" s="20">
        <v>856.72299999999996</v>
      </c>
      <c r="AR201" s="20">
        <v>647.94600000000003</v>
      </c>
      <c r="AS201" s="20">
        <v>94.471999999999994</v>
      </c>
      <c r="AT201" s="20">
        <v>126.40900000000001</v>
      </c>
      <c r="AU201" s="50">
        <f>IFERROR(AVERAGE(INDEX(BA:BA,IFERROR(MATCH($B201-Annex!$B$4/60,$B:$B),2)):BA201),IF(Data!$B$2="",0,"-"))</f>
        <v>64.075968977604333</v>
      </c>
      <c r="AV201" s="50">
        <f>IFERROR(AVERAGE(INDEX(BB:BB,IFERROR(MATCH($B201-Annex!$B$4/60,$B:$B),2)):BB201),IF(Data!$B$2="",0,"-"))</f>
        <v>48.647439690625568</v>
      </c>
      <c r="AW201" s="50">
        <f>IFERROR(AVERAGE(INDEX(BC:BC,IFERROR(MATCH($B201-Annex!$B$4/60,$B:$B),2)):BC201),IF(Data!$B$2="",0,"-"))</f>
        <v>9.7991584023448564</v>
      </c>
      <c r="AX201" s="50">
        <f>IFERROR(AVERAGE(INDEX(BD:BD,IFERROR(MATCH($B201-Annex!$B$4/60,$B:$B),2)):BD201),IF(Data!$B$2="",0,"-"))</f>
        <v>98.637065471806096</v>
      </c>
      <c r="AY201" s="50">
        <f>IFERROR(AVERAGE(INDEX(BE:BE,IFERROR(MATCH($B201-Annex!$B$4/60,$B:$B),2)):BE201),IF(Data!$B$2="",0,"-"))</f>
        <v>3.7795980960003979</v>
      </c>
      <c r="AZ201" s="50">
        <f>IFERROR(AVERAGE(INDEX(BF:BF,IFERROR(MATCH($B201-Annex!$B$4/60,$B:$B),2)):BF201),IF(Data!$B$2="",0,"-"))</f>
        <v>2.7254001476294953</v>
      </c>
      <c r="BA201" s="50">
        <f>IFERROR((5.670373*10^-8*(BG201+273.15)^4+((Annex!$B$5+Annex!$B$6)*(BG201-J201)+Annex!$B$7*(BG201-INDEX(BG:BG,IFERROR(MATCH($B201-Annex!$B$9/60,$B:$B),2)))/(60*($B201-INDEX($B:$B,IFERROR(MATCH($B201-Annex!$B$9/60,$B:$B),2)))))/Annex!$B$8)/1000,IF(Data!$B$2="",0,"-"))</f>
        <v>68.687180104977344</v>
      </c>
      <c r="BB201" s="50">
        <f>IFERROR((5.670373*10^-8*(BH201+273.15)^4+((Annex!$B$5+Annex!$B$6)*(BH201-M201)+Annex!$B$7*(BH201-INDEX(BH:BH,IFERROR(MATCH($B201-Annex!$B$9/60,$B:$B),2)))/(60*($B201-INDEX($B:$B,IFERROR(MATCH($B201-Annex!$B$9/60,$B:$B),2)))))/Annex!$B$8)/1000,IF(Data!$B$2="",0,"-"))</f>
        <v>50.039389992663935</v>
      </c>
      <c r="BC201" s="50">
        <f>IFERROR((5.670373*10^-8*(BI201+273.15)^4+((Annex!$B$5+Annex!$B$6)*(BI201-P201)+Annex!$B$7*(BI201-INDEX(BI:BI,IFERROR(MATCH($B201-Annex!$B$9/60,$B:$B),2)))/(60*($B201-INDEX($B:$B,IFERROR(MATCH($B201-Annex!$B$9/60,$B:$B),2)))))/Annex!$B$8)/1000,IF(Data!$B$2="",0,"-"))</f>
        <v>10.603154207979056</v>
      </c>
      <c r="BD201" s="50">
        <f>IFERROR((5.670373*10^-8*(BJ201+273.15)^4+((Annex!$B$5+Annex!$B$6)*(BJ201-S201)+Annex!$B$7*(BJ201-INDEX(BJ:BJ,IFERROR(MATCH($B201-Annex!$B$9/60,$B:$B),2)))/(60*($B201-INDEX($B:$B,IFERROR(MATCH($B201-Annex!$B$9/60,$B:$B),2)))))/Annex!$B$8)/1000,IF(Data!$B$2="",0,"-"))</f>
        <v>99.06117701355619</v>
      </c>
      <c r="BE201" s="50">
        <f>IFERROR((5.670373*10^-8*(BK201+273.15)^4+((Annex!$B$5+Annex!$B$6)*(BK201-V201)+Annex!$B$7*(BK201-INDEX(BK:BK,IFERROR(MATCH($B201-Annex!$B$9/60,$B:$B),2)))/(60*($B201-INDEX($B:$B,IFERROR(MATCH($B201-Annex!$B$9/60,$B:$B),2)))))/Annex!$B$8)/1000,IF(Data!$B$2="",0,"-"))</f>
        <v>3.9330855449039808</v>
      </c>
      <c r="BF201" s="50">
        <f>IFERROR((5.670373*10^-8*(BL201+273.15)^4+((Annex!$B$5+Annex!$B$6)*(BL201-Y201)+Annex!$B$7*(BL201-INDEX(BL:BL,IFERROR(MATCH($B201-Annex!$B$9/60,$B:$B),2)))/(60*($B201-INDEX($B:$B,IFERROR(MATCH($B201-Annex!$B$9/60,$B:$B),2)))))/Annex!$B$8)/1000,IF(Data!$B$2="",0,"-"))</f>
        <v>2.829434056843172</v>
      </c>
      <c r="BG201" s="20">
        <v>750.66200000000003</v>
      </c>
      <c r="BH201" s="20">
        <v>670.00099999999998</v>
      </c>
      <c r="BI201" s="20">
        <v>246.84</v>
      </c>
      <c r="BJ201" s="20">
        <v>876.76</v>
      </c>
      <c r="BK201" s="20">
        <v>113.598</v>
      </c>
      <c r="BL201" s="20">
        <v>106.256</v>
      </c>
      <c r="BN201" s="20"/>
      <c r="BO201" s="20"/>
    </row>
    <row r="202" spans="1:67" x14ac:dyDescent="0.3">
      <c r="A202" s="5">
        <v>201</v>
      </c>
      <c r="B202" s="19">
        <v>16.912666669813916</v>
      </c>
      <c r="C202" s="20">
        <v>126.48818199999999</v>
      </c>
      <c r="D202" s="20">
        <v>126.977388</v>
      </c>
      <c r="E202" s="20">
        <v>149.517966</v>
      </c>
      <c r="F202" s="49">
        <f>IFERROR(SUM(C202:E202),IF(Data!$B$2="",0,"-"))</f>
        <v>402.98353600000002</v>
      </c>
      <c r="G202" s="50">
        <f>IFERROR(F202-Annex!$B$10,IF(Data!$B$2="",0,"-"))</f>
        <v>126.35553600000003</v>
      </c>
      <c r="H202" s="50">
        <f>IFERROR(-14000*(G202-INDEX(G:G,IFERROR(MATCH($B202-Annex!$B$11/60,$B:$B),2)))/(60*($B202-INDEX($B:$B,IFERROR(MATCH($B202-Annex!$B$11/60,$B:$B),2)))),IF(Data!$B$2="",0,"-"))</f>
        <v>492.90255225642119</v>
      </c>
      <c r="I202" s="20">
        <v>4.8202267899999995</v>
      </c>
      <c r="J202" s="20">
        <v>805.20799999999997</v>
      </c>
      <c r="K202" s="20">
        <v>774.63</v>
      </c>
      <c r="L202" s="20">
        <v>805.57299999999998</v>
      </c>
      <c r="M202" s="20">
        <v>665.16399999999999</v>
      </c>
      <c r="N202" s="20">
        <v>885.505</v>
      </c>
      <c r="O202" s="20">
        <v>895.41</v>
      </c>
      <c r="P202" s="20">
        <v>104.575</v>
      </c>
      <c r="Q202" s="20">
        <v>151.37</v>
      </c>
      <c r="R202" s="20">
        <v>607.18700000000001</v>
      </c>
      <c r="S202" s="20">
        <v>877.72199999999998</v>
      </c>
      <c r="T202" s="20">
        <v>892.55200000000002</v>
      </c>
      <c r="U202" s="20">
        <v>859.75800000000004</v>
      </c>
      <c r="V202" s="20">
        <v>51.125999999999998</v>
      </c>
      <c r="W202" s="20">
        <v>926.51800000000003</v>
      </c>
      <c r="X202" s="20">
        <v>894.62800000000004</v>
      </c>
      <c r="Y202" s="20">
        <v>84.801000000000002</v>
      </c>
      <c r="Z202" s="20">
        <v>837.77200000000005</v>
      </c>
      <c r="AA202" s="20">
        <v>882.67100000000005</v>
      </c>
      <c r="AB202" s="20">
        <v>48.564999999999998</v>
      </c>
      <c r="AC202" s="20">
        <v>76.597999999999999</v>
      </c>
      <c r="AD202" s="20">
        <v>65.058000000000007</v>
      </c>
      <c r="AE202" s="20">
        <v>108.676</v>
      </c>
      <c r="AF202" s="50">
        <f>IFERROR(AVERAGE(INDEX(AJ:AJ,IFERROR(MATCH($B202-Annex!$B$4/60,$B:$B),2)):AJ202),IF(Data!$B$2="",0,"-"))</f>
        <v>23.895959258557138</v>
      </c>
      <c r="AG202" s="50">
        <f>IFERROR(AVERAGE(INDEX(AK:AK,IFERROR(MATCH($B202-Annex!$B$4/60,$B:$B),2)):AK202),IF(Data!$B$2="",0,"-"))</f>
        <v>19.875884396574811</v>
      </c>
      <c r="AH202" s="50">
        <f>IFERROR(AVERAGE(INDEX(AL:AL,IFERROR(MATCH($B202-Annex!$B$4/60,$B:$B),2)):AL202),IF(Data!$B$2="",0,"-"))</f>
        <v>1.5498419110254162</v>
      </c>
      <c r="AI202" s="50">
        <f>IFERROR(AVERAGE(INDEX(AM:AM,IFERROR(MATCH($B202-Annex!$B$4/60,$B:$B),2)):AM202),IF(Data!$B$2="",0,"-"))</f>
        <v>92.41286226121035</v>
      </c>
      <c r="AJ202" s="50">
        <f>IFERROR((5.670373*10^-8*(AN202+273.15)^4+((Annex!$B$5+Annex!$B$6)*(AN202-J202)+Annex!$B$7*(AN202-INDEX(AN:AN,IFERROR(MATCH($B202-Annex!$B$9/60,$B:$B),2)))/(60*($B202-INDEX($B:$B,IFERROR(MATCH($B202-Annex!$B$9/60,$B:$B),2)))))/Annex!$B$8)/1000,IF(Data!$B$2="",0,"-"))</f>
        <v>32.787358824310395</v>
      </c>
      <c r="AK202" s="50">
        <f>IFERROR((5.670373*10^-8*(AO202+273.15)^4+((Annex!$B$5+Annex!$B$6)*(AO202-M202)+Annex!$B$7*(AO202-INDEX(AO:AO,IFERROR(MATCH($B202-Annex!$B$9/60,$B:$B),2)))/(60*($B202-INDEX($B:$B,IFERROR(MATCH($B202-Annex!$B$9/60,$B:$B),2)))))/Annex!$B$8)/1000,IF(Data!$B$2="",0,"-"))</f>
        <v>22.116437061651158</v>
      </c>
      <c r="AL202" s="50">
        <f>IFERROR((5.670373*10^-8*(AP202+273.15)^4+((Annex!$B$5+Annex!$B$6)*(AP202-P202)+Annex!$B$7*(AP202-INDEX(AP:AP,IFERROR(MATCH($B202-Annex!$B$9/60,$B:$B),2)))/(60*($B202-INDEX($B:$B,IFERROR(MATCH($B202-Annex!$B$9/60,$B:$B),2)))))/Annex!$B$8)/1000,IF(Data!$B$2="",0,"-"))</f>
        <v>1.5155021710805594</v>
      </c>
      <c r="AM202" s="50">
        <f>IFERROR((5.670373*10^-8*(AQ202+273.15)^4+((Annex!$B$5+Annex!$B$6)*(AQ202-S202)+Annex!$B$7*(AQ202-INDEX(AQ:AQ,IFERROR(MATCH($B202-Annex!$B$9/60,$B:$B),2)))/(60*($B202-INDEX($B:$B,IFERROR(MATCH($B202-Annex!$B$9/60,$B:$B),2)))))/Annex!$B$8)/1000,IF(Data!$B$2="",0,"-"))</f>
        <v>93.238560599999815</v>
      </c>
      <c r="AN202" s="20">
        <v>501.37099999999998</v>
      </c>
      <c r="AO202" s="20">
        <v>423.654</v>
      </c>
      <c r="AP202" s="20">
        <v>86.683000000000007</v>
      </c>
      <c r="AQ202" s="20">
        <v>857.43499999999995</v>
      </c>
      <c r="AR202" s="20">
        <v>650.67700000000002</v>
      </c>
      <c r="AS202" s="20">
        <v>94.513999999999996</v>
      </c>
      <c r="AT202" s="20">
        <v>123.379</v>
      </c>
      <c r="AU202" s="50">
        <f>IFERROR(AVERAGE(INDEX(BA:BA,IFERROR(MATCH($B202-Annex!$B$4/60,$B:$B),2)):BA202),IF(Data!$B$2="",0,"-"))</f>
        <v>66.610094782641639</v>
      </c>
      <c r="AV202" s="50">
        <f>IFERROR(AVERAGE(INDEX(BB:BB,IFERROR(MATCH($B202-Annex!$B$4/60,$B:$B),2)):BB202),IF(Data!$B$2="",0,"-"))</f>
        <v>49.360704698820591</v>
      </c>
      <c r="AW202" s="50">
        <f>IFERROR(AVERAGE(INDEX(BC:BC,IFERROR(MATCH($B202-Annex!$B$4/60,$B:$B),2)):BC202),IF(Data!$B$2="",0,"-"))</f>
        <v>10.039488281710421</v>
      </c>
      <c r="AX202" s="50">
        <f>IFERROR(AVERAGE(INDEX(BD:BD,IFERROR(MATCH($B202-Annex!$B$4/60,$B:$B),2)):BD202),IF(Data!$B$2="",0,"-"))</f>
        <v>99.040888517655034</v>
      </c>
      <c r="AY202" s="50">
        <f>IFERROR(AVERAGE(INDEX(BE:BE,IFERROR(MATCH($B202-Annex!$B$4/60,$B:$B),2)):BE202),IF(Data!$B$2="",0,"-"))</f>
        <v>3.8112985666416783</v>
      </c>
      <c r="AZ202" s="50">
        <f>IFERROR(AVERAGE(INDEX(BF:BF,IFERROR(MATCH($B202-Annex!$B$4/60,$B:$B),2)):BF202),IF(Data!$B$2="",0,"-"))</f>
        <v>2.7490850408618184</v>
      </c>
      <c r="BA202" s="50">
        <f>IFERROR((5.670373*10^-8*(BG202+273.15)^4+((Annex!$B$5+Annex!$B$6)*(BG202-J202)+Annex!$B$7*(BG202-INDEX(BG:BG,IFERROR(MATCH($B202-Annex!$B$9/60,$B:$B),2)))/(60*($B202-INDEX($B:$B,IFERROR(MATCH($B202-Annex!$B$9/60,$B:$B),2)))))/Annex!$B$8)/1000,IF(Data!$B$2="",0,"-"))</f>
        <v>70.974387897238827</v>
      </c>
      <c r="BB202" s="50">
        <f>IFERROR((5.670373*10^-8*(BH202+273.15)^4+((Annex!$B$5+Annex!$B$6)*(BH202-M202)+Annex!$B$7*(BH202-INDEX(BH:BH,IFERROR(MATCH($B202-Annex!$B$9/60,$B:$B),2)))/(60*($B202-INDEX($B:$B,IFERROR(MATCH($B202-Annex!$B$9/60,$B:$B),2)))))/Annex!$B$8)/1000,IF(Data!$B$2="",0,"-"))</f>
        <v>50.863855162449823</v>
      </c>
      <c r="BC202" s="50">
        <f>IFERROR((5.670373*10^-8*(BI202+273.15)^4+((Annex!$B$5+Annex!$B$6)*(BI202-P202)+Annex!$B$7*(BI202-INDEX(BI:BI,IFERROR(MATCH($B202-Annex!$B$9/60,$B:$B),2)))/(60*($B202-INDEX($B:$B,IFERROR(MATCH($B202-Annex!$B$9/60,$B:$B),2)))))/Annex!$B$8)/1000,IF(Data!$B$2="",0,"-"))</f>
        <v>10.586549973815792</v>
      </c>
      <c r="BD202" s="50">
        <f>IFERROR((5.670373*10^-8*(BJ202+273.15)^4+((Annex!$B$5+Annex!$B$6)*(BJ202-S202)+Annex!$B$7*(BJ202-INDEX(BJ:BJ,IFERROR(MATCH($B202-Annex!$B$9/60,$B:$B),2)))/(60*($B202-INDEX($B:$B,IFERROR(MATCH($B202-Annex!$B$9/60,$B:$B),2)))))/Annex!$B$8)/1000,IF(Data!$B$2="",0,"-"))</f>
        <v>100.32306967918022</v>
      </c>
      <c r="BE202" s="50">
        <f>IFERROR((5.670373*10^-8*(BK202+273.15)^4+((Annex!$B$5+Annex!$B$6)*(BK202-V202)+Annex!$B$7*(BK202-INDEX(BK:BK,IFERROR(MATCH($B202-Annex!$B$9/60,$B:$B),2)))/(60*($B202-INDEX($B:$B,IFERROR(MATCH($B202-Annex!$B$9/60,$B:$B),2)))))/Annex!$B$8)/1000,IF(Data!$B$2="",0,"-"))</f>
        <v>3.9122263940324755</v>
      </c>
      <c r="BF202" s="50">
        <f>IFERROR((5.670373*10^-8*(BL202+273.15)^4+((Annex!$B$5+Annex!$B$6)*(BL202-Y202)+Annex!$B$7*(BL202-INDEX(BL:BL,IFERROR(MATCH($B202-Annex!$B$9/60,$B:$B),2)))/(60*($B202-INDEX($B:$B,IFERROR(MATCH($B202-Annex!$B$9/60,$B:$B),2)))))/Annex!$B$8)/1000,IF(Data!$B$2="",0,"-"))</f>
        <v>2.849870813247759</v>
      </c>
      <c r="BG202" s="20">
        <v>759.80700000000002</v>
      </c>
      <c r="BH202" s="20">
        <v>674.90300000000002</v>
      </c>
      <c r="BI202" s="20">
        <v>249.78700000000001</v>
      </c>
      <c r="BJ202" s="20">
        <v>878.23299999999995</v>
      </c>
      <c r="BK202" s="20">
        <v>114.73399999999999</v>
      </c>
      <c r="BL202" s="20">
        <v>107.367</v>
      </c>
      <c r="BN202" s="20"/>
      <c r="BO202" s="20"/>
    </row>
    <row r="203" spans="1:67" x14ac:dyDescent="0.3">
      <c r="A203" s="5">
        <v>202</v>
      </c>
      <c r="B203" s="19">
        <v>16.997000004630536</v>
      </c>
      <c r="C203" s="20">
        <v>126.442621</v>
      </c>
      <c r="D203" s="20">
        <v>126.885357</v>
      </c>
      <c r="E203" s="20">
        <v>149.44382100000001</v>
      </c>
      <c r="F203" s="49">
        <f>IFERROR(SUM(C203:E203),IF(Data!$B$2="",0,"-"))</f>
        <v>402.77179899999999</v>
      </c>
      <c r="G203" s="50">
        <f>IFERROR(F203-Annex!$B$10,IF(Data!$B$2="",0,"-"))</f>
        <v>126.143799</v>
      </c>
      <c r="H203" s="50">
        <f>IFERROR(-14000*(G203-INDEX(G:G,IFERROR(MATCH($B203-Annex!$B$11/60,$B:$B),2)))/(60*($B203-INDEX($B:$B,IFERROR(MATCH($B203-Annex!$B$11/60,$B:$B),2)))),IF(Data!$B$2="",0,"-"))</f>
        <v>566.20688105123111</v>
      </c>
      <c r="I203" s="20">
        <v>4.9439018299999997</v>
      </c>
      <c r="J203" s="20">
        <v>859.40599999999995</v>
      </c>
      <c r="K203" s="20">
        <v>783.21100000000001</v>
      </c>
      <c r="L203" s="20">
        <v>803.83500000000004</v>
      </c>
      <c r="M203" s="20">
        <v>746.76300000000003</v>
      </c>
      <c r="N203" s="20">
        <v>888.76300000000003</v>
      </c>
      <c r="O203" s="20">
        <v>898.00400000000002</v>
      </c>
      <c r="P203" s="20">
        <v>108.98699999999999</v>
      </c>
      <c r="Q203" s="20">
        <v>156.131</v>
      </c>
      <c r="R203" s="20">
        <v>610.66700000000003</v>
      </c>
      <c r="S203" s="20">
        <v>880.44</v>
      </c>
      <c r="T203" s="20">
        <v>893.9</v>
      </c>
      <c r="U203" s="20">
        <v>861.00699999999995</v>
      </c>
      <c r="V203" s="20">
        <v>51.847000000000001</v>
      </c>
      <c r="W203" s="20">
        <v>926.03499999999997</v>
      </c>
      <c r="X203" s="20">
        <v>895.03700000000003</v>
      </c>
      <c r="Y203" s="20">
        <v>84.015000000000001</v>
      </c>
      <c r="Z203" s="20">
        <v>837.47500000000002</v>
      </c>
      <c r="AA203" s="20">
        <v>885.62900000000002</v>
      </c>
      <c r="AB203" s="20">
        <v>49.045999999999999</v>
      </c>
      <c r="AC203" s="20">
        <v>77.846000000000004</v>
      </c>
      <c r="AD203" s="20">
        <v>66.375</v>
      </c>
      <c r="AE203" s="20">
        <v>111.94</v>
      </c>
      <c r="AF203" s="50">
        <f>IFERROR(AVERAGE(INDEX(AJ:AJ,IFERROR(MATCH($B203-Annex!$B$4/60,$B:$B),2)):AJ203),IF(Data!$B$2="",0,"-"))</f>
        <v>26.476691417044211</v>
      </c>
      <c r="AG203" s="50">
        <f>IFERROR(AVERAGE(INDEX(AK:AK,IFERROR(MATCH($B203-Annex!$B$4/60,$B:$B),2)):AK203),IF(Data!$B$2="",0,"-"))</f>
        <v>20.968033595613385</v>
      </c>
      <c r="AH203" s="50">
        <f>IFERROR(AVERAGE(INDEX(AL:AL,IFERROR(MATCH($B203-Annex!$B$4/60,$B:$B),2)):AL203),IF(Data!$B$2="",0,"-"))</f>
        <v>1.5891807128868412</v>
      </c>
      <c r="AI203" s="50">
        <f>IFERROR(AVERAGE(INDEX(AM:AM,IFERROR(MATCH($B203-Annex!$B$4/60,$B:$B),2)):AM203),IF(Data!$B$2="",0,"-"))</f>
        <v>92.954157739162255</v>
      </c>
      <c r="AJ203" s="50">
        <f>IFERROR((5.670373*10^-8*(AN203+273.15)^4+((Annex!$B$5+Annex!$B$6)*(AN203-J203)+Annex!$B$7*(AN203-INDEX(AN:AN,IFERROR(MATCH($B203-Annex!$B$9/60,$B:$B),2)))/(60*($B203-INDEX($B:$B,IFERROR(MATCH($B203-Annex!$B$9/60,$B:$B),2)))))/Annex!$B$8)/1000,IF(Data!$B$2="",0,"-"))</f>
        <v>34.534092261792473</v>
      </c>
      <c r="AK203" s="50">
        <f>IFERROR((5.670373*10^-8*(AO203+273.15)^4+((Annex!$B$5+Annex!$B$6)*(AO203-M203)+Annex!$B$7*(AO203-INDEX(AO:AO,IFERROR(MATCH($B203-Annex!$B$9/60,$B:$B),2)))/(60*($B203-INDEX($B:$B,IFERROR(MATCH($B203-Annex!$B$9/60,$B:$B),2)))))/Annex!$B$8)/1000,IF(Data!$B$2="",0,"-"))</f>
        <v>24.179119919063005</v>
      </c>
      <c r="AL203" s="50">
        <f>IFERROR((5.670373*10^-8*(AP203+273.15)^4+((Annex!$B$5+Annex!$B$6)*(AP203-P203)+Annex!$B$7*(AP203-INDEX(AP:AP,IFERROR(MATCH($B203-Annex!$B$9/60,$B:$B),2)))/(60*($B203-INDEX($B:$B,IFERROR(MATCH($B203-Annex!$B$9/60,$B:$B),2)))))/Annex!$B$8)/1000,IF(Data!$B$2="",0,"-"))</f>
        <v>1.5111177364790298</v>
      </c>
      <c r="AM203" s="50">
        <f>IFERROR((5.670373*10^-8*(AQ203+273.15)^4+((Annex!$B$5+Annex!$B$6)*(AQ203-S203)+Annex!$B$7*(AQ203-INDEX(AQ:AQ,IFERROR(MATCH($B203-Annex!$B$9/60,$B:$B),2)))/(60*($B203-INDEX($B:$B,IFERROR(MATCH($B203-Annex!$B$9/60,$B:$B),2)))))/Annex!$B$8)/1000,IF(Data!$B$2="",0,"-"))</f>
        <v>100.0275570082009</v>
      </c>
      <c r="AN203" s="20">
        <v>520.39300000000003</v>
      </c>
      <c r="AO203" s="20">
        <v>441.447</v>
      </c>
      <c r="AP203" s="20">
        <v>87.745000000000005</v>
      </c>
      <c r="AQ203" s="20">
        <v>866.05700000000002</v>
      </c>
      <c r="AR203" s="20">
        <v>653.33699999999999</v>
      </c>
      <c r="AS203" s="20">
        <v>94.566000000000003</v>
      </c>
      <c r="AT203" s="20">
        <v>107.52200000000001</v>
      </c>
      <c r="AU203" s="50">
        <f>IFERROR(AVERAGE(INDEX(BA:BA,IFERROR(MATCH($B203-Annex!$B$4/60,$B:$B),2)):BA203),IF(Data!$B$2="",0,"-"))</f>
        <v>69.018291880099795</v>
      </c>
      <c r="AV203" s="50">
        <f>IFERROR(AVERAGE(INDEX(BB:BB,IFERROR(MATCH($B203-Annex!$B$4/60,$B:$B),2)):BB203),IF(Data!$B$2="",0,"-"))</f>
        <v>50.194062022878434</v>
      </c>
      <c r="AW203" s="50">
        <f>IFERROR(AVERAGE(INDEX(BC:BC,IFERROR(MATCH($B203-Annex!$B$4/60,$B:$B),2)):BC203),IF(Data!$B$2="",0,"-"))</f>
        <v>10.275895904926758</v>
      </c>
      <c r="AX203" s="50">
        <f>IFERROR(AVERAGE(INDEX(BD:BD,IFERROR(MATCH($B203-Annex!$B$4/60,$B:$B),2)):BD203),IF(Data!$B$2="",0,"-"))</f>
        <v>100.22147300767344</v>
      </c>
      <c r="AY203" s="50">
        <f>IFERROR(AVERAGE(INDEX(BE:BE,IFERROR(MATCH($B203-Annex!$B$4/60,$B:$B),2)):BE203),IF(Data!$B$2="",0,"-"))</f>
        <v>3.8570782839052078</v>
      </c>
      <c r="AZ203" s="50">
        <f>IFERROR(AVERAGE(INDEX(BF:BF,IFERROR(MATCH($B203-Annex!$B$4/60,$B:$B),2)):BF203),IF(Data!$B$2="",0,"-"))</f>
        <v>2.78858659002492</v>
      </c>
      <c r="BA203" s="50">
        <f>IFERROR((5.670373*10^-8*(BG203+273.15)^4+((Annex!$B$5+Annex!$B$6)*(BG203-J203)+Annex!$B$7*(BG203-INDEX(BG:BG,IFERROR(MATCH($B203-Annex!$B$9/60,$B:$B),2)))/(60*($B203-INDEX($B:$B,IFERROR(MATCH($B203-Annex!$B$9/60,$B:$B),2)))))/Annex!$B$8)/1000,IF(Data!$B$2="",0,"-"))</f>
        <v>73.875230435969584</v>
      </c>
      <c r="BB203" s="50">
        <f>IFERROR((5.670373*10^-8*(BH203+273.15)^4+((Annex!$B$5+Annex!$B$6)*(BH203-M203)+Annex!$B$7*(BH203-INDEX(BH:BH,IFERROR(MATCH($B203-Annex!$B$9/60,$B:$B),2)))/(60*($B203-INDEX($B:$B,IFERROR(MATCH($B203-Annex!$B$9/60,$B:$B),2)))))/Annex!$B$8)/1000,IF(Data!$B$2="",0,"-"))</f>
        <v>52.71094355823903</v>
      </c>
      <c r="BC203" s="50">
        <f>IFERROR((5.670373*10^-8*(BI203+273.15)^4+((Annex!$B$5+Annex!$B$6)*(BI203-P203)+Annex!$B$7*(BI203-INDEX(BI:BI,IFERROR(MATCH($B203-Annex!$B$9/60,$B:$B),2)))/(60*($B203-INDEX($B:$B,IFERROR(MATCH($B203-Annex!$B$9/60,$B:$B),2)))))/Annex!$B$8)/1000,IF(Data!$B$2="",0,"-"))</f>
        <v>10.748493642037527</v>
      </c>
      <c r="BD203" s="50">
        <f>IFERROR((5.670373*10^-8*(BJ203+273.15)^4+((Annex!$B$5+Annex!$B$6)*(BJ203-S203)+Annex!$B$7*(BJ203-INDEX(BJ:BJ,IFERROR(MATCH($B203-Annex!$B$9/60,$B:$B),2)))/(60*($B203-INDEX($B:$B,IFERROR(MATCH($B203-Annex!$B$9/60,$B:$B),2)))))/Annex!$B$8)/1000,IF(Data!$B$2="",0,"-"))</f>
        <v>100.572630432808</v>
      </c>
      <c r="BE203" s="50">
        <f>IFERROR((5.670373*10^-8*(BK203+273.15)^4+((Annex!$B$5+Annex!$B$6)*(BK203-V203)+Annex!$B$7*(BK203-INDEX(BK:BK,IFERROR(MATCH($B203-Annex!$B$9/60,$B:$B),2)))/(60*($B203-INDEX($B:$B,IFERROR(MATCH($B203-Annex!$B$9/60,$B:$B),2)))))/Annex!$B$8)/1000,IF(Data!$B$2="",0,"-"))</f>
        <v>3.9922905445906682</v>
      </c>
      <c r="BF203" s="50">
        <f>IFERROR((5.670373*10^-8*(BL203+273.15)^4+((Annex!$B$5+Annex!$B$6)*(BL203-Y203)+Annex!$B$7*(BL203-INDEX(BL:BL,IFERROR(MATCH($B203-Annex!$B$9/60,$B:$B),2)))/(60*($B203-INDEX($B:$B,IFERROR(MATCH($B203-Annex!$B$9/60,$B:$B),2)))))/Annex!$B$8)/1000,IF(Data!$B$2="",0,"-"))</f>
        <v>2.9214315215004181</v>
      </c>
      <c r="BG203" s="20">
        <v>768.375</v>
      </c>
      <c r="BH203" s="20">
        <v>683.00300000000004</v>
      </c>
      <c r="BI203" s="20">
        <v>252.93700000000001</v>
      </c>
      <c r="BJ203" s="20">
        <v>878.46299999999997</v>
      </c>
      <c r="BK203" s="20">
        <v>116.002</v>
      </c>
      <c r="BL203" s="20">
        <v>108.504</v>
      </c>
      <c r="BN203" s="20"/>
      <c r="BO203" s="20"/>
    </row>
    <row r="204" spans="1:67" x14ac:dyDescent="0.3">
      <c r="A204" s="5">
        <v>203</v>
      </c>
      <c r="B204" s="19">
        <v>17.081500003114343</v>
      </c>
      <c r="C204" s="20">
        <v>126.463768</v>
      </c>
      <c r="D204" s="20">
        <v>126.994491</v>
      </c>
      <c r="E204" s="20">
        <v>149.47152199999999</v>
      </c>
      <c r="F204" s="49">
        <f>IFERROR(SUM(C204:E204),IF(Data!$B$2="",0,"-"))</f>
        <v>402.92978099999999</v>
      </c>
      <c r="G204" s="50">
        <f>IFERROR(F204-Annex!$B$10,IF(Data!$B$2="",0,"-"))</f>
        <v>126.30178100000001</v>
      </c>
      <c r="H204" s="50">
        <f>IFERROR(-14000*(G204-INDEX(G:G,IFERROR(MATCH($B204-Annex!$B$11/60,$B:$B),2)))/(60*($B204-INDEX($B:$B,IFERROR(MATCH($B204-Annex!$B$11/60,$B:$B),2)))),IF(Data!$B$2="",0,"-"))</f>
        <v>459.31660981398409</v>
      </c>
      <c r="I204" s="20">
        <v>4.90267681</v>
      </c>
      <c r="J204" s="20">
        <v>837.08199999999999</v>
      </c>
      <c r="K204" s="20">
        <v>790.23699999999997</v>
      </c>
      <c r="L204" s="20">
        <v>807.77300000000002</v>
      </c>
      <c r="M204" s="20">
        <v>766.21299999999997</v>
      </c>
      <c r="N204" s="20">
        <v>889.10900000000004</v>
      </c>
      <c r="O204" s="20">
        <v>897.40899999999999</v>
      </c>
      <c r="P204" s="20">
        <v>107.79</v>
      </c>
      <c r="Q204" s="20">
        <v>160.93700000000001</v>
      </c>
      <c r="R204" s="20">
        <v>611.077</v>
      </c>
      <c r="S204" s="20">
        <v>882.68100000000004</v>
      </c>
      <c r="T204" s="20">
        <v>896.00599999999997</v>
      </c>
      <c r="U204" s="20">
        <v>860.73500000000001</v>
      </c>
      <c r="V204" s="20">
        <v>52.218000000000004</v>
      </c>
      <c r="W204" s="20">
        <v>924.29200000000003</v>
      </c>
      <c r="X204" s="20">
        <v>897.26700000000005</v>
      </c>
      <c r="Y204" s="20">
        <v>84.331000000000003</v>
      </c>
      <c r="Z204" s="20">
        <v>837.62400000000002</v>
      </c>
      <c r="AA204" s="20">
        <v>887.79899999999998</v>
      </c>
      <c r="AB204" s="20">
        <v>49.502000000000002</v>
      </c>
      <c r="AC204" s="20">
        <v>78.522000000000006</v>
      </c>
      <c r="AD204" s="20">
        <v>67.581000000000003</v>
      </c>
      <c r="AE204" s="20">
        <v>113.407</v>
      </c>
      <c r="AF204" s="50">
        <f>IFERROR(AVERAGE(INDEX(AJ:AJ,IFERROR(MATCH($B204-Annex!$B$4/60,$B:$B),2)):AJ204),IF(Data!$B$2="",0,"-"))</f>
        <v>29.237987351109023</v>
      </c>
      <c r="AG204" s="50">
        <f>IFERROR(AVERAGE(INDEX(AK:AK,IFERROR(MATCH($B204-Annex!$B$4/60,$B:$B),2)):AK204),IF(Data!$B$2="",0,"-"))</f>
        <v>22.456348908799935</v>
      </c>
      <c r="AH204" s="50">
        <f>IFERROR(AVERAGE(INDEX(AL:AL,IFERROR(MATCH($B204-Annex!$B$4/60,$B:$B),2)):AL204),IF(Data!$B$2="",0,"-"))</f>
        <v>1.6095254530556571</v>
      </c>
      <c r="AI204" s="50">
        <f>IFERROR(AVERAGE(INDEX(AM:AM,IFERROR(MATCH($B204-Annex!$B$4/60,$B:$B),2)):AM204),IF(Data!$B$2="",0,"-"))</f>
        <v>93.619913282649946</v>
      </c>
      <c r="AJ204" s="50">
        <f>IFERROR((5.670373*10^-8*(AN204+273.15)^4+((Annex!$B$5+Annex!$B$6)*(AN204-J204)+Annex!$B$7*(AN204-INDEX(AN:AN,IFERROR(MATCH($B204-Annex!$B$9/60,$B:$B),2)))/(60*($B204-INDEX($B:$B,IFERROR(MATCH($B204-Annex!$B$9/60,$B:$B),2)))))/Annex!$B$8)/1000,IF(Data!$B$2="",0,"-"))</f>
        <v>37.669469612593488</v>
      </c>
      <c r="AK204" s="50">
        <f>IFERROR((5.670373*10^-8*(AO204+273.15)^4+((Annex!$B$5+Annex!$B$6)*(AO204-M204)+Annex!$B$7*(AO204-INDEX(AO:AO,IFERROR(MATCH($B204-Annex!$B$9/60,$B:$B),2)))/(60*($B204-INDEX($B:$B,IFERROR(MATCH($B204-Annex!$B$9/60,$B:$B),2)))))/Annex!$B$8)/1000,IF(Data!$B$2="",0,"-"))</f>
        <v>28.185291826940706</v>
      </c>
      <c r="AL204" s="50">
        <f>IFERROR((5.670373*10^-8*(AP204+273.15)^4+((Annex!$B$5+Annex!$B$6)*(AP204-P204)+Annex!$B$7*(AP204-INDEX(AP:AP,IFERROR(MATCH($B204-Annex!$B$9/60,$B:$B),2)))/(60*($B204-INDEX($B:$B,IFERROR(MATCH($B204-Annex!$B$9/60,$B:$B),2)))))/Annex!$B$8)/1000,IF(Data!$B$2="",0,"-"))</f>
        <v>1.652471341216416</v>
      </c>
      <c r="AM204" s="50">
        <f>IFERROR((5.670373*10^-8*(AQ204+273.15)^4+((Annex!$B$5+Annex!$B$6)*(AQ204-S204)+Annex!$B$7*(AQ204-INDEX(AQ:AQ,IFERROR(MATCH($B204-Annex!$B$9/60,$B:$B),2)))/(60*($B204-INDEX($B:$B,IFERROR(MATCH($B204-Annex!$B$9/60,$B:$B),2)))))/Annex!$B$8)/1000,IF(Data!$B$2="",0,"-"))</f>
        <v>94.871753436329143</v>
      </c>
      <c r="AN204" s="20">
        <v>539.30999999999995</v>
      </c>
      <c r="AO204" s="20">
        <v>459.77100000000002</v>
      </c>
      <c r="AP204" s="20">
        <v>88.816999999999993</v>
      </c>
      <c r="AQ204" s="20">
        <v>860.64700000000005</v>
      </c>
      <c r="AR204" s="20">
        <v>655.97400000000005</v>
      </c>
      <c r="AS204" s="20">
        <v>94.507000000000005</v>
      </c>
      <c r="AT204" s="20">
        <v>132.89599999999999</v>
      </c>
      <c r="AU204" s="50">
        <f>IFERROR(AVERAGE(INDEX(BA:BA,IFERROR(MATCH($B204-Annex!$B$4/60,$B:$B),2)):BA204),IF(Data!$B$2="",0,"-"))</f>
        <v>70.570054956088754</v>
      </c>
      <c r="AV204" s="50">
        <f>IFERROR(AVERAGE(INDEX(BB:BB,IFERROR(MATCH($B204-Annex!$B$4/60,$B:$B),2)):BB204),IF(Data!$B$2="",0,"-"))</f>
        <v>51.218056652122421</v>
      </c>
      <c r="AW204" s="50">
        <f>IFERROR(AVERAGE(INDEX(BC:BC,IFERROR(MATCH($B204-Annex!$B$4/60,$B:$B),2)):BC204),IF(Data!$B$2="",0,"-"))</f>
        <v>10.501013672206259</v>
      </c>
      <c r="AX204" s="50">
        <f>IFERROR(AVERAGE(INDEX(BD:BD,IFERROR(MATCH($B204-Annex!$B$4/60,$B:$B),2)):BD204),IF(Data!$B$2="",0,"-"))</f>
        <v>101.44651394261652</v>
      </c>
      <c r="AY204" s="50">
        <f>IFERROR(AVERAGE(INDEX(BE:BE,IFERROR(MATCH($B204-Annex!$B$4/60,$B:$B),2)):BE204),IF(Data!$B$2="",0,"-"))</f>
        <v>3.9037706654568822</v>
      </c>
      <c r="AZ204" s="50">
        <f>IFERROR(AVERAGE(INDEX(BF:BF,IFERROR(MATCH($B204-Annex!$B$4/60,$B:$B),2)):BF204),IF(Data!$B$2="",0,"-"))</f>
        <v>2.8234765434669349</v>
      </c>
      <c r="BA204" s="50">
        <f>IFERROR((5.670373*10^-8*(BG204+273.15)^4+((Annex!$B$5+Annex!$B$6)*(BG204-J204)+Annex!$B$7*(BG204-INDEX(BG:BG,IFERROR(MATCH($B204-Annex!$B$9/60,$B:$B),2)))/(60*($B204-INDEX($B:$B,IFERROR(MATCH($B204-Annex!$B$9/60,$B:$B),2)))))/Annex!$B$8)/1000,IF(Data!$B$2="",0,"-"))</f>
        <v>73.536550606251367</v>
      </c>
      <c r="BB204" s="50">
        <f>IFERROR((5.670373*10^-8*(BH204+273.15)^4+((Annex!$B$5+Annex!$B$6)*(BH204-M204)+Annex!$B$7*(BH204-INDEX(BH:BH,IFERROR(MATCH($B204-Annex!$B$9/60,$B:$B),2)))/(60*($B204-INDEX($B:$B,IFERROR(MATCH($B204-Annex!$B$9/60,$B:$B),2)))))/Annex!$B$8)/1000,IF(Data!$B$2="",0,"-"))</f>
        <v>56.446738099192068</v>
      </c>
      <c r="BC204" s="50">
        <f>IFERROR((5.670373*10^-8*(BI204+273.15)^4+((Annex!$B$5+Annex!$B$6)*(BI204-P204)+Annex!$B$7*(BI204-INDEX(BI:BI,IFERROR(MATCH($B204-Annex!$B$9/60,$B:$B),2)))/(60*($B204-INDEX($B:$B,IFERROR(MATCH($B204-Annex!$B$9/60,$B:$B),2)))))/Annex!$B$8)/1000,IF(Data!$B$2="",0,"-"))</f>
        <v>11.099622569381767</v>
      </c>
      <c r="BD204" s="50">
        <f>IFERROR((5.670373*10^-8*(BJ204+273.15)^4+((Annex!$B$5+Annex!$B$6)*(BJ204-S204)+Annex!$B$7*(BJ204-INDEX(BJ:BJ,IFERROR(MATCH($B204-Annex!$B$9/60,$B:$B),2)))/(60*($B204-INDEX($B:$B,IFERROR(MATCH($B204-Annex!$B$9/60,$B:$B),2)))))/Annex!$B$8)/1000,IF(Data!$B$2="",0,"-"))</f>
        <v>102.38794402700509</v>
      </c>
      <c r="BE204" s="50">
        <f>IFERROR((5.670373*10^-8*(BK204+273.15)^4+((Annex!$B$5+Annex!$B$6)*(BK204-V204)+Annex!$B$7*(BK204-INDEX(BK:BK,IFERROR(MATCH($B204-Annex!$B$9/60,$B:$B),2)))/(60*($B204-INDEX($B:$B,IFERROR(MATCH($B204-Annex!$B$9/60,$B:$B),2)))))/Annex!$B$8)/1000,IF(Data!$B$2="",0,"-"))</f>
        <v>4.0039996779892189</v>
      </c>
      <c r="BF204" s="50">
        <f>IFERROR((5.670373*10^-8*(BL204+273.15)^4+((Annex!$B$5+Annex!$B$6)*(BL204-Y204)+Annex!$B$7*(BL204-INDEX(BL:BL,IFERROR(MATCH($B204-Annex!$B$9/60,$B:$B),2)))/(60*($B204-INDEX($B:$B,IFERROR(MATCH($B204-Annex!$B$9/60,$B:$B),2)))))/Annex!$B$8)/1000,IF(Data!$B$2="",0,"-"))</f>
        <v>2.9422285075501642</v>
      </c>
      <c r="BG204" s="20">
        <v>773.27800000000002</v>
      </c>
      <c r="BH204" s="20">
        <v>692.07100000000003</v>
      </c>
      <c r="BI204" s="20">
        <v>256.173</v>
      </c>
      <c r="BJ204" s="20">
        <v>881.42399999999998</v>
      </c>
      <c r="BK204" s="20">
        <v>117.105</v>
      </c>
      <c r="BL204" s="20">
        <v>109.599</v>
      </c>
      <c r="BN204" s="20"/>
      <c r="BO204" s="20"/>
    </row>
    <row r="205" spans="1:67" x14ac:dyDescent="0.3">
      <c r="A205" s="5">
        <v>204</v>
      </c>
      <c r="B205" s="19">
        <v>17.16600000159815</v>
      </c>
      <c r="C205" s="20">
        <v>126.417394</v>
      </c>
      <c r="D205" s="20">
        <v>126.892691</v>
      </c>
      <c r="E205" s="20">
        <v>149.470707</v>
      </c>
      <c r="F205" s="49">
        <f>IFERROR(SUM(C205:E205),IF(Data!$B$2="",0,"-"))</f>
        <v>402.78079200000002</v>
      </c>
      <c r="G205" s="50">
        <f>IFERROR(F205-Annex!$B$10,IF(Data!$B$2="",0,"-"))</f>
        <v>126.15279200000003</v>
      </c>
      <c r="H205" s="50">
        <f>IFERROR(-14000*(G205-INDEX(G:G,IFERROR(MATCH($B205-Annex!$B$11/60,$B:$B),2)))/(60*($B205-INDEX($B:$B,IFERROR(MATCH($B205-Annex!$B$11/60,$B:$B),2)))),IF(Data!$B$2="",0,"-"))</f>
        <v>459.69017360061082</v>
      </c>
      <c r="I205" s="20">
        <v>4.90267681</v>
      </c>
      <c r="J205" s="20">
        <v>888.11699999999996</v>
      </c>
      <c r="K205" s="20">
        <v>800.18399999999997</v>
      </c>
      <c r="L205" s="20">
        <v>806.36500000000001</v>
      </c>
      <c r="M205" s="20">
        <v>766.09199999999998</v>
      </c>
      <c r="N205" s="20">
        <v>893.16399999999999</v>
      </c>
      <c r="O205" s="20">
        <v>902.47299999999996</v>
      </c>
      <c r="P205" s="20">
        <v>105.342</v>
      </c>
      <c r="Q205" s="20">
        <v>165.655</v>
      </c>
      <c r="R205" s="20">
        <v>609.60500000000002</v>
      </c>
      <c r="S205" s="20">
        <v>883.49599999999998</v>
      </c>
      <c r="T205" s="20">
        <v>900.76700000000005</v>
      </c>
      <c r="U205" s="20">
        <v>863.67399999999998</v>
      </c>
      <c r="V205" s="20">
        <v>52.165999999999997</v>
      </c>
      <c r="W205" s="20">
        <v>924.346</v>
      </c>
      <c r="X205" s="20">
        <v>900.32299999999998</v>
      </c>
      <c r="Y205" s="20">
        <v>85.031999999999996</v>
      </c>
      <c r="Z205" s="20">
        <v>836.31299999999999</v>
      </c>
      <c r="AA205" s="20">
        <v>892.952</v>
      </c>
      <c r="AB205" s="20">
        <v>50.000999999999998</v>
      </c>
      <c r="AC205" s="20">
        <v>79.477999999999994</v>
      </c>
      <c r="AD205" s="20">
        <v>68.897999999999996</v>
      </c>
      <c r="AE205" s="20">
        <v>115.178</v>
      </c>
      <c r="AF205" s="50">
        <f>IFERROR(AVERAGE(INDEX(AJ:AJ,IFERROR(MATCH($B205-Annex!$B$4/60,$B:$B),2)):AJ205),IF(Data!$B$2="",0,"-"))</f>
        <v>31.765682086108768</v>
      </c>
      <c r="AG205" s="50">
        <f>IFERROR(AVERAGE(INDEX(AK:AK,IFERROR(MATCH($B205-Annex!$B$4/60,$B:$B),2)):AK205),IF(Data!$B$2="",0,"-"))</f>
        <v>24.000446673352823</v>
      </c>
      <c r="AH205" s="50">
        <f>IFERROR(AVERAGE(INDEX(AL:AL,IFERROR(MATCH($B205-Annex!$B$4/60,$B:$B),2)):AL205),IF(Data!$B$2="",0,"-"))</f>
        <v>1.6329279039542699</v>
      </c>
      <c r="AI205" s="50">
        <f>IFERROR(AVERAGE(INDEX(AM:AM,IFERROR(MATCH($B205-Annex!$B$4/60,$B:$B),2)):AM205),IF(Data!$B$2="",0,"-"))</f>
        <v>93.466391123324826</v>
      </c>
      <c r="AJ205" s="50">
        <f>IFERROR((5.670373*10^-8*(AN205+273.15)^4+((Annex!$B$5+Annex!$B$6)*(AN205-J205)+Annex!$B$7*(AN205-INDEX(AN:AN,IFERROR(MATCH($B205-Annex!$B$9/60,$B:$B),2)))/(60*($B205-INDEX($B:$B,IFERROR(MATCH($B205-Annex!$B$9/60,$B:$B),2)))))/Annex!$B$8)/1000,IF(Data!$B$2="",0,"-"))</f>
        <v>38.91783423871982</v>
      </c>
      <c r="AK205" s="50">
        <f>IFERROR((5.670373*10^-8*(AO205+273.15)^4+((Annex!$B$5+Annex!$B$6)*(AO205-M205)+Annex!$B$7*(AO205-INDEX(AO:AO,IFERROR(MATCH($B205-Annex!$B$9/60,$B:$B),2)))/(60*($B205-INDEX($B:$B,IFERROR(MATCH($B205-Annex!$B$9/60,$B:$B),2)))))/Annex!$B$8)/1000,IF(Data!$B$2="",0,"-"))</f>
        <v>29.893801066270267</v>
      </c>
      <c r="AL205" s="50">
        <f>IFERROR((5.670373*10^-8*(AP205+273.15)^4+((Annex!$B$5+Annex!$B$6)*(AP205-P205)+Annex!$B$7*(AP205-INDEX(AP:AP,IFERROR(MATCH($B205-Annex!$B$9/60,$B:$B),2)))/(60*($B205-INDEX($B:$B,IFERROR(MATCH($B205-Annex!$B$9/60,$B:$B),2)))))/Annex!$B$8)/1000,IF(Data!$B$2="",0,"-"))</f>
        <v>1.7611182982499503</v>
      </c>
      <c r="AM205" s="50">
        <f>IFERROR((5.670373*10^-8*(AQ205+273.15)^4+((Annex!$B$5+Annex!$B$6)*(AQ205-S205)+Annex!$B$7*(AQ205-INDEX(AQ:AQ,IFERROR(MATCH($B205-Annex!$B$9/60,$B:$B),2)))/(60*($B205-INDEX($B:$B,IFERROR(MATCH($B205-Annex!$B$9/60,$B:$B),2)))))/Annex!$B$8)/1000,IF(Data!$B$2="",0,"-"))</f>
        <v>91.522286472121678</v>
      </c>
      <c r="AN205" s="20">
        <v>557.72299999999996</v>
      </c>
      <c r="AO205" s="20">
        <v>477.05500000000001</v>
      </c>
      <c r="AP205" s="20">
        <v>89.914000000000001</v>
      </c>
      <c r="AQ205" s="20">
        <v>861.94899999999996</v>
      </c>
      <c r="AR205" s="20">
        <v>658.72</v>
      </c>
      <c r="AS205" s="20">
        <v>94.454999999999998</v>
      </c>
      <c r="AT205" s="20">
        <v>128.10499999999999</v>
      </c>
      <c r="AU205" s="50">
        <f>IFERROR(AVERAGE(INDEX(BA:BA,IFERROR(MATCH($B205-Annex!$B$4/60,$B:$B),2)):BA205),IF(Data!$B$2="",0,"-"))</f>
        <v>71.663258825224702</v>
      </c>
      <c r="AV205" s="50">
        <f>IFERROR(AVERAGE(INDEX(BB:BB,IFERROR(MATCH($B205-Annex!$B$4/60,$B:$B),2)):BB205),IF(Data!$B$2="",0,"-"))</f>
        <v>52.218832028314431</v>
      </c>
      <c r="AW205" s="50">
        <f>IFERROR(AVERAGE(INDEX(BC:BC,IFERROR(MATCH($B205-Annex!$B$4/60,$B:$B),2)):BC205),IF(Data!$B$2="",0,"-"))</f>
        <v>10.715415656223682</v>
      </c>
      <c r="AX205" s="50">
        <f>IFERROR(AVERAGE(INDEX(BD:BD,IFERROR(MATCH($B205-Annex!$B$4/60,$B:$B),2)):BD205),IF(Data!$B$2="",0,"-"))</f>
        <v>101.84153813102266</v>
      </c>
      <c r="AY205" s="50">
        <f>IFERROR(AVERAGE(INDEX(BE:BE,IFERROR(MATCH($B205-Annex!$B$4/60,$B:$B),2)):BE205),IF(Data!$B$2="",0,"-"))</f>
        <v>3.9404587152299544</v>
      </c>
      <c r="AZ205" s="50">
        <f>IFERROR(AVERAGE(INDEX(BF:BF,IFERROR(MATCH($B205-Annex!$B$4/60,$B:$B),2)):BF205),IF(Data!$B$2="",0,"-"))</f>
        <v>2.8596633519244965</v>
      </c>
      <c r="BA205" s="50">
        <f>IFERROR((5.670373*10^-8*(BG205+273.15)^4+((Annex!$B$5+Annex!$B$6)*(BG205-J205)+Annex!$B$7*(BG205-INDEX(BG:BG,IFERROR(MATCH($B205-Annex!$B$9/60,$B:$B),2)))/(60*($B205-INDEX($B:$B,IFERROR(MATCH($B205-Annex!$B$9/60,$B:$B),2)))))/Annex!$B$8)/1000,IF(Data!$B$2="",0,"-"))</f>
        <v>74.473622337994954</v>
      </c>
      <c r="BB205" s="50">
        <f>IFERROR((5.670373*10^-8*(BH205+273.15)^4+((Annex!$B$5+Annex!$B$6)*(BH205-M205)+Annex!$B$7*(BH205-INDEX(BH:BH,IFERROR(MATCH($B205-Annex!$B$9/60,$B:$B),2)))/(60*($B205-INDEX($B:$B,IFERROR(MATCH($B205-Annex!$B$9/60,$B:$B),2)))))/Annex!$B$8)/1000,IF(Data!$B$2="",0,"-"))</f>
        <v>57.068561237989123</v>
      </c>
      <c r="BC205" s="50">
        <f>IFERROR((5.670373*10^-8*(BI205+273.15)^4+((Annex!$B$5+Annex!$B$6)*(BI205-P205)+Annex!$B$7*(BI205-INDEX(BI:BI,IFERROR(MATCH($B205-Annex!$B$9/60,$B:$B),2)))/(60*($B205-INDEX($B:$B,IFERROR(MATCH($B205-Annex!$B$9/60,$B:$B),2)))))/Annex!$B$8)/1000,IF(Data!$B$2="",0,"-"))</f>
        <v>11.419421849129945</v>
      </c>
      <c r="BD205" s="50">
        <f>IFERROR((5.670373*10^-8*(BJ205+273.15)^4+((Annex!$B$5+Annex!$B$6)*(BJ205-S205)+Annex!$B$7*(BJ205-INDEX(BJ:BJ,IFERROR(MATCH($B205-Annex!$B$9/60,$B:$B),2)))/(60*($B205-INDEX($B:$B,IFERROR(MATCH($B205-Annex!$B$9/60,$B:$B),2)))))/Annex!$B$8)/1000,IF(Data!$B$2="",0,"-"))</f>
        <v>104.55087466319409</v>
      </c>
      <c r="BE205" s="50">
        <f>IFERROR((5.670373*10^-8*(BK205+273.15)^4+((Annex!$B$5+Annex!$B$6)*(BK205-V205)+Annex!$B$7*(BK205-INDEX(BK:BK,IFERROR(MATCH($B205-Annex!$B$9/60,$B:$B),2)))/(60*($B205-INDEX($B:$B,IFERROR(MATCH($B205-Annex!$B$9/60,$B:$B),2)))))/Annex!$B$8)/1000,IF(Data!$B$2="",0,"-"))</f>
        <v>4.0391416642215336</v>
      </c>
      <c r="BF205" s="50">
        <f>IFERROR((5.670373*10^-8*(BL205+273.15)^4+((Annex!$B$5+Annex!$B$6)*(BL205-Y205)+Annex!$B$7*(BL205-INDEX(BL:BL,IFERROR(MATCH($B205-Annex!$B$9/60,$B:$B),2)))/(60*($B205-INDEX($B:$B,IFERROR(MATCH($B205-Annex!$B$9/60,$B:$B),2)))))/Annex!$B$8)/1000,IF(Data!$B$2="",0,"-"))</f>
        <v>2.9753780081290593</v>
      </c>
      <c r="BG205" s="20">
        <v>781.40599999999995</v>
      </c>
      <c r="BH205" s="20">
        <v>698.53200000000004</v>
      </c>
      <c r="BI205" s="20">
        <v>259.48</v>
      </c>
      <c r="BJ205" s="20">
        <v>884.00900000000001</v>
      </c>
      <c r="BK205" s="20">
        <v>118.354</v>
      </c>
      <c r="BL205" s="20">
        <v>110.754</v>
      </c>
      <c r="BN205" s="20"/>
      <c r="BO205" s="20"/>
    </row>
    <row r="206" spans="1:67" x14ac:dyDescent="0.3">
      <c r="A206" s="5">
        <v>205</v>
      </c>
      <c r="B206" s="19">
        <v>17.250166672747582</v>
      </c>
      <c r="C206" s="20">
        <v>126.31162</v>
      </c>
      <c r="D206" s="20">
        <v>126.866625</v>
      </c>
      <c r="E206" s="20">
        <v>149.42670899999999</v>
      </c>
      <c r="F206" s="49">
        <f>IFERROR(SUM(C206:E206),IF(Data!$B$2="",0,"-"))</f>
        <v>402.60495400000002</v>
      </c>
      <c r="G206" s="50">
        <f>IFERROR(F206-Annex!$B$10,IF(Data!$B$2="",0,"-"))</f>
        <v>125.97695400000003</v>
      </c>
      <c r="H206" s="50">
        <f>IFERROR(-14000*(G206-INDEX(G:G,IFERROR(MATCH($B206-Annex!$B$11/60,$B:$B),2)))/(60*($B206-INDEX($B:$B,IFERROR(MATCH($B206-Annex!$B$11/60,$B:$B),2)))),IF(Data!$B$2="",0,"-"))</f>
        <v>466.10269754989901</v>
      </c>
      <c r="I206" s="20">
        <v>5.0263518500000002</v>
      </c>
      <c r="J206" s="20">
        <v>828.26</v>
      </c>
      <c r="K206" s="20">
        <v>805.24300000000005</v>
      </c>
      <c r="L206" s="20">
        <v>811.30899999999997</v>
      </c>
      <c r="M206" s="20">
        <v>697.53899999999999</v>
      </c>
      <c r="N206" s="20">
        <v>893.54499999999996</v>
      </c>
      <c r="O206" s="20">
        <v>902.32100000000003</v>
      </c>
      <c r="P206" s="20">
        <v>106.694</v>
      </c>
      <c r="Q206" s="20">
        <v>170.458</v>
      </c>
      <c r="R206" s="20">
        <v>599.327</v>
      </c>
      <c r="S206" s="20">
        <v>884.69</v>
      </c>
      <c r="T206" s="20">
        <v>901.23699999999997</v>
      </c>
      <c r="U206" s="20">
        <v>862.39700000000005</v>
      </c>
      <c r="V206" s="20">
        <v>52.603999999999999</v>
      </c>
      <c r="W206" s="20">
        <v>923.46</v>
      </c>
      <c r="X206" s="20">
        <v>901.06</v>
      </c>
      <c r="Y206" s="20">
        <v>85.945999999999998</v>
      </c>
      <c r="Z206" s="20">
        <v>836.88</v>
      </c>
      <c r="AA206" s="20">
        <v>897.702</v>
      </c>
      <c r="AB206" s="20">
        <v>50.540999999999997</v>
      </c>
      <c r="AC206" s="20">
        <v>80.647999999999996</v>
      </c>
      <c r="AD206" s="20">
        <v>70.12</v>
      </c>
      <c r="AE206" s="20">
        <v>115.706</v>
      </c>
      <c r="AF206" s="50">
        <f>IFERROR(AVERAGE(INDEX(AJ:AJ,IFERROR(MATCH($B206-Annex!$B$4/60,$B:$B),2)):AJ206),IF(Data!$B$2="",0,"-"))</f>
        <v>34.554721000314366</v>
      </c>
      <c r="AG206" s="50">
        <f>IFERROR(AVERAGE(INDEX(AK:AK,IFERROR(MATCH($B206-Annex!$B$4/60,$B:$B),2)):AK206),IF(Data!$B$2="",0,"-"))</f>
        <v>25.625280580907067</v>
      </c>
      <c r="AH206" s="50">
        <f>IFERROR(AVERAGE(INDEX(AL:AL,IFERROR(MATCH($B206-Annex!$B$4/60,$B:$B),2)):AL206),IF(Data!$B$2="",0,"-"))</f>
        <v>1.6556064837490239</v>
      </c>
      <c r="AI206" s="50">
        <f>IFERROR(AVERAGE(INDEX(AM:AM,IFERROR(MATCH($B206-Annex!$B$4/60,$B:$B),2)):AM206),IF(Data!$B$2="",0,"-"))</f>
        <v>93.452586236687196</v>
      </c>
      <c r="AJ206" s="50">
        <f>IFERROR((5.670373*10^-8*(AN206+273.15)^4+((Annex!$B$5+Annex!$B$6)*(AN206-J206)+Annex!$B$7*(AN206-INDEX(AN:AN,IFERROR(MATCH($B206-Annex!$B$9/60,$B:$B),2)))/(60*($B206-INDEX($B:$B,IFERROR(MATCH($B206-Annex!$B$9/60,$B:$B),2)))))/Annex!$B$8)/1000,IF(Data!$B$2="",0,"-"))</f>
        <v>42.349213014289866</v>
      </c>
      <c r="AK206" s="50">
        <f>IFERROR((5.670373*10^-8*(AO206+273.15)^4+((Annex!$B$5+Annex!$B$6)*(AO206-M206)+Annex!$B$7*(AO206-INDEX(AO:AO,IFERROR(MATCH($B206-Annex!$B$9/60,$B:$B),2)))/(60*($B206-INDEX($B:$B,IFERROR(MATCH($B206-Annex!$B$9/60,$B:$B),2)))))/Annex!$B$8)/1000,IF(Data!$B$2="",0,"-"))</f>
        <v>32.026983636546021</v>
      </c>
      <c r="AL206" s="50">
        <f>IFERROR((5.670373*10^-8*(AP206+273.15)^4+((Annex!$B$5+Annex!$B$6)*(AP206-P206)+Annex!$B$7*(AP206-INDEX(AP:AP,IFERROR(MATCH($B206-Annex!$B$9/60,$B:$B),2)))/(60*($B206-INDEX($B:$B,IFERROR(MATCH($B206-Annex!$B$9/60,$B:$B),2)))))/Annex!$B$8)/1000,IF(Data!$B$2="",0,"-"))</f>
        <v>1.767621146971958</v>
      </c>
      <c r="AM206" s="50">
        <f>IFERROR((5.670373*10^-8*(AQ206+273.15)^4+((Annex!$B$5+Annex!$B$6)*(AQ206-S206)+Annex!$B$7*(AQ206-INDEX(AQ:AQ,IFERROR(MATCH($B206-Annex!$B$9/60,$B:$B),2)))/(60*($B206-INDEX($B:$B,IFERROR(MATCH($B206-Annex!$B$9/60,$B:$B),2)))))/Annex!$B$8)/1000,IF(Data!$B$2="",0,"-"))</f>
        <v>91.544362539932877</v>
      </c>
      <c r="AN206" s="20">
        <v>575.279</v>
      </c>
      <c r="AO206" s="20">
        <v>492.77199999999999</v>
      </c>
      <c r="AP206" s="20">
        <v>90.983999999999995</v>
      </c>
      <c r="AQ206" s="20">
        <v>858.79</v>
      </c>
      <c r="AR206" s="20">
        <v>661.17</v>
      </c>
      <c r="AS206" s="20">
        <v>94.36</v>
      </c>
      <c r="AT206" s="20">
        <v>129.86199999999999</v>
      </c>
      <c r="AU206" s="50">
        <f>IFERROR(AVERAGE(INDEX(BA:BA,IFERROR(MATCH($B206-Annex!$B$4/60,$B:$B),2)):BA206),IF(Data!$B$2="",0,"-"))</f>
        <v>73.185699749578745</v>
      </c>
      <c r="AV206" s="50">
        <f>IFERROR(AVERAGE(INDEX(BB:BB,IFERROR(MATCH($B206-Annex!$B$4/60,$B:$B),2)):BB206),IF(Data!$B$2="",0,"-"))</f>
        <v>53.68608555571673</v>
      </c>
      <c r="AW206" s="50">
        <f>IFERROR(AVERAGE(INDEX(BC:BC,IFERROR(MATCH($B206-Annex!$B$4/60,$B:$B),2)):BC206),IF(Data!$B$2="",0,"-"))</f>
        <v>10.923450266302611</v>
      </c>
      <c r="AX206" s="50">
        <f>IFERROR(AVERAGE(INDEX(BD:BD,IFERROR(MATCH($B206-Annex!$B$4/60,$B:$B),2)):BD206),IF(Data!$B$2="",0,"-"))</f>
        <v>101.98563716242653</v>
      </c>
      <c r="AY206" s="50">
        <f>IFERROR(AVERAGE(INDEX(BE:BE,IFERROR(MATCH($B206-Annex!$B$4/60,$B:$B),2)):BE206),IF(Data!$B$2="",0,"-"))</f>
        <v>3.9794557347785449</v>
      </c>
      <c r="AZ206" s="50">
        <f>IFERROR(AVERAGE(INDEX(BF:BF,IFERROR(MATCH($B206-Annex!$B$4/60,$B:$B),2)):BF206),IF(Data!$B$2="",0,"-"))</f>
        <v>2.9076481751034899</v>
      </c>
      <c r="BA206" s="50">
        <f>IFERROR((5.670373*10^-8*(BG206+273.15)^4+((Annex!$B$5+Annex!$B$6)*(BG206-J206)+Annex!$B$7*(BG206-INDEX(BG:BG,IFERROR(MATCH($B206-Annex!$B$9/60,$B:$B),2)))/(60*($B206-INDEX($B:$B,IFERROR(MATCH($B206-Annex!$B$9/60,$B:$B),2)))))/Annex!$B$8)/1000,IF(Data!$B$2="",0,"-"))</f>
        <v>79.695448711367561</v>
      </c>
      <c r="BB206" s="50">
        <f>IFERROR((5.670373*10^-8*(BH206+273.15)^4+((Annex!$B$5+Annex!$B$6)*(BH206-M206)+Annex!$B$7*(BH206-INDEX(BH:BH,IFERROR(MATCH($B206-Annex!$B$9/60,$B:$B),2)))/(60*($B206-INDEX($B:$B,IFERROR(MATCH($B206-Annex!$B$9/60,$B:$B),2)))))/Annex!$B$8)/1000,IF(Data!$B$2="",0,"-"))</f>
        <v>59.789573638511179</v>
      </c>
      <c r="BC206" s="50">
        <f>IFERROR((5.670373*10^-8*(BI206+273.15)^4+((Annex!$B$5+Annex!$B$6)*(BI206-P206)+Annex!$B$7*(BI206-INDEX(BI:BI,IFERROR(MATCH($B206-Annex!$B$9/60,$B:$B),2)))/(60*($B206-INDEX($B:$B,IFERROR(MATCH($B206-Annex!$B$9/60,$B:$B),2)))))/Annex!$B$8)/1000,IF(Data!$B$2="",0,"-"))</f>
        <v>11.595408645876043</v>
      </c>
      <c r="BD206" s="50">
        <f>IFERROR((5.670373*10^-8*(BJ206+273.15)^4+((Annex!$B$5+Annex!$B$6)*(BJ206-S206)+Annex!$B$7*(BJ206-INDEX(BJ:BJ,IFERROR(MATCH($B206-Annex!$B$9/60,$B:$B),2)))/(60*($B206-INDEX($B:$B,IFERROR(MATCH($B206-Annex!$B$9/60,$B:$B),2)))))/Annex!$B$8)/1000,IF(Data!$B$2="",0,"-"))</f>
        <v>105.61316303367693</v>
      </c>
      <c r="BE206" s="50">
        <f>IFERROR((5.670373*10^-8*(BK206+273.15)^4+((Annex!$B$5+Annex!$B$6)*(BK206-V206)+Annex!$B$7*(BK206-INDEX(BK:BK,IFERROR(MATCH($B206-Annex!$B$9/60,$B:$B),2)))/(60*($B206-INDEX($B:$B,IFERROR(MATCH($B206-Annex!$B$9/60,$B:$B),2)))))/Annex!$B$8)/1000,IF(Data!$B$2="",0,"-"))</f>
        <v>4.0998920757445978</v>
      </c>
      <c r="BF206" s="50">
        <f>IFERROR((5.670373*10^-8*(BL206+273.15)^4+((Annex!$B$5+Annex!$B$6)*(BL206-Y206)+Annex!$B$7*(BL206-INDEX(BL:BL,IFERROR(MATCH($B206-Annex!$B$9/60,$B:$B),2)))/(60*($B206-INDEX($B:$B,IFERROR(MATCH($B206-Annex!$B$9/60,$B:$B),2)))))/Annex!$B$8)/1000,IF(Data!$B$2="",0,"-"))</f>
        <v>3.036323654053751</v>
      </c>
      <c r="BG206" s="20">
        <v>789.31100000000004</v>
      </c>
      <c r="BH206" s="20">
        <v>706.33500000000004</v>
      </c>
      <c r="BI206" s="20">
        <v>262.74200000000002</v>
      </c>
      <c r="BJ206" s="20">
        <v>886.93899999999996</v>
      </c>
      <c r="BK206" s="20">
        <v>119.508</v>
      </c>
      <c r="BL206" s="20">
        <v>111.922</v>
      </c>
      <c r="BN206" s="20"/>
      <c r="BO206" s="20"/>
    </row>
    <row r="207" spans="1:67" x14ac:dyDescent="0.3">
      <c r="A207" s="5">
        <v>206</v>
      </c>
      <c r="B207" s="19">
        <v>17.334999998565763</v>
      </c>
      <c r="C207" s="20">
        <v>126.381593</v>
      </c>
      <c r="D207" s="20">
        <v>126.786002</v>
      </c>
      <c r="E207" s="20">
        <v>149.346847</v>
      </c>
      <c r="F207" s="49">
        <f>IFERROR(SUM(C207:E207),IF(Data!$B$2="",0,"-"))</f>
        <v>402.51444200000003</v>
      </c>
      <c r="G207" s="50">
        <f>IFERROR(F207-Annex!$B$10,IF(Data!$B$2="",0,"-"))</f>
        <v>125.88644200000005</v>
      </c>
      <c r="H207" s="50">
        <f>IFERROR(-14000*(G207-INDEX(G:G,IFERROR(MATCH($B207-Annex!$B$11/60,$B:$B),2)))/(60*($B207-INDEX($B:$B,IFERROR(MATCH($B207-Annex!$B$11/60,$B:$B),2)))),IF(Data!$B$2="",0,"-"))</f>
        <v>427.70668809550318</v>
      </c>
      <c r="I207" s="20">
        <v>5.0263518500000002</v>
      </c>
      <c r="J207" s="20">
        <v>800.947</v>
      </c>
      <c r="K207" s="20">
        <v>811.99699999999996</v>
      </c>
      <c r="L207" s="20">
        <v>815.49</v>
      </c>
      <c r="M207" s="20">
        <v>744.45899999999995</v>
      </c>
      <c r="N207" s="20">
        <v>894.03399999999999</v>
      </c>
      <c r="O207" s="20">
        <v>903.75199999999995</v>
      </c>
      <c r="P207" s="20">
        <v>106.44499999999999</v>
      </c>
      <c r="Q207" s="20">
        <v>174.74799999999999</v>
      </c>
      <c r="R207" s="20">
        <v>598.56700000000001</v>
      </c>
      <c r="S207" s="20">
        <v>886.54100000000005</v>
      </c>
      <c r="T207" s="20">
        <v>902.11699999999996</v>
      </c>
      <c r="U207" s="20">
        <v>862.86400000000003</v>
      </c>
      <c r="V207" s="20">
        <v>51.496000000000002</v>
      </c>
      <c r="W207" s="20">
        <v>924.79300000000001</v>
      </c>
      <c r="X207" s="20">
        <v>901.60199999999998</v>
      </c>
      <c r="Y207" s="20">
        <v>86.881</v>
      </c>
      <c r="Z207" s="20">
        <v>835.75300000000004</v>
      </c>
      <c r="AA207" s="20">
        <v>900.05700000000002</v>
      </c>
      <c r="AB207" s="20">
        <v>51.066000000000003</v>
      </c>
      <c r="AC207" s="20">
        <v>81.784999999999997</v>
      </c>
      <c r="AD207" s="20">
        <v>71.445999999999998</v>
      </c>
      <c r="AE207" s="20">
        <v>116.84399999999999</v>
      </c>
      <c r="AF207" s="50">
        <f>IFERROR(AVERAGE(INDEX(AJ:AJ,IFERROR(MATCH($B207-Annex!$B$4/60,$B:$B),2)):AJ207),IF(Data!$B$2="",0,"-"))</f>
        <v>36.927915817931613</v>
      </c>
      <c r="AG207" s="50">
        <f>IFERROR(AVERAGE(INDEX(AK:AK,IFERROR(MATCH($B207-Annex!$B$4/60,$B:$B),2)):AK207),IF(Data!$B$2="",0,"-"))</f>
        <v>27.122076509626503</v>
      </c>
      <c r="AH207" s="50">
        <f>IFERROR(AVERAGE(INDEX(AL:AL,IFERROR(MATCH($B207-Annex!$B$4/60,$B:$B),2)):AL207),IF(Data!$B$2="",0,"-"))</f>
        <v>1.6706133627383701</v>
      </c>
      <c r="AI207" s="50">
        <f>IFERROR(AVERAGE(INDEX(AM:AM,IFERROR(MATCH($B207-Annex!$B$4/60,$B:$B),2)):AM207),IF(Data!$B$2="",0,"-"))</f>
        <v>93.097972761958417</v>
      </c>
      <c r="AJ207" s="50">
        <f>IFERROR((5.670373*10^-8*(AN207+273.15)^4+((Annex!$B$5+Annex!$B$6)*(AN207-J207)+Annex!$B$7*(AN207-INDEX(AN:AN,IFERROR(MATCH($B207-Annex!$B$9/60,$B:$B),2)))/(60*($B207-INDEX($B:$B,IFERROR(MATCH($B207-Annex!$B$9/60,$B:$B),2)))))/Annex!$B$8)/1000,IF(Data!$B$2="",0,"-"))</f>
        <v>42.875007631566717</v>
      </c>
      <c r="AK207" s="50">
        <f>IFERROR((5.670373*10^-8*(AO207+273.15)^4+((Annex!$B$5+Annex!$B$6)*(AO207-M207)+Annex!$B$7*(AO207-INDEX(AO:AO,IFERROR(MATCH($B207-Annex!$B$9/60,$B:$B),2)))/(60*($B207-INDEX($B:$B,IFERROR(MATCH($B207-Annex!$B$9/60,$B:$B),2)))))/Annex!$B$8)/1000,IF(Data!$B$2="",0,"-"))</f>
        <v>31.535058314066045</v>
      </c>
      <c r="AL207" s="50">
        <f>IFERROR((5.670373*10^-8*(AP207+273.15)^4+((Annex!$B$5+Annex!$B$6)*(AP207-P207)+Annex!$B$7*(AP207-INDEX(AP:AP,IFERROR(MATCH($B207-Annex!$B$9/60,$B:$B),2)))/(60*($B207-INDEX($B:$B,IFERROR(MATCH($B207-Annex!$B$9/60,$B:$B),2)))))/Annex!$B$8)/1000,IF(Data!$B$2="",0,"-"))</f>
        <v>1.7939740291966839</v>
      </c>
      <c r="AM207" s="50">
        <f>IFERROR((5.670373*10^-8*(AQ207+273.15)^4+((Annex!$B$5+Annex!$B$6)*(AQ207-S207)+Annex!$B$7*(AQ207-INDEX(AQ:AQ,IFERROR(MATCH($B207-Annex!$B$9/60,$B:$B),2)))/(60*($B207-INDEX($B:$B,IFERROR(MATCH($B207-Annex!$B$9/60,$B:$B),2)))))/Annex!$B$8)/1000,IF(Data!$B$2="",0,"-"))</f>
        <v>87.937390772808627</v>
      </c>
      <c r="AN207" s="20">
        <v>589.17700000000002</v>
      </c>
      <c r="AO207" s="20">
        <v>507.56900000000002</v>
      </c>
      <c r="AP207" s="20">
        <v>92.055999999999997</v>
      </c>
      <c r="AQ207" s="20">
        <v>855.45600000000002</v>
      </c>
      <c r="AR207" s="20">
        <v>663.57100000000003</v>
      </c>
      <c r="AS207" s="20">
        <v>94.266999999999996</v>
      </c>
      <c r="AT207" s="20">
        <v>167.05799999999999</v>
      </c>
      <c r="AU207" s="50">
        <f>IFERROR(AVERAGE(INDEX(BA:BA,IFERROR(MATCH($B207-Annex!$B$4/60,$B:$B),2)):BA207),IF(Data!$B$2="",0,"-"))</f>
        <v>74.428767887196315</v>
      </c>
      <c r="AV207" s="50">
        <f>IFERROR(AVERAGE(INDEX(BB:BB,IFERROR(MATCH($B207-Annex!$B$4/60,$B:$B),2)):BB207),IF(Data!$B$2="",0,"-"))</f>
        <v>55.318868353097635</v>
      </c>
      <c r="AW207" s="50">
        <f>IFERROR(AVERAGE(INDEX(BC:BC,IFERROR(MATCH($B207-Annex!$B$4/60,$B:$B),2)):BC207),IF(Data!$B$2="",0,"-"))</f>
        <v>11.113277662717765</v>
      </c>
      <c r="AX207" s="50">
        <f>IFERROR(AVERAGE(INDEX(BD:BD,IFERROR(MATCH($B207-Annex!$B$4/60,$B:$B),2)):BD207),IF(Data!$B$2="",0,"-"))</f>
        <v>102.54611160212291</v>
      </c>
      <c r="AY207" s="50">
        <f>IFERROR(AVERAGE(INDEX(BE:BE,IFERROR(MATCH($B207-Annex!$B$4/60,$B:$B),2)):BE207),IF(Data!$B$2="",0,"-"))</f>
        <v>4.0260985049850389</v>
      </c>
      <c r="AZ207" s="50">
        <f>IFERROR(AVERAGE(INDEX(BF:BF,IFERROR(MATCH($B207-Annex!$B$4/60,$B:$B),2)):BF207),IF(Data!$B$2="",0,"-"))</f>
        <v>2.9427403619359245</v>
      </c>
      <c r="BA207" s="50">
        <f>IFERROR((5.670373*10^-8*(BG207+273.15)^4+((Annex!$B$5+Annex!$B$6)*(BG207-J207)+Annex!$B$7*(BG207-INDEX(BG:BG,IFERROR(MATCH($B207-Annex!$B$9/60,$B:$B),2)))/(60*($B207-INDEX($B:$B,IFERROR(MATCH($B207-Annex!$B$9/60,$B:$B),2)))))/Annex!$B$8)/1000,IF(Data!$B$2="",0,"-"))</f>
        <v>79.758955116574569</v>
      </c>
      <c r="BB207" s="50">
        <f>IFERROR((5.670373*10^-8*(BH207+273.15)^4+((Annex!$B$5+Annex!$B$6)*(BH207-M207)+Annex!$B$7*(BH207-INDEX(BH:BH,IFERROR(MATCH($B207-Annex!$B$9/60,$B:$B),2)))/(60*($B207-INDEX($B:$B,IFERROR(MATCH($B207-Annex!$B$9/60,$B:$B),2)))))/Annex!$B$8)/1000,IF(Data!$B$2="",0,"-"))</f>
        <v>60.313016782638329</v>
      </c>
      <c r="BC207" s="50">
        <f>IFERROR((5.670373*10^-8*(BI207+273.15)^4+((Annex!$B$5+Annex!$B$6)*(BI207-P207)+Annex!$B$7*(BI207-INDEX(BI:BI,IFERROR(MATCH($B207-Annex!$B$9/60,$B:$B),2)))/(60*($B207-INDEX($B:$B,IFERROR(MATCH($B207-Annex!$B$9/60,$B:$B),2)))))/Annex!$B$8)/1000,IF(Data!$B$2="",0,"-"))</f>
        <v>11.740292750804228</v>
      </c>
      <c r="BD207" s="50">
        <f>IFERROR((5.670373*10^-8*(BJ207+273.15)^4+((Annex!$B$5+Annex!$B$6)*(BJ207-S207)+Annex!$B$7*(BJ207-INDEX(BJ:BJ,IFERROR(MATCH($B207-Annex!$B$9/60,$B:$B),2)))/(60*($B207-INDEX($B:$B,IFERROR(MATCH($B207-Annex!$B$9/60,$B:$B),2)))))/Annex!$B$8)/1000,IF(Data!$B$2="",0,"-"))</f>
        <v>105.31392236543995</v>
      </c>
      <c r="BE207" s="50">
        <f>IFERROR((5.670373*10^-8*(BK207+273.15)^4+((Annex!$B$5+Annex!$B$6)*(BK207-V207)+Annex!$B$7*(BK207-INDEX(BK:BK,IFERROR(MATCH($B207-Annex!$B$9/60,$B:$B),2)))/(60*($B207-INDEX($B:$B,IFERROR(MATCH($B207-Annex!$B$9/60,$B:$B),2)))))/Annex!$B$8)/1000,IF(Data!$B$2="",0,"-"))</f>
        <v>4.2020536334127971</v>
      </c>
      <c r="BF207" s="50">
        <f>IFERROR((5.670373*10^-8*(BL207+273.15)^4+((Annex!$B$5+Annex!$B$6)*(BL207-Y207)+Annex!$B$7*(BL207-INDEX(BL:BL,IFERROR(MATCH($B207-Annex!$B$9/60,$B:$B),2)))/(60*($B207-INDEX($B:$B,IFERROR(MATCH($B207-Annex!$B$9/60,$B:$B),2)))))/Annex!$B$8)/1000,IF(Data!$B$2="",0,"-"))</f>
        <v>3.0445159722271455</v>
      </c>
      <c r="BG207" s="20">
        <v>793.82399999999996</v>
      </c>
      <c r="BH207" s="20">
        <v>712.87199999999996</v>
      </c>
      <c r="BI207" s="20">
        <v>265.971</v>
      </c>
      <c r="BJ207" s="20">
        <v>888.15300000000002</v>
      </c>
      <c r="BK207" s="20">
        <v>120.819</v>
      </c>
      <c r="BL207" s="20">
        <v>113.06</v>
      </c>
      <c r="BN207" s="20"/>
      <c r="BO207" s="20"/>
    </row>
    <row r="208" spans="1:67" x14ac:dyDescent="0.3">
      <c r="A208" s="5">
        <v>207</v>
      </c>
      <c r="B208" s="19">
        <v>17.418333340901881</v>
      </c>
      <c r="C208" s="20">
        <v>126.183885</v>
      </c>
      <c r="D208" s="20">
        <v>126.718407</v>
      </c>
      <c r="E208" s="20">
        <v>149.27921499999999</v>
      </c>
      <c r="F208" s="49">
        <f>IFERROR(SUM(C208:E208),IF(Data!$B$2="",0,"-"))</f>
        <v>402.18150700000001</v>
      </c>
      <c r="G208" s="50">
        <f>IFERROR(F208-Annex!$B$10,IF(Data!$B$2="",0,"-"))</f>
        <v>125.55350700000002</v>
      </c>
      <c r="H208" s="50">
        <f>IFERROR(-14000*(G208-INDEX(G:G,IFERROR(MATCH($B208-Annex!$B$11/60,$B:$B),2)))/(60*($B208-INDEX($B:$B,IFERROR(MATCH($B208-Annex!$B$11/60,$B:$B),2)))),IF(Data!$B$2="",0,"-"))</f>
        <v>450.14626608111234</v>
      </c>
      <c r="I208" s="20">
        <v>5.0263518500000002</v>
      </c>
      <c r="J208" s="20">
        <v>858.88800000000003</v>
      </c>
      <c r="K208" s="20">
        <v>818.48900000000003</v>
      </c>
      <c r="L208" s="20">
        <v>812.48299999999995</v>
      </c>
      <c r="M208" s="20">
        <v>719.36199999999997</v>
      </c>
      <c r="N208" s="20">
        <v>895.29499999999996</v>
      </c>
      <c r="O208" s="20">
        <v>905.01300000000003</v>
      </c>
      <c r="P208" s="20">
        <v>108.875</v>
      </c>
      <c r="Q208" s="20">
        <v>179.54900000000001</v>
      </c>
      <c r="R208" s="20">
        <v>600.62300000000005</v>
      </c>
      <c r="S208" s="20">
        <v>886.78899999999999</v>
      </c>
      <c r="T208" s="20">
        <v>904.072</v>
      </c>
      <c r="U208" s="20">
        <v>864.30700000000002</v>
      </c>
      <c r="V208" s="20">
        <v>51.685000000000002</v>
      </c>
      <c r="W208" s="20">
        <v>927.29700000000003</v>
      </c>
      <c r="X208" s="20">
        <v>903.80499999999995</v>
      </c>
      <c r="Y208" s="20">
        <v>86.709000000000003</v>
      </c>
      <c r="Z208" s="20">
        <v>834.61699999999996</v>
      </c>
      <c r="AA208" s="20">
        <v>902.24199999999996</v>
      </c>
      <c r="AB208" s="20">
        <v>51.564999999999998</v>
      </c>
      <c r="AC208" s="20">
        <v>82.828000000000003</v>
      </c>
      <c r="AD208" s="20">
        <v>72.710999999999999</v>
      </c>
      <c r="AE208" s="20">
        <v>117.729</v>
      </c>
      <c r="AF208" s="50">
        <f>IFERROR(AVERAGE(INDEX(AJ:AJ,IFERROR(MATCH($B208-Annex!$B$4/60,$B:$B),2)):AJ208),IF(Data!$B$2="",0,"-"))</f>
        <v>38.573464112758764</v>
      </c>
      <c r="AG208" s="50">
        <f>IFERROR(AVERAGE(INDEX(AK:AK,IFERROR(MATCH($B208-Annex!$B$4/60,$B:$B),2)):AK208),IF(Data!$B$2="",0,"-"))</f>
        <v>28.83044240221454</v>
      </c>
      <c r="AH208" s="50">
        <f>IFERROR(AVERAGE(INDEX(AL:AL,IFERROR(MATCH($B208-Annex!$B$4/60,$B:$B),2)):AL208),IF(Data!$B$2="",0,"-"))</f>
        <v>1.6812426862223153</v>
      </c>
      <c r="AI208" s="50">
        <f>IFERROR(AVERAGE(INDEX(AM:AM,IFERROR(MATCH($B208-Annex!$B$4/60,$B:$B),2)):AM208),IF(Data!$B$2="",0,"-"))</f>
        <v>92.536187749279264</v>
      </c>
      <c r="AJ208" s="50">
        <f>IFERROR((5.670373*10^-8*(AN208+273.15)^4+((Annex!$B$5+Annex!$B$6)*(AN208-J208)+Annex!$B$7*(AN208-INDEX(AN:AN,IFERROR(MATCH($B208-Annex!$B$9/60,$B:$B),2)))/(60*($B208-INDEX($B:$B,IFERROR(MATCH($B208-Annex!$B$9/60,$B:$B),2)))))/Annex!$B$8)/1000,IF(Data!$B$2="",0,"-"))</f>
        <v>40.881273206038614</v>
      </c>
      <c r="AK208" s="50">
        <f>IFERROR((5.670373*10^-8*(AO208+273.15)^4+((Annex!$B$5+Annex!$B$6)*(AO208-M208)+Annex!$B$7*(AO208-INDEX(AO:AO,IFERROR(MATCH($B208-Annex!$B$9/60,$B:$B),2)))/(60*($B208-INDEX($B:$B,IFERROR(MATCH($B208-Annex!$B$9/60,$B:$B),2)))))/Annex!$B$8)/1000,IF(Data!$B$2="",0,"-"))</f>
        <v>33.876404990964566</v>
      </c>
      <c r="AL208" s="50">
        <f>IFERROR((5.670373*10^-8*(AP208+273.15)^4+((Annex!$B$5+Annex!$B$6)*(AP208-P208)+Annex!$B$7*(AP208-INDEX(AP:AP,IFERROR(MATCH($B208-Annex!$B$9/60,$B:$B),2)))/(60*($B208-INDEX($B:$B,IFERROR(MATCH($B208-Annex!$B$9/60,$B:$B),2)))))/Annex!$B$8)/1000,IF(Data!$B$2="",0,"-"))</f>
        <v>1.7668940803616082</v>
      </c>
      <c r="AM208" s="50">
        <f>IFERROR((5.670373*10^-8*(AQ208+273.15)^4+((Annex!$B$5+Annex!$B$6)*(AQ208-S208)+Annex!$B$7*(AQ208-INDEX(AQ:AQ,IFERROR(MATCH($B208-Annex!$B$9/60,$B:$B),2)))/(60*($B208-INDEX($B:$B,IFERROR(MATCH($B208-Annex!$B$9/60,$B:$B),2)))))/Annex!$B$8)/1000,IF(Data!$B$2="",0,"-"))</f>
        <v>88.611403415561782</v>
      </c>
      <c r="AN208" s="20">
        <v>601.27499999999998</v>
      </c>
      <c r="AO208" s="20">
        <v>522.67200000000003</v>
      </c>
      <c r="AP208" s="20">
        <v>93.100999999999999</v>
      </c>
      <c r="AQ208" s="20">
        <v>854.36500000000001</v>
      </c>
      <c r="AR208" s="20">
        <v>665.83199999999999</v>
      </c>
      <c r="AS208" s="20">
        <v>94.215000000000003</v>
      </c>
      <c r="AT208" s="20">
        <v>147.745</v>
      </c>
      <c r="AU208" s="50">
        <f>IFERROR(AVERAGE(INDEX(BA:BA,IFERROR(MATCH($B208-Annex!$B$4/60,$B:$B),2)):BA208),IF(Data!$B$2="",0,"-"))</f>
        <v>75.907566847674389</v>
      </c>
      <c r="AV208" s="50">
        <f>IFERROR(AVERAGE(INDEX(BB:BB,IFERROR(MATCH($B208-Annex!$B$4/60,$B:$B),2)):BB208),IF(Data!$B$2="",0,"-"))</f>
        <v>57.025419083097525</v>
      </c>
      <c r="AW208" s="50">
        <f>IFERROR(AVERAGE(INDEX(BC:BC,IFERROR(MATCH($B208-Annex!$B$4/60,$B:$B),2)):BC208),IF(Data!$B$2="",0,"-"))</f>
        <v>11.293025875815358</v>
      </c>
      <c r="AX208" s="50">
        <f>IFERROR(AVERAGE(INDEX(BD:BD,IFERROR(MATCH($B208-Annex!$B$4/60,$B:$B),2)):BD208),IF(Data!$B$2="",0,"-"))</f>
        <v>103.50202470189311</v>
      </c>
      <c r="AY208" s="50">
        <f>IFERROR(AVERAGE(INDEX(BE:BE,IFERROR(MATCH($B208-Annex!$B$4/60,$B:$B),2)):BE208),IF(Data!$B$2="",0,"-"))</f>
        <v>4.0632676934146845</v>
      </c>
      <c r="AZ208" s="50">
        <f>IFERROR(AVERAGE(INDEX(BF:BF,IFERROR(MATCH($B208-Annex!$B$4/60,$B:$B),2)):BF208),IF(Data!$B$2="",0,"-"))</f>
        <v>2.9762813334861886</v>
      </c>
      <c r="BA208" s="50">
        <f>IFERROR((5.670373*10^-8*(BG208+273.15)^4+((Annex!$B$5+Annex!$B$6)*(BG208-J208)+Annex!$B$7*(BG208-INDEX(BG:BG,IFERROR(MATCH($B208-Annex!$B$9/60,$B:$B),2)))/(60*($B208-INDEX($B:$B,IFERROR(MATCH($B208-Annex!$B$9/60,$B:$B),2)))))/Annex!$B$8)/1000,IF(Data!$B$2="",0,"-"))</f>
        <v>79.038772828323857</v>
      </c>
      <c r="BB208" s="50">
        <f>IFERROR((5.670373*10^-8*(BH208+273.15)^4+((Annex!$B$5+Annex!$B$6)*(BH208-M208)+Annex!$B$7*(BH208-INDEX(BH:BH,IFERROR(MATCH($B208-Annex!$B$9/60,$B:$B),2)))/(60*($B208-INDEX($B:$B,IFERROR(MATCH($B208-Annex!$B$9/60,$B:$B),2)))))/Annex!$B$8)/1000,IF(Data!$B$2="",0,"-"))</f>
        <v>61.985245102663164</v>
      </c>
      <c r="BC208" s="50">
        <f>IFERROR((5.670373*10^-8*(BI208+273.15)^4+((Annex!$B$5+Annex!$B$6)*(BI208-P208)+Annex!$B$7*(BI208-INDEX(BI:BI,IFERROR(MATCH($B208-Annex!$B$9/60,$B:$B),2)))/(60*($B208-INDEX($B:$B,IFERROR(MATCH($B208-Annex!$B$9/60,$B:$B),2)))))/Annex!$B$8)/1000,IF(Data!$B$2="",0,"-"))</f>
        <v>11.8613916996622</v>
      </c>
      <c r="BD208" s="50">
        <f>IFERROR((5.670373*10^-8*(BJ208+273.15)^4+((Annex!$B$5+Annex!$B$6)*(BJ208-S208)+Annex!$B$7*(BJ208-INDEX(BJ:BJ,IFERROR(MATCH($B208-Annex!$B$9/60,$B:$B),2)))/(60*($B208-INDEX($B:$B,IFERROR(MATCH($B208-Annex!$B$9/60,$B:$B),2)))))/Annex!$B$8)/1000,IF(Data!$B$2="",0,"-"))</f>
        <v>105.75256871194743</v>
      </c>
      <c r="BE208" s="50">
        <f>IFERROR((5.670373*10^-8*(BK208+273.15)^4+((Annex!$B$5+Annex!$B$6)*(BK208-V208)+Annex!$B$7*(BK208-INDEX(BK:BK,IFERROR(MATCH($B208-Annex!$B$9/60,$B:$B),2)))/(60*($B208-INDEX($B:$B,IFERROR(MATCH($B208-Annex!$B$9/60,$B:$B),2)))))/Annex!$B$8)/1000,IF(Data!$B$2="",0,"-"))</f>
        <v>4.1932698639114987</v>
      </c>
      <c r="BF208" s="50">
        <f>IFERROR((5.670373*10^-8*(BL208+273.15)^4+((Annex!$B$5+Annex!$B$6)*(BL208-Y208)+Annex!$B$7*(BL208-INDEX(BL:BL,IFERROR(MATCH($B208-Annex!$B$9/60,$B:$B),2)))/(60*($B208-INDEX($B:$B,IFERROR(MATCH($B208-Annex!$B$9/60,$B:$B),2)))))/Annex!$B$8)/1000,IF(Data!$B$2="",0,"-"))</f>
        <v>3.0642208576950227</v>
      </c>
      <c r="BG208" s="20">
        <v>799.50900000000001</v>
      </c>
      <c r="BH208" s="20">
        <v>719.601</v>
      </c>
      <c r="BI208" s="20">
        <v>269.17899999999997</v>
      </c>
      <c r="BJ208" s="20">
        <v>890.33100000000002</v>
      </c>
      <c r="BK208" s="20">
        <v>121.878</v>
      </c>
      <c r="BL208" s="20">
        <v>114.17100000000001</v>
      </c>
      <c r="BN208" s="20"/>
      <c r="BO208" s="20"/>
    </row>
    <row r="209" spans="1:67" x14ac:dyDescent="0.3">
      <c r="A209" s="5">
        <v>208</v>
      </c>
      <c r="B209" s="19">
        <v>17.502333337906748</v>
      </c>
      <c r="C209" s="20">
        <v>126.157843</v>
      </c>
      <c r="D209" s="20">
        <v>126.583217</v>
      </c>
      <c r="E209" s="20">
        <v>149.12113099999999</v>
      </c>
      <c r="F209" s="49">
        <f>IFERROR(SUM(C209:E209),IF(Data!$B$2="",0,"-"))</f>
        <v>401.862191</v>
      </c>
      <c r="G209" s="50">
        <f>IFERROR(F209-Annex!$B$10,IF(Data!$B$2="",0,"-"))</f>
        <v>125.23419100000001</v>
      </c>
      <c r="H209" s="50">
        <f>IFERROR(-14000*(G209-INDEX(G:G,IFERROR(MATCH($B209-Annex!$B$11/60,$B:$B),2)))/(60*($B209-INDEX($B:$B,IFERROR(MATCH($B209-Annex!$B$11/60,$B:$B),2)))),IF(Data!$B$2="",0,"-"))</f>
        <v>504.15727235569119</v>
      </c>
      <c r="I209" s="20">
        <v>5.1912519000000001</v>
      </c>
      <c r="J209" s="20">
        <v>845.54200000000003</v>
      </c>
      <c r="K209" s="20">
        <v>824.27700000000004</v>
      </c>
      <c r="L209" s="20">
        <v>820.51099999999997</v>
      </c>
      <c r="M209" s="20">
        <v>776.22500000000002</v>
      </c>
      <c r="N209" s="20">
        <v>896.71699999999998</v>
      </c>
      <c r="O209" s="20">
        <v>906.32799999999997</v>
      </c>
      <c r="P209" s="20">
        <v>109.858</v>
      </c>
      <c r="Q209" s="20">
        <v>185.08199999999999</v>
      </c>
      <c r="R209" s="20">
        <v>608.78499999999997</v>
      </c>
      <c r="S209" s="20">
        <v>887.53300000000002</v>
      </c>
      <c r="T209" s="20">
        <v>905.42200000000003</v>
      </c>
      <c r="U209" s="20">
        <v>867.08799999999997</v>
      </c>
      <c r="V209" s="20">
        <v>51.53</v>
      </c>
      <c r="W209" s="20">
        <v>927.279</v>
      </c>
      <c r="X209" s="20">
        <v>905.77700000000004</v>
      </c>
      <c r="Y209" s="20">
        <v>86.504000000000005</v>
      </c>
      <c r="Z209" s="20">
        <v>836.71500000000003</v>
      </c>
      <c r="AA209" s="20">
        <v>905.91899999999998</v>
      </c>
      <c r="AB209" s="20">
        <v>52.097000000000001</v>
      </c>
      <c r="AC209" s="20">
        <v>83.835999999999999</v>
      </c>
      <c r="AD209" s="20">
        <v>73.822000000000003</v>
      </c>
      <c r="AE209" s="20">
        <v>118.70099999999999</v>
      </c>
      <c r="AF209" s="50">
        <f>IFERROR(AVERAGE(INDEX(AJ:AJ,IFERROR(MATCH($B209-Annex!$B$4/60,$B:$B),2)):AJ209),IF(Data!$B$2="",0,"-"))</f>
        <v>39.910156641760089</v>
      </c>
      <c r="AG209" s="50">
        <f>IFERROR(AVERAGE(INDEX(AK:AK,IFERROR(MATCH($B209-Annex!$B$4/60,$B:$B),2)):AK209),IF(Data!$B$2="",0,"-"))</f>
        <v>30.829157169166983</v>
      </c>
      <c r="AH209" s="50">
        <f>IFERROR(AVERAGE(INDEX(AL:AL,IFERROR(MATCH($B209-Annex!$B$4/60,$B:$B),2)):AL209),IF(Data!$B$2="",0,"-"))</f>
        <v>1.7219275820834647</v>
      </c>
      <c r="AI209" s="50">
        <f>IFERROR(AVERAGE(INDEX(AM:AM,IFERROR(MATCH($B209-Annex!$B$4/60,$B:$B),2)):AM209),IF(Data!$B$2="",0,"-"))</f>
        <v>92.413776074205742</v>
      </c>
      <c r="AJ209" s="50">
        <f>IFERROR((5.670373*10^-8*(AN209+273.15)^4+((Annex!$B$5+Annex!$B$6)*(AN209-J209)+Annex!$B$7*(AN209-INDEX(AN:AN,IFERROR(MATCH($B209-Annex!$B$9/60,$B:$B),2)))/(60*($B209-INDEX($B:$B,IFERROR(MATCH($B209-Annex!$B$9/60,$B:$B),2)))))/Annex!$B$8)/1000,IF(Data!$B$2="",0,"-"))</f>
        <v>42.144206527319675</v>
      </c>
      <c r="AK209" s="50">
        <f>IFERROR((5.670373*10^-8*(AO209+273.15)^4+((Annex!$B$5+Annex!$B$6)*(AO209-M209)+Annex!$B$7*(AO209-INDEX(AO:AO,IFERROR(MATCH($B209-Annex!$B$9/60,$B:$B),2)))/(60*($B209-INDEX($B:$B,IFERROR(MATCH($B209-Annex!$B$9/60,$B:$B),2)))))/Annex!$B$8)/1000,IF(Data!$B$2="",0,"-"))</f>
        <v>36.10744043031827</v>
      </c>
      <c r="AL209" s="50">
        <f>IFERROR((5.670373*10^-8*(AP209+273.15)^4+((Annex!$B$5+Annex!$B$6)*(AP209-P209)+Annex!$B$7*(AP209-INDEX(AP:AP,IFERROR(MATCH($B209-Annex!$B$9/60,$B:$B),2)))/(60*($B209-INDEX($B:$B,IFERROR(MATCH($B209-Annex!$B$9/60,$B:$B),2)))))/Annex!$B$8)/1000,IF(Data!$B$2="",0,"-"))</f>
        <v>1.8002964421086063</v>
      </c>
      <c r="AM209" s="50">
        <f>IFERROR((5.670373*10^-8*(AQ209+273.15)^4+((Annex!$B$5+Annex!$B$6)*(AQ209-S209)+Annex!$B$7*(AQ209-INDEX(AQ:AQ,IFERROR(MATCH($B209-Annex!$B$9/60,$B:$B),2)))/(60*($B209-INDEX($B:$B,IFERROR(MATCH($B209-Annex!$B$9/60,$B:$B),2)))))/Annex!$B$8)/1000,IF(Data!$B$2="",0,"-"))</f>
        <v>92.381678874485146</v>
      </c>
      <c r="AN209" s="20">
        <v>612.93399999999997</v>
      </c>
      <c r="AO209" s="20">
        <v>539.51</v>
      </c>
      <c r="AP209" s="20">
        <v>94.197999999999993</v>
      </c>
      <c r="AQ209" s="20">
        <v>856.72299999999996</v>
      </c>
      <c r="AR209" s="20">
        <v>668.21199999999999</v>
      </c>
      <c r="AS209" s="20">
        <v>93.957999999999998</v>
      </c>
      <c r="AT209" s="20">
        <v>143.85499999999999</v>
      </c>
      <c r="AU209" s="50">
        <f>IFERROR(AVERAGE(INDEX(BA:BA,IFERROR(MATCH($B209-Annex!$B$4/60,$B:$B),2)):BA209),IF(Data!$B$2="",0,"-"))</f>
        <v>77.604860044640418</v>
      </c>
      <c r="AV209" s="50">
        <f>IFERROR(AVERAGE(INDEX(BB:BB,IFERROR(MATCH($B209-Annex!$B$4/60,$B:$B),2)):BB209),IF(Data!$B$2="",0,"-"))</f>
        <v>58.622321283582288</v>
      </c>
      <c r="AW209" s="50">
        <f>IFERROR(AVERAGE(INDEX(BC:BC,IFERROR(MATCH($B209-Annex!$B$4/60,$B:$B),2)):BC209),IF(Data!$B$2="",0,"-"))</f>
        <v>11.503666269927558</v>
      </c>
      <c r="AX209" s="50">
        <f>IFERROR(AVERAGE(INDEX(BD:BD,IFERROR(MATCH($B209-Annex!$B$4/60,$B:$B),2)):BD209),IF(Data!$B$2="",0,"-"))</f>
        <v>104.81150074501407</v>
      </c>
      <c r="AY209" s="50">
        <f>IFERROR(AVERAGE(INDEX(BE:BE,IFERROR(MATCH($B209-Annex!$B$4/60,$B:$B),2)):BE209),IF(Data!$B$2="",0,"-"))</f>
        <v>4.1026055121484726</v>
      </c>
      <c r="AZ209" s="50">
        <f>IFERROR(AVERAGE(INDEX(BF:BF,IFERROR(MATCH($B209-Annex!$B$4/60,$B:$B),2)):BF209),IF(Data!$B$2="",0,"-"))</f>
        <v>3.0272939052136487</v>
      </c>
      <c r="BA209" s="50">
        <f>IFERROR((5.670373*10^-8*(BG209+273.15)^4+((Annex!$B$5+Annex!$B$6)*(BG209-J209)+Annex!$B$7*(BG209-INDEX(BG:BG,IFERROR(MATCH($B209-Annex!$B$9/60,$B:$B),2)))/(60*($B209-INDEX($B:$B,IFERROR(MATCH($B209-Annex!$B$9/60,$B:$B),2)))))/Annex!$B$8)/1000,IF(Data!$B$2="",0,"-"))</f>
        <v>82.85544027600109</v>
      </c>
      <c r="BB209" s="50">
        <f>IFERROR((5.670373*10^-8*(BH209+273.15)^4+((Annex!$B$5+Annex!$B$6)*(BH209-M209)+Annex!$B$7*(BH209-INDEX(BH:BH,IFERROR(MATCH($B209-Annex!$B$9/60,$B:$B),2)))/(60*($B209-INDEX($B:$B,IFERROR(MATCH($B209-Annex!$B$9/60,$B:$B),2)))))/Annex!$B$8)/1000,IF(Data!$B$2="",0,"-"))</f>
        <v>62.042170565843179</v>
      </c>
      <c r="BC209" s="50">
        <f>IFERROR((5.670373*10^-8*(BI209+273.15)^4+((Annex!$B$5+Annex!$B$6)*(BI209-P209)+Annex!$B$7*(BI209-INDEX(BI:BI,IFERROR(MATCH($B209-Annex!$B$9/60,$B:$B),2)))/(60*($B209-INDEX($B:$B,IFERROR(MATCH($B209-Annex!$B$9/60,$B:$B),2)))))/Annex!$B$8)/1000,IF(Data!$B$2="",0,"-"))</f>
        <v>12.061032732601191</v>
      </c>
      <c r="BD209" s="50">
        <f>IFERROR((5.670373*10^-8*(BJ209+273.15)^4+((Annex!$B$5+Annex!$B$6)*(BJ209-S209)+Annex!$B$7*(BJ209-INDEX(BJ:BJ,IFERROR(MATCH($B209-Annex!$B$9/60,$B:$B),2)))/(60*($B209-INDEX($B:$B,IFERROR(MATCH($B209-Annex!$B$9/60,$B:$B),2)))))/Annex!$B$8)/1000,IF(Data!$B$2="",0,"-"))</f>
        <v>109.48940198102699</v>
      </c>
      <c r="BE209" s="50">
        <f>IFERROR((5.670373*10^-8*(BK209+273.15)^4+((Annex!$B$5+Annex!$B$6)*(BK209-V209)+Annex!$B$7*(BK209-INDEX(BK:BK,IFERROR(MATCH($B209-Annex!$B$9/60,$B:$B),2)))/(60*($B209-INDEX($B:$B,IFERROR(MATCH($B209-Annex!$B$9/60,$B:$B),2)))))/Annex!$B$8)/1000,IF(Data!$B$2="",0,"-"))</f>
        <v>4.1875911251689981</v>
      </c>
      <c r="BF209" s="50">
        <f>IFERROR((5.670373*10^-8*(BL209+273.15)^4+((Annex!$B$5+Annex!$B$6)*(BL209-Y209)+Annex!$B$7*(BL209-INDEX(BL:BL,IFERROR(MATCH($B209-Annex!$B$9/60,$B:$B),2)))/(60*($B209-INDEX($B:$B,IFERROR(MATCH($B209-Annex!$B$9/60,$B:$B),2)))))/Annex!$B$8)/1000,IF(Data!$B$2="",0,"-"))</f>
        <v>3.2069588153399811</v>
      </c>
      <c r="BG209" s="20">
        <v>806.57299999999998</v>
      </c>
      <c r="BH209" s="20">
        <v>725.73599999999999</v>
      </c>
      <c r="BI209" s="20">
        <v>272.43299999999999</v>
      </c>
      <c r="BJ209" s="20">
        <v>895.17100000000005</v>
      </c>
      <c r="BK209" s="20">
        <v>123.07599999999999</v>
      </c>
      <c r="BL209" s="20">
        <v>115.473</v>
      </c>
      <c r="BN209" s="20"/>
      <c r="BO209" s="20"/>
    </row>
    <row r="210" spans="1:67" x14ac:dyDescent="0.3">
      <c r="A210" s="5">
        <v>209</v>
      </c>
      <c r="B210" s="19">
        <v>17.587166674202308</v>
      </c>
      <c r="C210" s="20">
        <v>125.969894</v>
      </c>
      <c r="D210" s="20">
        <v>126.572624</v>
      </c>
      <c r="E210" s="20">
        <v>149.11788000000001</v>
      </c>
      <c r="F210" s="49">
        <f>IFERROR(SUM(C210:E210),IF(Data!$B$2="",0,"-"))</f>
        <v>401.66039799999999</v>
      </c>
      <c r="G210" s="50">
        <f>IFERROR(F210-Annex!$B$10,IF(Data!$B$2="",0,"-"))</f>
        <v>125.032398</v>
      </c>
      <c r="H210" s="50">
        <f>IFERROR(-14000*(G210-INDEX(G:G,IFERROR(MATCH($B210-Annex!$B$11/60,$B:$B),2)))/(60*($B210-INDEX($B:$B,IFERROR(MATCH($B210-Annex!$B$11/60,$B:$B),2)))),IF(Data!$B$2="",0,"-"))</f>
        <v>510.54078491007442</v>
      </c>
      <c r="I210" s="20">
        <v>5.0263518500000002</v>
      </c>
      <c r="J210" s="20">
        <v>919.58900000000006</v>
      </c>
      <c r="K210" s="20">
        <v>830.053</v>
      </c>
      <c r="L210" s="20">
        <v>817.94799999999998</v>
      </c>
      <c r="M210" s="20">
        <v>797.74099999999999</v>
      </c>
      <c r="N210" s="20">
        <v>898.44</v>
      </c>
      <c r="O210" s="20">
        <v>907.45</v>
      </c>
      <c r="P210" s="20">
        <v>119.934</v>
      </c>
      <c r="Q210" s="20">
        <v>191.16499999999999</v>
      </c>
      <c r="R210" s="20">
        <v>619.58299999999997</v>
      </c>
      <c r="S210" s="20">
        <v>891.02099999999996</v>
      </c>
      <c r="T210" s="20">
        <v>908.73400000000004</v>
      </c>
      <c r="U210" s="20">
        <v>869.43499999999995</v>
      </c>
      <c r="V210" s="20">
        <v>52.802</v>
      </c>
      <c r="W210" s="20">
        <v>926.52800000000002</v>
      </c>
      <c r="X210" s="20">
        <v>906.88</v>
      </c>
      <c r="Y210" s="20">
        <v>86.948999999999998</v>
      </c>
      <c r="Z210" s="20">
        <v>835.56100000000004</v>
      </c>
      <c r="AA210" s="20">
        <v>904.26700000000005</v>
      </c>
      <c r="AB210" s="20">
        <v>52.646999999999998</v>
      </c>
      <c r="AC210" s="20">
        <v>85.203000000000003</v>
      </c>
      <c r="AD210" s="20">
        <v>75.019000000000005</v>
      </c>
      <c r="AE210" s="20">
        <v>120.36799999999999</v>
      </c>
      <c r="AF210" s="50">
        <f>IFERROR(AVERAGE(INDEX(AJ:AJ,IFERROR(MATCH($B210-Annex!$B$4/60,$B:$B),2)):AJ210),IF(Data!$B$2="",0,"-"))</f>
        <v>41.183628311433445</v>
      </c>
      <c r="AG210" s="50">
        <f>IFERROR(AVERAGE(INDEX(AK:AK,IFERROR(MATCH($B210-Annex!$B$4/60,$B:$B),2)):AK210),IF(Data!$B$2="",0,"-"))</f>
        <v>33.040010047715874</v>
      </c>
      <c r="AH210" s="50">
        <f>IFERROR(AVERAGE(INDEX(AL:AL,IFERROR(MATCH($B210-Annex!$B$4/60,$B:$B),2)):AL210),IF(Data!$B$2="",0,"-"))</f>
        <v>1.7425985528227712</v>
      </c>
      <c r="AI210" s="50">
        <f>IFERROR(AVERAGE(INDEX(AM:AM,IFERROR(MATCH($B210-Annex!$B$4/60,$B:$B),2)):AM210),IF(Data!$B$2="",0,"-"))</f>
        <v>91.209338627771331</v>
      </c>
      <c r="AJ210" s="50">
        <f>IFERROR((5.670373*10^-8*(AN210+273.15)^4+((Annex!$B$5+Annex!$B$6)*(AN210-J210)+Annex!$B$7*(AN210-INDEX(AN:AN,IFERROR(MATCH($B210-Annex!$B$9/60,$B:$B),2)))/(60*($B210-INDEX($B:$B,IFERROR(MATCH($B210-Annex!$B$9/60,$B:$B),2)))))/Annex!$B$8)/1000,IF(Data!$B$2="",0,"-"))</f>
        <v>43.448393949505963</v>
      </c>
      <c r="AK210" s="50">
        <f>IFERROR((5.670373*10^-8*(AO210+273.15)^4+((Annex!$B$5+Annex!$B$6)*(AO210-M210)+Annex!$B$7*(AO210-INDEX(AO:AO,IFERROR(MATCH($B210-Annex!$B$9/60,$B:$B),2)))/(60*($B210-INDEX($B:$B,IFERROR(MATCH($B210-Annex!$B$9/60,$B:$B),2)))))/Annex!$B$8)/1000,IF(Data!$B$2="",0,"-"))</f>
        <v>39.655090068905231</v>
      </c>
      <c r="AL210" s="50">
        <f>IFERROR((5.670373*10^-8*(AP210+273.15)^4+((Annex!$B$5+Annex!$B$6)*(AP210-P210)+Annex!$B$7*(AP210-INDEX(AP:AP,IFERROR(MATCH($B210-Annex!$B$9/60,$B:$B),2)))/(60*($B210-INDEX($B:$B,IFERROR(MATCH($B210-Annex!$B$9/60,$B:$B),2)))))/Annex!$B$8)/1000,IF(Data!$B$2="",0,"-"))</f>
        <v>1.6558145316541744</v>
      </c>
      <c r="AM210" s="50">
        <f>IFERROR((5.670373*10^-8*(AQ210+273.15)^4+((Annex!$B$5+Annex!$B$6)*(AQ210-S210)+Annex!$B$7*(AQ210-INDEX(AQ:AQ,IFERROR(MATCH($B210-Annex!$B$9/60,$B:$B),2)))/(60*($B210-INDEX($B:$B,IFERROR(MATCH($B210-Annex!$B$9/60,$B:$B),2)))))/Annex!$B$8)/1000,IF(Data!$B$2="",0,"-"))</f>
        <v>91.596494883160091</v>
      </c>
      <c r="AN210" s="20">
        <v>626.25099999999998</v>
      </c>
      <c r="AO210" s="20">
        <v>557.52300000000002</v>
      </c>
      <c r="AP210" s="20">
        <v>95.346000000000004</v>
      </c>
      <c r="AQ210" s="20">
        <v>855.26300000000003</v>
      </c>
      <c r="AR210" s="20">
        <v>670.49</v>
      </c>
      <c r="AS210" s="20">
        <v>94.01</v>
      </c>
      <c r="AT210" s="20">
        <v>266.40600000000001</v>
      </c>
      <c r="AU210" s="50">
        <f>IFERROR(AVERAGE(INDEX(BA:BA,IFERROR(MATCH($B210-Annex!$B$4/60,$B:$B),2)):BA210),IF(Data!$B$2="",0,"-"))</f>
        <v>79.263042262233625</v>
      </c>
      <c r="AV210" s="50">
        <f>IFERROR(AVERAGE(INDEX(BB:BB,IFERROR(MATCH($B210-Annex!$B$4/60,$B:$B),2)):BB210),IF(Data!$B$2="",0,"-"))</f>
        <v>60.120892147274695</v>
      </c>
      <c r="AW210" s="50">
        <f>IFERROR(AVERAGE(INDEX(BC:BC,IFERROR(MATCH($B210-Annex!$B$4/60,$B:$B),2)):BC210),IF(Data!$B$2="",0,"-"))</f>
        <v>11.684233230659562</v>
      </c>
      <c r="AX210" s="50">
        <f>IFERROR(AVERAGE(INDEX(BD:BD,IFERROR(MATCH($B210-Annex!$B$4/60,$B:$B),2)):BD210),IF(Data!$B$2="",0,"-"))</f>
        <v>105.84865350881441</v>
      </c>
      <c r="AY210" s="50">
        <f>IFERROR(AVERAGE(INDEX(BE:BE,IFERROR(MATCH($B210-Annex!$B$4/60,$B:$B),2)):BE210),IF(Data!$B$2="",0,"-"))</f>
        <v>4.1458474160355605</v>
      </c>
      <c r="AZ210" s="50">
        <f>IFERROR(AVERAGE(INDEX(BF:BF,IFERROR(MATCH($B210-Annex!$B$4/60,$B:$B),2)):BF210),IF(Data!$B$2="",0,"-"))</f>
        <v>3.07897847469384</v>
      </c>
      <c r="BA210" s="50">
        <f>IFERROR((5.670373*10^-8*(BG210+273.15)^4+((Annex!$B$5+Annex!$B$6)*(BG210-J210)+Annex!$B$7*(BG210-INDEX(BG:BG,IFERROR(MATCH($B210-Annex!$B$9/60,$B:$B),2)))/(60*($B210-INDEX($B:$B,IFERROR(MATCH($B210-Annex!$B$9/60,$B:$B),2)))))/Annex!$B$8)/1000,IF(Data!$B$2="",0,"-"))</f>
        <v>85.482505959121866</v>
      </c>
      <c r="BB210" s="50">
        <f>IFERROR((5.670373*10^-8*(BH210+273.15)^4+((Annex!$B$5+Annex!$B$6)*(BH210-M210)+Annex!$B$7*(BH210-INDEX(BH:BH,IFERROR(MATCH($B210-Annex!$B$9/60,$B:$B),2)))/(60*($B210-INDEX($B:$B,IFERROR(MATCH($B210-Annex!$B$9/60,$B:$B),2)))))/Annex!$B$8)/1000,IF(Data!$B$2="",0,"-"))</f>
        <v>63.200939604085882</v>
      </c>
      <c r="BC210" s="50">
        <f>IFERROR((5.670373*10^-8*(BI210+273.15)^4+((Annex!$B$5+Annex!$B$6)*(BI210-P210)+Annex!$B$7*(BI210-INDEX(BI:BI,IFERROR(MATCH($B210-Annex!$B$9/60,$B:$B),2)))/(60*($B210-INDEX($B:$B,IFERROR(MATCH($B210-Annex!$B$9/60,$B:$B),2)))))/Annex!$B$8)/1000,IF(Data!$B$2="",0,"-"))</f>
        <v>12.012462367161556</v>
      </c>
      <c r="BD210" s="50">
        <f>IFERROR((5.670373*10^-8*(BJ210+273.15)^4+((Annex!$B$5+Annex!$B$6)*(BJ210-S210)+Annex!$B$7*(BJ210-INDEX(BJ:BJ,IFERROR(MATCH($B210-Annex!$B$9/60,$B:$B),2)))/(60*($B210-INDEX($B:$B,IFERROR(MATCH($B210-Annex!$B$9/60,$B:$B),2)))))/Annex!$B$8)/1000,IF(Data!$B$2="",0,"-"))</f>
        <v>107.8326997794104</v>
      </c>
      <c r="BE210" s="50">
        <f>IFERROR((5.670373*10^-8*(BK210+273.15)^4+((Annex!$B$5+Annex!$B$6)*(BK210-V210)+Annex!$B$7*(BK210-INDEX(BK:BK,IFERROR(MATCH($B210-Annex!$B$9/60,$B:$B),2)))/(60*($B210-INDEX($B:$B,IFERROR(MATCH($B210-Annex!$B$9/60,$B:$B),2)))))/Annex!$B$8)/1000,IF(Data!$B$2="",0,"-"))</f>
        <v>4.2949838718002802</v>
      </c>
      <c r="BF210" s="50">
        <f>IFERROR((5.670373*10^-8*(BL210+273.15)^4+((Annex!$B$5+Annex!$B$6)*(BL210-Y210)+Annex!$B$7*(BL210-INDEX(BL:BL,IFERROR(MATCH($B210-Annex!$B$9/60,$B:$B),2)))/(60*($B210-INDEX($B:$B,IFERROR(MATCH($B210-Annex!$B$9/60,$B:$B),2)))))/Annex!$B$8)/1000,IF(Data!$B$2="",0,"-"))</f>
        <v>3.2832235078617567</v>
      </c>
      <c r="BG210" s="20">
        <v>815.36900000000003</v>
      </c>
      <c r="BH210" s="20">
        <v>732.48400000000004</v>
      </c>
      <c r="BI210" s="20">
        <v>275.67</v>
      </c>
      <c r="BJ210" s="20">
        <v>894.70899999999995</v>
      </c>
      <c r="BK210" s="20">
        <v>124.32899999999999</v>
      </c>
      <c r="BL210" s="20">
        <v>116.688</v>
      </c>
      <c r="BN210" s="20"/>
      <c r="BO210" s="20"/>
    </row>
    <row r="211" spans="1:67" x14ac:dyDescent="0.3">
      <c r="A211" s="5">
        <v>210</v>
      </c>
      <c r="B211" s="19">
        <v>17.672166674165055</v>
      </c>
      <c r="C211" s="20">
        <v>125.934907</v>
      </c>
      <c r="D211" s="20">
        <v>126.56367</v>
      </c>
      <c r="E211" s="20">
        <v>149.05676099999999</v>
      </c>
      <c r="F211" s="49">
        <f>IFERROR(SUM(C211:E211),IF(Data!$B$2="",0,"-"))</f>
        <v>401.55533800000001</v>
      </c>
      <c r="G211" s="50">
        <f>IFERROR(F211-Annex!$B$10,IF(Data!$B$2="",0,"-"))</f>
        <v>124.92733800000002</v>
      </c>
      <c r="H211" s="50">
        <f>IFERROR(-14000*(G211-INDEX(G:G,IFERROR(MATCH($B211-Annex!$B$11/60,$B:$B),2)))/(60*($B211-INDEX($B:$B,IFERROR(MATCH($B211-Annex!$B$11/60,$B:$B),2)))),IF(Data!$B$2="",0,"-"))</f>
        <v>515.72925971821269</v>
      </c>
      <c r="I211" s="20">
        <v>5.1912519000000001</v>
      </c>
      <c r="J211" s="20">
        <v>899.93200000000002</v>
      </c>
      <c r="K211" s="20">
        <v>838.88300000000004</v>
      </c>
      <c r="L211" s="20">
        <v>819.221</v>
      </c>
      <c r="M211" s="20">
        <v>857.93700000000001</v>
      </c>
      <c r="N211" s="20">
        <v>902.01099999999997</v>
      </c>
      <c r="O211" s="20">
        <v>914.52700000000004</v>
      </c>
      <c r="P211" s="20">
        <v>120.97499999999999</v>
      </c>
      <c r="Q211" s="20">
        <v>197.90299999999999</v>
      </c>
      <c r="R211" s="20">
        <v>633.44899999999996</v>
      </c>
      <c r="S211" s="20">
        <v>893.48299999999995</v>
      </c>
      <c r="T211" s="20">
        <v>909.678</v>
      </c>
      <c r="U211" s="20">
        <v>874.81899999999996</v>
      </c>
      <c r="V211" s="20">
        <v>52.871000000000002</v>
      </c>
      <c r="W211" s="20">
        <v>928.70899999999995</v>
      </c>
      <c r="X211" s="20">
        <v>909.35799999999995</v>
      </c>
      <c r="Y211" s="20">
        <v>88.989000000000004</v>
      </c>
      <c r="Z211" s="20">
        <v>834.93200000000002</v>
      </c>
      <c r="AA211" s="20">
        <v>908.39499999999998</v>
      </c>
      <c r="AB211" s="20">
        <v>53.265999999999998</v>
      </c>
      <c r="AC211" s="20">
        <v>86.058000000000007</v>
      </c>
      <c r="AD211" s="20">
        <v>76.316999999999993</v>
      </c>
      <c r="AE211" s="20">
        <v>121.236</v>
      </c>
      <c r="AF211" s="50">
        <f>IFERROR(AVERAGE(INDEX(AJ:AJ,IFERROR(MATCH($B211-Annex!$B$4/60,$B:$B),2)):AJ211),IF(Data!$B$2="",0,"-"))</f>
        <v>42.621277302854061</v>
      </c>
      <c r="AG211" s="50">
        <f>IFERROR(AVERAGE(INDEX(AK:AK,IFERROR(MATCH($B211-Annex!$B$4/60,$B:$B),2)):AK211),IF(Data!$B$2="",0,"-"))</f>
        <v>35.123033474186506</v>
      </c>
      <c r="AH211" s="50">
        <f>IFERROR(AVERAGE(INDEX(AL:AL,IFERROR(MATCH($B211-Annex!$B$4/60,$B:$B),2)):AL211),IF(Data!$B$2="",0,"-"))</f>
        <v>1.750810913594737</v>
      </c>
      <c r="AI211" s="50">
        <f>IFERROR(AVERAGE(INDEX(AM:AM,IFERROR(MATCH($B211-Annex!$B$4/60,$B:$B),2)):AM211),IF(Data!$B$2="",0,"-"))</f>
        <v>90.213399294773652</v>
      </c>
      <c r="AJ211" s="50">
        <f>IFERROR((5.670373*10^-8*(AN211+273.15)^4+((Annex!$B$5+Annex!$B$6)*(AN211-J211)+Annex!$B$7*(AN211-INDEX(AN:AN,IFERROR(MATCH($B211-Annex!$B$9/60,$B:$B),2)))/(60*($B211-INDEX($B:$B,IFERROR(MATCH($B211-Annex!$B$9/60,$B:$B),2)))))/Annex!$B$8)/1000,IF(Data!$B$2="",0,"-"))</f>
        <v>47.733012552537751</v>
      </c>
      <c r="AK211" s="50">
        <f>IFERROR((5.670373*10^-8*(AO211+273.15)^4+((Annex!$B$5+Annex!$B$6)*(AO211-M211)+Annex!$B$7*(AO211-INDEX(AO:AO,IFERROR(MATCH($B211-Annex!$B$9/60,$B:$B),2)))/(60*($B211-INDEX($B:$B,IFERROR(MATCH($B211-Annex!$B$9/60,$B:$B),2)))))/Annex!$B$8)/1000,IF(Data!$B$2="",0,"-"))</f>
        <v>42.766455812235158</v>
      </c>
      <c r="AL211" s="50">
        <f>IFERROR((5.670373*10^-8*(AP211+273.15)^4+((Annex!$B$5+Annex!$B$6)*(AP211-P211)+Annex!$B$7*(AP211-INDEX(AP:AP,IFERROR(MATCH($B211-Annex!$B$9/60,$B:$B),2)))/(60*($B211-INDEX($B:$B,IFERROR(MATCH($B211-Annex!$B$9/60,$B:$B),2)))))/Annex!$B$8)/1000,IF(Data!$B$2="",0,"-"))</f>
        <v>1.7099578666201782</v>
      </c>
      <c r="AM211" s="50">
        <f>IFERROR((5.670373*10^-8*(AQ211+273.15)^4+((Annex!$B$5+Annex!$B$6)*(AQ211-S211)+Annex!$B$7*(AQ211-INDEX(AQ:AQ,IFERROR(MATCH($B211-Annex!$B$9/60,$B:$B),2)))/(60*($B211-INDEX($B:$B,IFERROR(MATCH($B211-Annex!$B$9/60,$B:$B),2)))))/Annex!$B$8)/1000,IF(Data!$B$2="",0,"-"))</f>
        <v>87.900178105345418</v>
      </c>
      <c r="AN211" s="20">
        <v>640.29700000000003</v>
      </c>
      <c r="AO211" s="20">
        <v>577.22400000000005</v>
      </c>
      <c r="AP211" s="20">
        <v>96.528999999999996</v>
      </c>
      <c r="AQ211" s="20">
        <v>852.45299999999997</v>
      </c>
      <c r="AR211" s="20">
        <v>672.29600000000005</v>
      </c>
      <c r="AS211" s="20">
        <v>93.924000000000007</v>
      </c>
      <c r="AT211" s="20">
        <v>246.17500000000001</v>
      </c>
      <c r="AU211" s="50">
        <f>IFERROR(AVERAGE(INDEX(BA:BA,IFERROR(MATCH($B211-Annex!$B$4/60,$B:$B),2)):BA211),IF(Data!$B$2="",0,"-"))</f>
        <v>81.235902367466977</v>
      </c>
      <c r="AV211" s="50">
        <f>IFERROR(AVERAGE(INDEX(BB:BB,IFERROR(MATCH($B211-Annex!$B$4/60,$B:$B),2)):BB211),IF(Data!$B$2="",0,"-"))</f>
        <v>61.452950357657599</v>
      </c>
      <c r="AW211" s="50">
        <f>IFERROR(AVERAGE(INDEX(BC:BC,IFERROR(MATCH($B211-Annex!$B$4/60,$B:$B),2)):BC211),IF(Data!$B$2="",0,"-"))</f>
        <v>11.842266214861022</v>
      </c>
      <c r="AX211" s="50">
        <f>IFERROR(AVERAGE(INDEX(BD:BD,IFERROR(MATCH($B211-Annex!$B$4/60,$B:$B),2)):BD211),IF(Data!$B$2="",0,"-"))</f>
        <v>105.77181889597041</v>
      </c>
      <c r="AY211" s="50">
        <f>IFERROR(AVERAGE(INDEX(BE:BE,IFERROR(MATCH($B211-Annex!$B$4/60,$B:$B),2)):BE211),IF(Data!$B$2="",0,"-"))</f>
        <v>4.1875358661882451</v>
      </c>
      <c r="AZ211" s="50">
        <f>IFERROR(AVERAGE(INDEX(BF:BF,IFERROR(MATCH($B211-Annex!$B$4/60,$B:$B),2)):BF211),IF(Data!$B$2="",0,"-"))</f>
        <v>3.1226393599494626</v>
      </c>
      <c r="BA211" s="50">
        <f>IFERROR((5.670373*10^-8*(BG211+273.15)^4+((Annex!$B$5+Annex!$B$6)*(BG211-J211)+Annex!$B$7*(BG211-INDEX(BG:BG,IFERROR(MATCH($B211-Annex!$B$9/60,$B:$B),2)))/(60*($B211-INDEX($B:$B,IFERROR(MATCH($B211-Annex!$B$9/60,$B:$B),2)))))/Annex!$B$8)/1000,IF(Data!$B$2="",0,"-"))</f>
        <v>87.346571342884999</v>
      </c>
      <c r="BB211" s="50">
        <f>IFERROR((5.670373*10^-8*(BH211+273.15)^4+((Annex!$B$5+Annex!$B$6)*(BH211-M211)+Annex!$B$7*(BH211-INDEX(BH:BH,IFERROR(MATCH($B211-Annex!$B$9/60,$B:$B),2)))/(60*($B211-INDEX($B:$B,IFERROR(MATCH($B211-Annex!$B$9/60,$B:$B),2)))))/Annex!$B$8)/1000,IF(Data!$B$2="",0,"-"))</f>
        <v>65.771145571872424</v>
      </c>
      <c r="BC211" s="50">
        <f>IFERROR((5.670373*10^-8*(BI211+273.15)^4+((Annex!$B$5+Annex!$B$6)*(BI211-P211)+Annex!$B$7*(BI211-INDEX(BI:BI,IFERROR(MATCH($B211-Annex!$B$9/60,$B:$B),2)))/(60*($B211-INDEX($B:$B,IFERROR(MATCH($B211-Annex!$B$9/60,$B:$B),2)))))/Annex!$B$8)/1000,IF(Data!$B$2="",0,"-"))</f>
        <v>12.205853458791971</v>
      </c>
      <c r="BD211" s="50">
        <f>IFERROR((5.670373*10^-8*(BJ211+273.15)^4+((Annex!$B$5+Annex!$B$6)*(BJ211-S211)+Annex!$B$7*(BJ211-INDEX(BJ:BJ,IFERROR(MATCH($B211-Annex!$B$9/60,$B:$B),2)))/(60*($B211-INDEX($B:$B,IFERROR(MATCH($B211-Annex!$B$9/60,$B:$B),2)))))/Annex!$B$8)/1000,IF(Data!$B$2="",0,"-"))</f>
        <v>101.85010173709701</v>
      </c>
      <c r="BE211" s="50">
        <f>IFERROR((5.670373*10^-8*(BK211+273.15)^4+((Annex!$B$5+Annex!$B$6)*(BK211-V211)+Annex!$B$7*(BK211-INDEX(BK:BK,IFERROR(MATCH($B211-Annex!$B$9/60,$B:$B),2)))/(60*($B211-INDEX($B:$B,IFERROR(MATCH($B211-Annex!$B$9/60,$B:$B),2)))))/Annex!$B$8)/1000,IF(Data!$B$2="",0,"-"))</f>
        <v>4.295818829058013</v>
      </c>
      <c r="BF211" s="50">
        <f>IFERROR((5.670373*10^-8*(BL211+273.15)^4+((Annex!$B$5+Annex!$B$6)*(BL211-Y211)+Annex!$B$7*(BL211-INDEX(BL:BL,IFERROR(MATCH($B211-Annex!$B$9/60,$B:$B),2)))/(60*($B211-INDEX($B:$B,IFERROR(MATCH($B211-Annex!$B$9/60,$B:$B),2)))))/Annex!$B$8)/1000,IF(Data!$B$2="",0,"-"))</f>
        <v>3.2478547043395203</v>
      </c>
      <c r="BG211" s="20">
        <v>821.505</v>
      </c>
      <c r="BH211" s="20">
        <v>741.71799999999996</v>
      </c>
      <c r="BI211" s="20">
        <v>278.99400000000003</v>
      </c>
      <c r="BJ211" s="20">
        <v>890.89700000000005</v>
      </c>
      <c r="BK211" s="20">
        <v>125.465</v>
      </c>
      <c r="BL211" s="20">
        <v>117.938</v>
      </c>
      <c r="BN211" s="20"/>
      <c r="BO211" s="20"/>
    </row>
    <row r="212" spans="1:67" x14ac:dyDescent="0.3">
      <c r="A212" s="5">
        <v>211</v>
      </c>
      <c r="B212" s="19">
        <v>17.755666669690982</v>
      </c>
      <c r="C212" s="20">
        <v>125.85598899999999</v>
      </c>
      <c r="D212" s="20">
        <v>126.581588</v>
      </c>
      <c r="E212" s="20">
        <v>148.92394200000001</v>
      </c>
      <c r="F212" s="49">
        <f>IFERROR(SUM(C212:E212),IF(Data!$B$2="",0,"-"))</f>
        <v>401.36151899999999</v>
      </c>
      <c r="G212" s="50">
        <f>IFERROR(F212-Annex!$B$10,IF(Data!$B$2="",0,"-"))</f>
        <v>124.733519</v>
      </c>
      <c r="H212" s="50">
        <f>IFERROR(-14000*(G212-INDEX(G:G,IFERROR(MATCH($B212-Annex!$B$11/60,$B:$B),2)))/(60*($B212-INDEX($B:$B,IFERROR(MATCH($B212-Annex!$B$11/60,$B:$B),2)))),IF(Data!$B$2="",0,"-"))</f>
        <v>515.7741661462187</v>
      </c>
      <c r="I212" s="20">
        <v>5.06757686</v>
      </c>
      <c r="J212" s="20">
        <v>893.88199999999995</v>
      </c>
      <c r="K212" s="20">
        <v>846.46199999999999</v>
      </c>
      <c r="L212" s="20">
        <v>825.07</v>
      </c>
      <c r="M212" s="20">
        <v>845.67200000000003</v>
      </c>
      <c r="N212" s="20">
        <v>903.476</v>
      </c>
      <c r="O212" s="20">
        <v>915.40800000000002</v>
      </c>
      <c r="P212" s="20">
        <v>123.795</v>
      </c>
      <c r="Q212" s="20">
        <v>205.47900000000001</v>
      </c>
      <c r="R212" s="20">
        <v>644.32299999999998</v>
      </c>
      <c r="S212" s="20">
        <v>891.93299999999999</v>
      </c>
      <c r="T212" s="20">
        <v>909.41899999999998</v>
      </c>
      <c r="U212" s="20">
        <v>876.48599999999999</v>
      </c>
      <c r="V212" s="20">
        <v>50.884999999999998</v>
      </c>
      <c r="W212" s="20">
        <v>926.08900000000006</v>
      </c>
      <c r="X212" s="20">
        <v>908.86699999999996</v>
      </c>
      <c r="Y212" s="20">
        <v>91.343999999999994</v>
      </c>
      <c r="Z212" s="20">
        <v>834.59</v>
      </c>
      <c r="AA212" s="20">
        <v>907.70799999999997</v>
      </c>
      <c r="AB212" s="20">
        <v>53.823999999999998</v>
      </c>
      <c r="AC212" s="20">
        <v>86.974000000000004</v>
      </c>
      <c r="AD212" s="20">
        <v>77.504000000000005</v>
      </c>
      <c r="AE212" s="20">
        <v>122.09399999999999</v>
      </c>
      <c r="AF212" s="50">
        <f>IFERROR(AVERAGE(INDEX(AJ:AJ,IFERROR(MATCH($B212-Annex!$B$4/60,$B:$B),2)):AJ212),IF(Data!$B$2="",0,"-"))</f>
        <v>44.14640530610513</v>
      </c>
      <c r="AG212" s="50">
        <f>IFERROR(AVERAGE(INDEX(AK:AK,IFERROR(MATCH($B212-Annex!$B$4/60,$B:$B),2)):AK212),IF(Data!$B$2="",0,"-"))</f>
        <v>37.579915475367279</v>
      </c>
      <c r="AH212" s="50">
        <f>IFERROR(AVERAGE(INDEX(AL:AL,IFERROR(MATCH($B212-Annex!$B$4/60,$B:$B),2)):AL212),IF(Data!$B$2="",0,"-"))</f>
        <v>1.7406621811786278</v>
      </c>
      <c r="AI212" s="50">
        <f>IFERROR(AVERAGE(INDEX(AM:AM,IFERROR(MATCH($B212-Annex!$B$4/60,$B:$B),2)):AM212),IF(Data!$B$2="",0,"-"))</f>
        <v>89.738422953030209</v>
      </c>
      <c r="AJ212" s="50">
        <f>IFERROR((5.670373*10^-8*(AN212+273.15)^4+((Annex!$B$5+Annex!$B$6)*(AN212-J212)+Annex!$B$7*(AN212-INDEX(AN:AN,IFERROR(MATCH($B212-Annex!$B$9/60,$B:$B),2)))/(60*($B212-INDEX($B:$B,IFERROR(MATCH($B212-Annex!$B$9/60,$B:$B),2)))))/Annex!$B$8)/1000,IF(Data!$B$2="",0,"-"))</f>
        <v>49.593730261477312</v>
      </c>
      <c r="AK212" s="50">
        <f>IFERROR((5.670373*10^-8*(AO212+273.15)^4+((Annex!$B$5+Annex!$B$6)*(AO212-M212)+Annex!$B$7*(AO212-INDEX(AO:AO,IFERROR(MATCH($B212-Annex!$B$9/60,$B:$B),2)))/(60*($B212-INDEX($B:$B,IFERROR(MATCH($B212-Annex!$B$9/60,$B:$B),2)))))/Annex!$B$8)/1000,IF(Data!$B$2="",0,"-"))</f>
        <v>47.091975074535689</v>
      </c>
      <c r="AL212" s="50">
        <f>IFERROR((5.670373*10^-8*(AP212+273.15)^4+((Annex!$B$5+Annex!$B$6)*(AP212-P212)+Annex!$B$7*(AP212-INDEX(AP:AP,IFERROR(MATCH($B212-Annex!$B$9/60,$B:$B),2)))/(60*($B212-INDEX($B:$B,IFERROR(MATCH($B212-Annex!$B$9/60,$B:$B),2)))))/Annex!$B$8)/1000,IF(Data!$B$2="",0,"-"))</f>
        <v>1.6900771713371865</v>
      </c>
      <c r="AM212" s="50">
        <f>IFERROR((5.670373*10^-8*(AQ212+273.15)^4+((Annex!$B$5+Annex!$B$6)*(AQ212-S212)+Annex!$B$7*(AQ212-INDEX(AQ:AQ,IFERROR(MATCH($B212-Annex!$B$9/60,$B:$B),2)))/(60*($B212-INDEX($B:$B,IFERROR(MATCH($B212-Annex!$B$9/60,$B:$B),2)))))/Annex!$B$8)/1000,IF(Data!$B$2="",0,"-"))</f>
        <v>88.19745207991761</v>
      </c>
      <c r="AN212" s="20">
        <v>652.17399999999998</v>
      </c>
      <c r="AO212" s="20">
        <v>596.53599999999994</v>
      </c>
      <c r="AP212" s="20">
        <v>97.668000000000006</v>
      </c>
      <c r="AQ212" s="20">
        <v>851.9</v>
      </c>
      <c r="AR212" s="20">
        <v>673.68799999999999</v>
      </c>
      <c r="AS212" s="20">
        <v>93.897999999999996</v>
      </c>
      <c r="AT212" s="20">
        <v>141.029</v>
      </c>
      <c r="AU212" s="50">
        <f>IFERROR(AVERAGE(INDEX(BA:BA,IFERROR(MATCH($B212-Annex!$B$4/60,$B:$B),2)):BA212),IF(Data!$B$2="",0,"-"))</f>
        <v>83.061355732875697</v>
      </c>
      <c r="AV212" s="50">
        <f>IFERROR(AVERAGE(INDEX(BB:BB,IFERROR(MATCH($B212-Annex!$B$4/60,$B:$B),2)):BB212),IF(Data!$B$2="",0,"-"))</f>
        <v>63.375163183583844</v>
      </c>
      <c r="AW212" s="50">
        <f>IFERROR(AVERAGE(INDEX(BC:BC,IFERROR(MATCH($B212-Annex!$B$4/60,$B:$B),2)):BC212),IF(Data!$B$2="",0,"-"))</f>
        <v>11.954361696442731</v>
      </c>
      <c r="AX212" s="50">
        <f>IFERROR(AVERAGE(INDEX(BD:BD,IFERROR(MATCH($B212-Annex!$B$4/60,$B:$B),2)):BD212),IF(Data!$B$2="",0,"-"))</f>
        <v>105.0580776347103</v>
      </c>
      <c r="AY212" s="50">
        <f>IFERROR(AVERAGE(INDEX(BE:BE,IFERROR(MATCH($B212-Annex!$B$4/60,$B:$B),2)):BE212),IF(Data!$B$2="",0,"-"))</f>
        <v>4.2244447198533859</v>
      </c>
      <c r="AZ212" s="50">
        <f>IFERROR(AVERAGE(INDEX(BF:BF,IFERROR(MATCH($B212-Annex!$B$4/60,$B:$B),2)):BF212),IF(Data!$B$2="",0,"-"))</f>
        <v>3.1595592888923005</v>
      </c>
      <c r="BA212" s="50">
        <f>IFERROR((5.670373*10^-8*(BG212+273.15)^4+((Annex!$B$5+Annex!$B$6)*(BG212-J212)+Annex!$B$7*(BG212-INDEX(BG:BG,IFERROR(MATCH($B212-Annex!$B$9/60,$B:$B),2)))/(60*($B212-INDEX($B:$B,IFERROR(MATCH($B212-Annex!$B$9/60,$B:$B),2)))))/Annex!$B$8)/1000,IF(Data!$B$2="",0,"-"))</f>
        <v>87.251795895855992</v>
      </c>
      <c r="BB212" s="50">
        <f>IFERROR((5.670373*10^-8*(BH212+273.15)^4+((Annex!$B$5+Annex!$B$6)*(BH212-M212)+Annex!$B$7*(BH212-INDEX(BH:BH,IFERROR(MATCH($B212-Annex!$B$9/60,$B:$B),2)))/(60*($B212-INDEX($B:$B,IFERROR(MATCH($B212-Annex!$B$9/60,$B:$B),2)))))/Annex!$B$8)/1000,IF(Data!$B$2="",0,"-"))</f>
        <v>70.524051019472765</v>
      </c>
      <c r="BC212" s="50">
        <f>IFERROR((5.670373*10^-8*(BI212+273.15)^4+((Annex!$B$5+Annex!$B$6)*(BI212-P212)+Annex!$B$7*(BI212-INDEX(BI:BI,IFERROR(MATCH($B212-Annex!$B$9/60,$B:$B),2)))/(60*($B212-INDEX($B:$B,IFERROR(MATCH($B212-Annex!$B$9/60,$B:$B),2)))))/Annex!$B$8)/1000,IF(Data!$B$2="",0,"-"))</f>
        <v>12.204090220201927</v>
      </c>
      <c r="BD212" s="50">
        <f>IFERROR((5.670373*10^-8*(BJ212+273.15)^4+((Annex!$B$5+Annex!$B$6)*(BJ212-S212)+Annex!$B$7*(BJ212-INDEX(BJ:BJ,IFERROR(MATCH($B212-Annex!$B$9/60,$B:$B),2)))/(60*($B212-INDEX($B:$B,IFERROR(MATCH($B212-Annex!$B$9/60,$B:$B),2)))))/Annex!$B$8)/1000,IF(Data!$B$2="",0,"-"))</f>
        <v>99.554685834373316</v>
      </c>
      <c r="BE212" s="50">
        <f>IFERROR((5.670373*10^-8*(BK212+273.15)^4+((Annex!$B$5+Annex!$B$6)*(BK212-V212)+Annex!$B$7*(BK212-INDEX(BK:BK,IFERROR(MATCH($B212-Annex!$B$9/60,$B:$B),2)))/(60*($B212-INDEX($B:$B,IFERROR(MATCH($B212-Annex!$B$9/60,$B:$B),2)))))/Annex!$B$8)/1000,IF(Data!$B$2="",0,"-"))</f>
        <v>4.2975036398775153</v>
      </c>
      <c r="BF212" s="50">
        <f>IFERROR((5.670373*10^-8*(BL212+273.15)^4+((Annex!$B$5+Annex!$B$6)*(BL212-Y212)+Annex!$B$7*(BL212-INDEX(BL:BL,IFERROR(MATCH($B212-Annex!$B$9/60,$B:$B),2)))/(60*($B212-INDEX($B:$B,IFERROR(MATCH($B212-Annex!$B$9/60,$B:$B),2)))))/Annex!$B$8)/1000,IF(Data!$B$2="",0,"-"))</f>
        <v>3.2338175107289251</v>
      </c>
      <c r="BG212" s="20">
        <v>826.58699999999999</v>
      </c>
      <c r="BH212" s="20">
        <v>751.83500000000004</v>
      </c>
      <c r="BI212" s="20">
        <v>281.95100000000002</v>
      </c>
      <c r="BJ212" s="20">
        <v>888.05499999999995</v>
      </c>
      <c r="BK212" s="20">
        <v>126.54</v>
      </c>
      <c r="BL212" s="20">
        <v>119.126</v>
      </c>
      <c r="BN212" s="20"/>
      <c r="BO212" s="20"/>
    </row>
    <row r="213" spans="1:67" x14ac:dyDescent="0.3">
      <c r="A213" s="5">
        <v>212</v>
      </c>
      <c r="B213" s="19">
        <v>17.840166668174788</v>
      </c>
      <c r="C213" s="20">
        <v>125.676984</v>
      </c>
      <c r="D213" s="20">
        <v>126.693971</v>
      </c>
      <c r="E213" s="20">
        <v>148.67459199999999</v>
      </c>
      <c r="F213" s="49">
        <f>IFERROR(SUM(C213:E213),IF(Data!$B$2="",0,"-"))</f>
        <v>401.045547</v>
      </c>
      <c r="G213" s="50">
        <f>IFERROR(F213-Annex!$B$10,IF(Data!$B$2="",0,"-"))</f>
        <v>124.41754700000001</v>
      </c>
      <c r="H213" s="50">
        <f>IFERROR(-14000*(G213-INDEX(G:G,IFERROR(MATCH($B213-Annex!$B$11/60,$B:$B),2)))/(60*($B213-INDEX($B:$B,IFERROR(MATCH($B213-Annex!$B$11/60,$B:$B),2)))),IF(Data!$B$2="",0,"-"))</f>
        <v>529.20230493753309</v>
      </c>
      <c r="I213" s="20">
        <v>4.90267681</v>
      </c>
      <c r="J213" s="20">
        <v>910.35599999999999</v>
      </c>
      <c r="K213" s="20">
        <v>853.78599999999994</v>
      </c>
      <c r="L213" s="20">
        <v>818.76800000000003</v>
      </c>
      <c r="M213" s="20">
        <v>882.274</v>
      </c>
      <c r="N213" s="20">
        <v>906.02599999999995</v>
      </c>
      <c r="O213" s="20">
        <v>918.78700000000003</v>
      </c>
      <c r="P213" s="20">
        <v>115.803</v>
      </c>
      <c r="Q213" s="20">
        <v>215.70599999999999</v>
      </c>
      <c r="R213" s="20">
        <v>650.51800000000003</v>
      </c>
      <c r="S213" s="20">
        <v>891.26900000000001</v>
      </c>
      <c r="T213" s="20">
        <v>910.49800000000005</v>
      </c>
      <c r="U213" s="20">
        <v>880.32600000000002</v>
      </c>
      <c r="V213" s="20">
        <v>50.326999999999998</v>
      </c>
      <c r="W213" s="20">
        <v>928.06600000000003</v>
      </c>
      <c r="X213" s="20">
        <v>910.35599999999999</v>
      </c>
      <c r="Y213" s="20">
        <v>90.771000000000001</v>
      </c>
      <c r="Z213" s="20">
        <v>831.81899999999996</v>
      </c>
      <c r="AA213" s="20">
        <v>913.63499999999999</v>
      </c>
      <c r="AB213" s="20">
        <v>54.469000000000001</v>
      </c>
      <c r="AC213" s="20">
        <v>87.412000000000006</v>
      </c>
      <c r="AD213" s="20">
        <v>78.965999999999994</v>
      </c>
      <c r="AE213" s="20">
        <v>123.006</v>
      </c>
      <c r="AF213" s="50">
        <f>IFERROR(AVERAGE(INDEX(AJ:AJ,IFERROR(MATCH($B213-Annex!$B$4/60,$B:$B),2)):AJ213),IF(Data!$B$2="",0,"-"))</f>
        <v>45.340184663038379</v>
      </c>
      <c r="AG213" s="50">
        <f>IFERROR(AVERAGE(INDEX(AK:AK,IFERROR(MATCH($B213-Annex!$B$4/60,$B:$B),2)):AK213),IF(Data!$B$2="",0,"-"))</f>
        <v>39.938708754443049</v>
      </c>
      <c r="AH213" s="50">
        <f>IFERROR(AVERAGE(INDEX(AL:AL,IFERROR(MATCH($B213-Annex!$B$4/60,$B:$B),2)):AL213),IF(Data!$B$2="",0,"-"))</f>
        <v>1.7474392148028866</v>
      </c>
      <c r="AI213" s="50">
        <f>IFERROR(AVERAGE(INDEX(AM:AM,IFERROR(MATCH($B213-Annex!$B$4/60,$B:$B),2)):AM213),IF(Data!$B$2="",0,"-"))</f>
        <v>89.092507246966576</v>
      </c>
      <c r="AJ213" s="50">
        <f>IFERROR((5.670373*10^-8*(AN213+273.15)^4+((Annex!$B$5+Annex!$B$6)*(AN213-J213)+Annex!$B$7*(AN213-INDEX(AN:AN,IFERROR(MATCH($B213-Annex!$B$9/60,$B:$B),2)))/(60*($B213-INDEX($B:$B,IFERROR(MATCH($B213-Annex!$B$9/60,$B:$B),2)))))/Annex!$B$8)/1000,IF(Data!$B$2="",0,"-"))</f>
        <v>50.705668512822633</v>
      </c>
      <c r="AK213" s="50">
        <f>IFERROR((5.670373*10^-8*(AO213+273.15)^4+((Annex!$B$5+Annex!$B$6)*(AO213-M213)+Annex!$B$7*(AO213-INDEX(AO:AO,IFERROR(MATCH($B213-Annex!$B$9/60,$B:$B),2)))/(60*($B213-INDEX($B:$B,IFERROR(MATCH($B213-Annex!$B$9/60,$B:$B),2)))))/Annex!$B$8)/1000,IF(Data!$B$2="",0,"-"))</f>
        <v>48.538536590076355</v>
      </c>
      <c r="AL213" s="50">
        <f>IFERROR((5.670373*10^-8*(AP213+273.15)^4+((Annex!$B$5+Annex!$B$6)*(AP213-P213)+Annex!$B$7*(AP213-INDEX(AP:AP,IFERROR(MATCH($B213-Annex!$B$9/60,$B:$B),2)))/(60*($B213-INDEX($B:$B,IFERROR(MATCH($B213-Annex!$B$9/60,$B:$B),2)))))/Annex!$B$8)/1000,IF(Data!$B$2="",0,"-"))</f>
        <v>1.8150603823417686</v>
      </c>
      <c r="AM213" s="50">
        <f>IFERROR((5.670373*10^-8*(AQ213+273.15)^4+((Annex!$B$5+Annex!$B$6)*(AQ213-S213)+Annex!$B$7*(AQ213-INDEX(AQ:AQ,IFERROR(MATCH($B213-Annex!$B$9/60,$B:$B),2)))/(60*($B213-INDEX($B:$B,IFERROR(MATCH($B213-Annex!$B$9/60,$B:$B),2)))))/Annex!$B$8)/1000,IF(Data!$B$2="",0,"-"))</f>
        <v>87.022952597487503</v>
      </c>
      <c r="AN213" s="20">
        <v>664.22799999999995</v>
      </c>
      <c r="AO213" s="20">
        <v>614.423</v>
      </c>
      <c r="AP213" s="20">
        <v>98.673000000000002</v>
      </c>
      <c r="AQ213" s="20">
        <v>848.83900000000006</v>
      </c>
      <c r="AR213" s="20">
        <v>675.08100000000002</v>
      </c>
      <c r="AS213" s="20">
        <v>93.873000000000005</v>
      </c>
      <c r="AT213" s="20">
        <v>201.62</v>
      </c>
      <c r="AU213" s="50">
        <f>IFERROR(AVERAGE(INDEX(BA:BA,IFERROR(MATCH($B213-Annex!$B$4/60,$B:$B),2)):BA213),IF(Data!$B$2="",0,"-"))</f>
        <v>84.101619442224987</v>
      </c>
      <c r="AV213" s="50">
        <f>IFERROR(AVERAGE(INDEX(BB:BB,IFERROR(MATCH($B213-Annex!$B$4/60,$B:$B),2)):BB213),IF(Data!$B$2="",0,"-"))</f>
        <v>65.15959295346623</v>
      </c>
      <c r="AW213" s="50">
        <f>IFERROR(AVERAGE(INDEX(BC:BC,IFERROR(MATCH($B213-Annex!$B$4/60,$B:$B),2)):BC213),IF(Data!$B$2="",0,"-"))</f>
        <v>12.062614137404628</v>
      </c>
      <c r="AX213" s="50">
        <f>IFERROR(AVERAGE(INDEX(BD:BD,IFERROR(MATCH($B213-Annex!$B$4/60,$B:$B),2)):BD213),IF(Data!$B$2="",0,"-"))</f>
        <v>104.58718079718646</v>
      </c>
      <c r="AY213" s="50">
        <f>IFERROR(AVERAGE(INDEX(BE:BE,IFERROR(MATCH($B213-Annex!$B$4/60,$B:$B),2)):BE213),IF(Data!$B$2="",0,"-"))</f>
        <v>4.2450276127323407</v>
      </c>
      <c r="AZ213" s="50">
        <f>IFERROR(AVERAGE(INDEX(BF:BF,IFERROR(MATCH($B213-Annex!$B$4/60,$B:$B),2)):BF213),IF(Data!$B$2="",0,"-"))</f>
        <v>3.1849271010342615</v>
      </c>
      <c r="BA213" s="50">
        <f>IFERROR((5.670373*10^-8*(BG213+273.15)^4+((Annex!$B$5+Annex!$B$6)*(BG213-J213)+Annex!$B$7*(BG213-INDEX(BG:BG,IFERROR(MATCH($B213-Annex!$B$9/60,$B:$B),2)))/(60*($B213-INDEX($B:$B,IFERROR(MATCH($B213-Annex!$B$9/60,$B:$B),2)))))/Annex!$B$8)/1000,IF(Data!$B$2="",0,"-"))</f>
        <v>86.977294676812519</v>
      </c>
      <c r="BB213" s="50">
        <f>IFERROR((5.670373*10^-8*(BH213+273.15)^4+((Annex!$B$5+Annex!$B$6)*(BH213-M213)+Annex!$B$7*(BH213-INDEX(BH:BH,IFERROR(MATCH($B213-Annex!$B$9/60,$B:$B),2)))/(60*($B213-INDEX($B:$B,IFERROR(MATCH($B213-Annex!$B$9/60,$B:$B),2)))))/Annex!$B$8)/1000,IF(Data!$B$2="",0,"-"))</f>
        <v>72.280582027687842</v>
      </c>
      <c r="BC213" s="50">
        <f>IFERROR((5.670373*10^-8*(BI213+273.15)^4+((Annex!$B$5+Annex!$B$6)*(BI213-P213)+Annex!$B$7*(BI213-INDEX(BI:BI,IFERROR(MATCH($B213-Annex!$B$9/60,$B:$B),2)))/(60*($B213-INDEX($B:$B,IFERROR(MATCH($B213-Annex!$B$9/60,$B:$B),2)))))/Annex!$B$8)/1000,IF(Data!$B$2="",0,"-"))</f>
        <v>12.353175732609323</v>
      </c>
      <c r="BD213" s="50">
        <f>IFERROR((5.670373*10^-8*(BJ213+273.15)^4+((Annex!$B$5+Annex!$B$6)*(BJ213-S213)+Annex!$B$7*(BJ213-INDEX(BJ:BJ,IFERROR(MATCH($B213-Annex!$B$9/60,$B:$B),2)))/(60*($B213-INDEX($B:$B,IFERROR(MATCH($B213-Annex!$B$9/60,$B:$B),2)))))/Annex!$B$8)/1000,IF(Data!$B$2="",0,"-"))</f>
        <v>102.31688517101023</v>
      </c>
      <c r="BE213" s="50">
        <f>IFERROR((5.670373*10^-8*(BK213+273.15)^4+((Annex!$B$5+Annex!$B$6)*(BK213-V213)+Annex!$B$7*(BK213-INDEX(BK:BK,IFERROR(MATCH($B213-Annex!$B$9/60,$B:$B),2)))/(60*($B213-INDEX($B:$B,IFERROR(MATCH($B213-Annex!$B$9/60,$B:$B),2)))))/Annex!$B$8)/1000,IF(Data!$B$2="",0,"-"))</f>
        <v>4.2439723258972775</v>
      </c>
      <c r="BF213" s="50">
        <f>IFERROR((5.670373*10^-8*(BL213+273.15)^4+((Annex!$B$5+Annex!$B$6)*(BL213-Y213)+Annex!$B$7*(BL213-INDEX(BL:BL,IFERROR(MATCH($B213-Annex!$B$9/60,$B:$B),2)))/(60*($B213-INDEX($B:$B,IFERROR(MATCH($B213-Annex!$B$9/60,$B:$B),2)))))/Annex!$B$8)/1000,IF(Data!$B$2="",0,"-"))</f>
        <v>3.2138983390474789</v>
      </c>
      <c r="BG213" s="20">
        <v>830.45500000000004</v>
      </c>
      <c r="BH213" s="20">
        <v>761.14</v>
      </c>
      <c r="BI213" s="20">
        <v>284.85399999999998</v>
      </c>
      <c r="BJ213" s="20">
        <v>888.91399999999999</v>
      </c>
      <c r="BK213" s="20">
        <v>127.476</v>
      </c>
      <c r="BL213" s="20">
        <v>120.229</v>
      </c>
      <c r="BN213" s="20"/>
      <c r="BO213" s="20"/>
    </row>
    <row r="214" spans="1:67" x14ac:dyDescent="0.3">
      <c r="A214" s="5">
        <v>213</v>
      </c>
      <c r="B214" s="19">
        <v>17.924666666658595</v>
      </c>
      <c r="C214" s="20">
        <v>125.609453</v>
      </c>
      <c r="D214" s="20">
        <v>126.651627</v>
      </c>
      <c r="E214" s="20">
        <v>148.768305</v>
      </c>
      <c r="F214" s="49">
        <f>IFERROR(SUM(C214:E214),IF(Data!$B$2="",0,"-"))</f>
        <v>401.02938499999999</v>
      </c>
      <c r="G214" s="50">
        <f>IFERROR(F214-Annex!$B$10,IF(Data!$B$2="",0,"-"))</f>
        <v>124.401385</v>
      </c>
      <c r="H214" s="50">
        <f>IFERROR(-14000*(G214-INDEX(G:G,IFERROR(MATCH($B214-Annex!$B$11/60,$B:$B),2)))/(60*($B214-INDEX($B:$B,IFERROR(MATCH($B214-Annex!$B$11/60,$B:$B),2)))),IF(Data!$B$2="",0,"-"))</f>
        <v>450.56182617424855</v>
      </c>
      <c r="I214" s="20">
        <v>4.9439018299999997</v>
      </c>
      <c r="J214" s="20">
        <v>912.09299999999996</v>
      </c>
      <c r="K214" s="20">
        <v>858.08600000000001</v>
      </c>
      <c r="L214" s="20">
        <v>825.17399999999998</v>
      </c>
      <c r="M214" s="20">
        <v>884.74300000000005</v>
      </c>
      <c r="N214" s="20">
        <v>909.77599999999995</v>
      </c>
      <c r="O214" s="20">
        <v>919.38300000000004</v>
      </c>
      <c r="P214" s="20">
        <v>119.126</v>
      </c>
      <c r="Q214" s="20">
        <v>226.88499999999999</v>
      </c>
      <c r="R214" s="20">
        <v>654.66800000000001</v>
      </c>
      <c r="S214" s="20">
        <v>896.15599999999995</v>
      </c>
      <c r="T214" s="20">
        <v>912.66300000000001</v>
      </c>
      <c r="U214" s="20">
        <v>884.79600000000005</v>
      </c>
      <c r="V214" s="20">
        <v>48.908000000000001</v>
      </c>
      <c r="W214" s="20">
        <v>928.64599999999996</v>
      </c>
      <c r="X214" s="20">
        <v>913.60799999999995</v>
      </c>
      <c r="Y214" s="20">
        <v>90.59</v>
      </c>
      <c r="Z214" s="20">
        <v>841.077</v>
      </c>
      <c r="AA214" s="20">
        <v>911.077</v>
      </c>
      <c r="AB214" s="20">
        <v>55.095999999999997</v>
      </c>
      <c r="AC214" s="20">
        <v>88.619</v>
      </c>
      <c r="AD214" s="20">
        <v>80.698999999999998</v>
      </c>
      <c r="AE214" s="20">
        <v>124.354</v>
      </c>
      <c r="AF214" s="50">
        <f>IFERROR(AVERAGE(INDEX(AJ:AJ,IFERROR(MATCH($B214-Annex!$B$4/60,$B:$B),2)):AJ214),IF(Data!$B$2="",0,"-"))</f>
        <v>46.849699643543694</v>
      </c>
      <c r="AG214" s="50">
        <f>IFERROR(AVERAGE(INDEX(AK:AK,IFERROR(MATCH($B214-Annex!$B$4/60,$B:$B),2)):AK214),IF(Data!$B$2="",0,"-"))</f>
        <v>42.488077782135612</v>
      </c>
      <c r="AH214" s="50">
        <f>IFERROR(AVERAGE(INDEX(AL:AL,IFERROR(MATCH($B214-Annex!$B$4/60,$B:$B),2)):AL214),IF(Data!$B$2="",0,"-"))</f>
        <v>1.7326435670295015</v>
      </c>
      <c r="AI214" s="50">
        <f>IFERROR(AVERAGE(INDEX(AM:AM,IFERROR(MATCH($B214-Annex!$B$4/60,$B:$B),2)):AM214),IF(Data!$B$2="",0,"-"))</f>
        <v>89.313658832760666</v>
      </c>
      <c r="AJ214" s="50">
        <f>IFERROR((5.670373*10^-8*(AN214+273.15)^4+((Annex!$B$5+Annex!$B$6)*(AN214-J214)+Annex!$B$7*(AN214-INDEX(AN:AN,IFERROR(MATCH($B214-Annex!$B$9/60,$B:$B),2)))/(60*($B214-INDEX($B:$B,IFERROR(MATCH($B214-Annex!$B$9/60,$B:$B),2)))))/Annex!$B$8)/1000,IF(Data!$B$2="",0,"-"))</f>
        <v>53.44161249510389</v>
      </c>
      <c r="AK214" s="50">
        <f>IFERROR((5.670373*10^-8*(AO214+273.15)^4+((Annex!$B$5+Annex!$B$6)*(AO214-M214)+Annex!$B$7*(AO214-INDEX(AO:AO,IFERROR(MATCH($B214-Annex!$B$9/60,$B:$B),2)))/(60*($B214-INDEX($B:$B,IFERROR(MATCH($B214-Annex!$B$9/60,$B:$B),2)))))/Annex!$B$8)/1000,IF(Data!$B$2="",0,"-"))</f>
        <v>49.380641507913992</v>
      </c>
      <c r="AL214" s="50">
        <f>IFERROR((5.670373*10^-8*(AP214+273.15)^4+((Annex!$B$5+Annex!$B$6)*(AP214-P214)+Annex!$B$7*(AP214-INDEX(AP:AP,IFERROR(MATCH($B214-Annex!$B$9/60,$B:$B),2)))/(60*($B214-INDEX($B:$B,IFERROR(MATCH($B214-Annex!$B$9/60,$B:$B),2)))))/Annex!$B$8)/1000,IF(Data!$B$2="",0,"-"))</f>
        <v>1.6904044947829895</v>
      </c>
      <c r="AM214" s="50">
        <f>IFERROR((5.670373*10^-8*(AQ214+273.15)^4+((Annex!$B$5+Annex!$B$6)*(AQ214-S214)+Annex!$B$7*(AQ214-INDEX(AQ:AQ,IFERROR(MATCH($B214-Annex!$B$9/60,$B:$B),2)))/(60*($B214-INDEX($B:$B,IFERROR(MATCH($B214-Annex!$B$9/60,$B:$B),2)))))/Annex!$B$8)/1000,IF(Data!$B$2="",0,"-"))</f>
        <v>89.485451873367168</v>
      </c>
      <c r="AN214" s="20">
        <v>676.54100000000005</v>
      </c>
      <c r="AO214" s="20">
        <v>630.08399999999995</v>
      </c>
      <c r="AP214" s="20">
        <v>99.662999999999997</v>
      </c>
      <c r="AQ214" s="20">
        <v>851.47900000000004</v>
      </c>
      <c r="AR214" s="20">
        <v>676.50699999999995</v>
      </c>
      <c r="AS214" s="20">
        <v>93.846000000000004</v>
      </c>
      <c r="AT214" s="20">
        <v>140.923</v>
      </c>
      <c r="AU214" s="50">
        <f>IFERROR(AVERAGE(INDEX(BA:BA,IFERROR(MATCH($B214-Annex!$B$4/60,$B:$B),2)):BA214),IF(Data!$B$2="",0,"-"))</f>
        <v>85.200976828698131</v>
      </c>
      <c r="AV214" s="50">
        <f>IFERROR(AVERAGE(INDEX(BB:BB,IFERROR(MATCH($B214-Annex!$B$4/60,$B:$B),2)):BB214),IF(Data!$B$2="",0,"-"))</f>
        <v>67.223335074005391</v>
      </c>
      <c r="AW214" s="50">
        <f>IFERROR(AVERAGE(INDEX(BC:BC,IFERROR(MATCH($B214-Annex!$B$4/60,$B:$B),2)):BC214),IF(Data!$B$2="",0,"-"))</f>
        <v>12.148602631126915</v>
      </c>
      <c r="AX214" s="50">
        <f>IFERROR(AVERAGE(INDEX(BD:BD,IFERROR(MATCH($B214-Annex!$B$4/60,$B:$B),2)):BD214),IF(Data!$B$2="",0,"-"))</f>
        <v>104.79610474029015</v>
      </c>
      <c r="AY214" s="50">
        <f>IFERROR(AVERAGE(INDEX(BE:BE,IFERROR(MATCH($B214-Annex!$B$4/60,$B:$B),2)):BE214),IF(Data!$B$2="",0,"-"))</f>
        <v>4.2465222306616495</v>
      </c>
      <c r="AZ214" s="50">
        <f>IFERROR(AVERAGE(INDEX(BF:BF,IFERROR(MATCH($B214-Annex!$B$4/60,$B:$B),2)):BF214),IF(Data!$B$2="",0,"-"))</f>
        <v>3.2079825422389825</v>
      </c>
      <c r="BA214" s="50">
        <f>IFERROR((5.670373*10^-8*(BG214+273.15)^4+((Annex!$B$5+Annex!$B$6)*(BG214-J214)+Annex!$B$7*(BG214-INDEX(BG:BG,IFERROR(MATCH($B214-Annex!$B$9/60,$B:$B),2)))/(60*($B214-INDEX($B:$B,IFERROR(MATCH($B214-Annex!$B$9/60,$B:$B),2)))))/Annex!$B$8)/1000,IF(Data!$B$2="",0,"-"))</f>
        <v>87.454456821886694</v>
      </c>
      <c r="BB214" s="50">
        <f>IFERROR((5.670373*10^-8*(BH214+273.15)^4+((Annex!$B$5+Annex!$B$6)*(BH214-M214)+Annex!$B$7*(BH214-INDEX(BH:BH,IFERROR(MATCH($B214-Annex!$B$9/60,$B:$B),2)))/(60*($B214-INDEX($B:$B,IFERROR(MATCH($B214-Annex!$B$9/60,$B:$B),2)))))/Annex!$B$8)/1000,IF(Data!$B$2="",0,"-"))</f>
        <v>74.759211626412494</v>
      </c>
      <c r="BC214" s="50">
        <f>IFERROR((5.670373*10^-8*(BI214+273.15)^4+((Annex!$B$5+Annex!$B$6)*(BI214-P214)+Annex!$B$7*(BI214-INDEX(BI:BI,IFERROR(MATCH($B214-Annex!$B$9/60,$B:$B),2)))/(60*($B214-INDEX($B:$B,IFERROR(MATCH($B214-Annex!$B$9/60,$B:$B),2)))))/Annex!$B$8)/1000,IF(Data!$B$2="",0,"-"))</f>
        <v>12.342212206860221</v>
      </c>
      <c r="BD214" s="50">
        <f>IFERROR((5.670373*10^-8*(BJ214+273.15)^4+((Annex!$B$5+Annex!$B$6)*(BJ214-S214)+Annex!$B$7*(BJ214-INDEX(BJ:BJ,IFERROR(MATCH($B214-Annex!$B$9/60,$B:$B),2)))/(60*($B214-INDEX($B:$B,IFERROR(MATCH($B214-Annex!$B$9/60,$B:$B),2)))))/Annex!$B$8)/1000,IF(Data!$B$2="",0,"-"))</f>
        <v>106.77638996716567</v>
      </c>
      <c r="BE214" s="50">
        <f>IFERROR((5.670373*10^-8*(BK214+273.15)^4+((Annex!$B$5+Annex!$B$6)*(BK214-V214)+Annex!$B$7*(BK214-INDEX(BK:BK,IFERROR(MATCH($B214-Annex!$B$9/60,$B:$B),2)))/(60*($B214-INDEX($B:$B,IFERROR(MATCH($B214-Annex!$B$9/60,$B:$B),2)))))/Annex!$B$8)/1000,IF(Data!$B$2="",0,"-"))</f>
        <v>4.2125159589179617</v>
      </c>
      <c r="BF214" s="50">
        <f>IFERROR((5.670373*10^-8*(BL214+273.15)^4+((Annex!$B$5+Annex!$B$6)*(BL214-Y214)+Annex!$B$7*(BL214-INDEX(BL:BL,IFERROR(MATCH($B214-Annex!$B$9/60,$B:$B),2)))/(60*($B214-INDEX($B:$B,IFERROR(MATCH($B214-Annex!$B$9/60,$B:$B),2)))))/Annex!$B$8)/1000,IF(Data!$B$2="",0,"-"))</f>
        <v>3.2059040606601918</v>
      </c>
      <c r="BG214" s="20">
        <v>834.20500000000004</v>
      </c>
      <c r="BH214" s="20">
        <v>770.99400000000003</v>
      </c>
      <c r="BI214" s="20">
        <v>287.63499999999999</v>
      </c>
      <c r="BJ214" s="20">
        <v>892.35799999999995</v>
      </c>
      <c r="BK214" s="20">
        <v>128.376</v>
      </c>
      <c r="BL214" s="20">
        <v>121.33</v>
      </c>
      <c r="BN214" s="20"/>
      <c r="BO214" s="20"/>
    </row>
    <row r="215" spans="1:67" x14ac:dyDescent="0.3">
      <c r="A215" s="5">
        <v>214</v>
      </c>
      <c r="B215" s="19">
        <v>18.014000005787238</v>
      </c>
      <c r="C215" s="20">
        <v>125.67617</v>
      </c>
      <c r="D215" s="20">
        <v>126.693156</v>
      </c>
      <c r="E215" s="20">
        <v>148.64281399999999</v>
      </c>
      <c r="F215" s="49">
        <f>IFERROR(SUM(C215:E215),IF(Data!$B$2="",0,"-"))</f>
        <v>401.01213999999999</v>
      </c>
      <c r="G215" s="50">
        <f>IFERROR(F215-Annex!$B$10,IF(Data!$B$2="",0,"-"))</f>
        <v>124.38414</v>
      </c>
      <c r="H215" s="50">
        <f>IFERROR(-14000*(G215-INDEX(G:G,IFERROR(MATCH($B215-Annex!$B$11/60,$B:$B),2)))/(60*($B215-INDEX($B:$B,IFERROR(MATCH($B215-Annex!$B$11/60,$B:$B),2)))),IF(Data!$B$2="",0,"-"))</f>
        <v>403.72379501771036</v>
      </c>
      <c r="I215" s="20">
        <v>4.9439018299999997</v>
      </c>
      <c r="J215" s="20">
        <v>912.34199999999998</v>
      </c>
      <c r="K215" s="20">
        <v>861.32399999999996</v>
      </c>
      <c r="L215" s="20">
        <v>821.91399999999999</v>
      </c>
      <c r="M215" s="20">
        <v>905.43</v>
      </c>
      <c r="N215" s="20">
        <v>911.93200000000002</v>
      </c>
      <c r="O215" s="20">
        <v>918.33100000000002</v>
      </c>
      <c r="P215" s="20">
        <v>119.10899999999999</v>
      </c>
      <c r="Q215" s="20">
        <v>238.732</v>
      </c>
      <c r="R215" s="20">
        <v>664.26900000000001</v>
      </c>
      <c r="S215" s="20">
        <v>893.43799999999999</v>
      </c>
      <c r="T215" s="20">
        <v>915.62199999999996</v>
      </c>
      <c r="U215" s="20">
        <v>893.27800000000002</v>
      </c>
      <c r="V215" s="20">
        <v>49.441000000000003</v>
      </c>
      <c r="W215" s="20">
        <v>932.59799999999996</v>
      </c>
      <c r="X215" s="20">
        <v>911.55799999999999</v>
      </c>
      <c r="Y215" s="20">
        <v>91.566999999999993</v>
      </c>
      <c r="Z215" s="20">
        <v>874.56200000000001</v>
      </c>
      <c r="AA215" s="20">
        <v>908.47400000000005</v>
      </c>
      <c r="AB215" s="20">
        <v>55.817999999999998</v>
      </c>
      <c r="AC215" s="20">
        <v>89.733000000000004</v>
      </c>
      <c r="AD215" s="20">
        <v>83.263000000000005</v>
      </c>
      <c r="AE215" s="20">
        <v>126.068</v>
      </c>
      <c r="AF215" s="50">
        <f>IFERROR(AVERAGE(INDEX(AJ:AJ,IFERROR(MATCH($B215-Annex!$B$4/60,$B:$B),2)):AJ215),IF(Data!$B$2="",0,"-"))</f>
        <v>49.118237620522265</v>
      </c>
      <c r="AG215" s="50">
        <f>IFERROR(AVERAGE(INDEX(AK:AK,IFERROR(MATCH($B215-Annex!$B$4/60,$B:$B),2)):AK215),IF(Data!$B$2="",0,"-"))</f>
        <v>44.994019101635963</v>
      </c>
      <c r="AH215" s="50">
        <f>IFERROR(AVERAGE(INDEX(AL:AL,IFERROR(MATCH($B215-Annex!$B$4/60,$B:$B),2)):AL215),IF(Data!$B$2="",0,"-"))</f>
        <v>1.7433333988281983</v>
      </c>
      <c r="AI215" s="50">
        <f>IFERROR(AVERAGE(INDEX(AM:AM,IFERROR(MATCH($B215-Annex!$B$4/60,$B:$B),2)):AM215),IF(Data!$B$2="",0,"-"))</f>
        <v>89.608735265301704</v>
      </c>
      <c r="AJ215" s="50">
        <f>IFERROR((5.670373*10^-8*(AN215+273.15)^4+((Annex!$B$5+Annex!$B$6)*(AN215-J215)+Annex!$B$7*(AN215-INDEX(AN:AN,IFERROR(MATCH($B215-Annex!$B$9/60,$B:$B),2)))/(60*($B215-INDEX($B:$B,IFERROR(MATCH($B215-Annex!$B$9/60,$B:$B),2)))))/Annex!$B$8)/1000,IF(Data!$B$2="",0,"-"))</f>
        <v>56.761039044888676</v>
      </c>
      <c r="AK215" s="50">
        <f>IFERROR((5.670373*10^-8*(AO215+273.15)^4+((Annex!$B$5+Annex!$B$6)*(AO215-M215)+Annex!$B$7*(AO215-INDEX(AO:AO,IFERROR(MATCH($B215-Annex!$B$9/60,$B:$B),2)))/(60*($B215-INDEX($B:$B,IFERROR(MATCH($B215-Annex!$B$9/60,$B:$B),2)))))/Annex!$B$8)/1000,IF(Data!$B$2="",0,"-"))</f>
        <v>51.417994227467062</v>
      </c>
      <c r="AL215" s="50">
        <f>IFERROR((5.670373*10^-8*(AP215+273.15)^4+((Annex!$B$5+Annex!$B$6)*(AP215-P215)+Annex!$B$7*(AP215-INDEX(AP:AP,IFERROR(MATCH($B215-Annex!$B$9/60,$B:$B),2)))/(60*($B215-INDEX($B:$B,IFERROR(MATCH($B215-Annex!$B$9/60,$B:$B),2)))))/Annex!$B$8)/1000,IF(Data!$B$2="",0,"-"))</f>
        <v>1.841722902952486</v>
      </c>
      <c r="AM215" s="50">
        <f>IFERROR((5.670373*10^-8*(AQ215+273.15)^4+((Annex!$B$5+Annex!$B$6)*(AQ215-S215)+Annex!$B$7*(AQ215-INDEX(AQ:AQ,IFERROR(MATCH($B215-Annex!$B$9/60,$B:$B),2)))/(60*($B215-INDEX($B:$B,IFERROR(MATCH($B215-Annex!$B$9/60,$B:$B),2)))))/Annex!$B$8)/1000,IF(Data!$B$2="",0,"-"))</f>
        <v>90.676938443349115</v>
      </c>
      <c r="AN215" s="20">
        <v>689.99300000000005</v>
      </c>
      <c r="AO215" s="20">
        <v>647.26499999999999</v>
      </c>
      <c r="AP215" s="20">
        <v>100.938</v>
      </c>
      <c r="AQ215" s="20">
        <v>850.98800000000006</v>
      </c>
      <c r="AR215" s="20">
        <v>677.67399999999998</v>
      </c>
      <c r="AS215" s="20">
        <v>93.811999999999998</v>
      </c>
      <c r="AT215" s="20">
        <v>216.40299999999999</v>
      </c>
      <c r="AU215" s="50">
        <f>IFERROR(AVERAGE(INDEX(BA:BA,IFERROR(MATCH($B215-Annex!$B$4/60,$B:$B),2)):BA215),IF(Data!$B$2="",0,"-"))</f>
        <v>86.50917041337641</v>
      </c>
      <c r="AV215" s="50">
        <f>IFERROR(AVERAGE(INDEX(BB:BB,IFERROR(MATCH($B215-Annex!$B$4/60,$B:$B),2)):BB215),IF(Data!$B$2="",0,"-"))</f>
        <v>69.606504211758377</v>
      </c>
      <c r="AW215" s="50">
        <f>IFERROR(AVERAGE(INDEX(BC:BC,IFERROR(MATCH($B215-Annex!$B$4/60,$B:$B),2)):BC215),IF(Data!$B$2="",0,"-"))</f>
        <v>12.260274172036597</v>
      </c>
      <c r="AX215" s="50">
        <f>IFERROR(AVERAGE(INDEX(BD:BD,IFERROR(MATCH($B215-Annex!$B$4/60,$B:$B),2)):BD215),IF(Data!$B$2="",0,"-"))</f>
        <v>105.2037974104003</v>
      </c>
      <c r="AY215" s="50">
        <f>IFERROR(AVERAGE(INDEX(BE:BE,IFERROR(MATCH($B215-Annex!$B$4/60,$B:$B),2)):BE215),IF(Data!$B$2="",0,"-"))</f>
        <v>4.2493792876005116</v>
      </c>
      <c r="AZ215" s="50">
        <f>IFERROR(AVERAGE(INDEX(BF:BF,IFERROR(MATCH($B215-Annex!$B$4/60,$B:$B),2)):BF215),IF(Data!$B$2="",0,"-"))</f>
        <v>3.2336257679715446</v>
      </c>
      <c r="BA215" s="50">
        <f>IFERROR((5.670373*10^-8*(BG215+273.15)^4+((Annex!$B$5+Annex!$B$6)*(BG215-J215)+Annex!$B$7*(BG215-INDEX(BG:BG,IFERROR(MATCH($B215-Annex!$B$9/60,$B:$B),2)))/(60*($B215-INDEX($B:$B,IFERROR(MATCH($B215-Annex!$B$9/60,$B:$B),2)))))/Annex!$B$8)/1000,IF(Data!$B$2="",0,"-"))</f>
        <v>88.196127921071678</v>
      </c>
      <c r="BB215" s="50">
        <f>IFERROR((5.670373*10^-8*(BH215+273.15)^4+((Annex!$B$5+Annex!$B$6)*(BH215-M215)+Annex!$B$7*(BH215-INDEX(BH:BH,IFERROR(MATCH($B215-Annex!$B$9/60,$B:$B),2)))/(60*($B215-INDEX($B:$B,IFERROR(MATCH($B215-Annex!$B$9/60,$B:$B),2)))))/Annex!$B$8)/1000,IF(Data!$B$2="",0,"-"))</f>
        <v>78.667429066934019</v>
      </c>
      <c r="BC215" s="50">
        <f>IFERROR((5.670373*10^-8*(BI215+273.15)^4+((Annex!$B$5+Annex!$B$6)*(BI215-P215)+Annex!$B$7*(BI215-INDEX(BI:BI,IFERROR(MATCH($B215-Annex!$B$9/60,$B:$B),2)))/(60*($B215-INDEX($B:$B,IFERROR(MATCH($B215-Annex!$B$9/60,$B:$B),2)))))/Annex!$B$8)/1000,IF(Data!$B$2="",0,"-"))</f>
        <v>12.643092486029991</v>
      </c>
      <c r="BD215" s="50">
        <f>IFERROR((5.670373*10^-8*(BJ215+273.15)^4+((Annex!$B$5+Annex!$B$6)*(BJ215-S215)+Annex!$B$7*(BJ215-INDEX(BJ:BJ,IFERROR(MATCH($B215-Annex!$B$9/60,$B:$B),2)))/(60*($B215-INDEX($B:$B,IFERROR(MATCH($B215-Annex!$B$9/60,$B:$B),2)))))/Annex!$B$8)/1000,IF(Data!$B$2="",0,"-"))</f>
        <v>108.60641740271858</v>
      </c>
      <c r="BE215" s="50">
        <f>IFERROR((5.670373*10^-8*(BK215+273.15)^4+((Annex!$B$5+Annex!$B$6)*(BK215-V215)+Annex!$B$7*(BK215-INDEX(BK:BK,IFERROR(MATCH($B215-Annex!$B$9/60,$B:$B),2)))/(60*($B215-INDEX($B:$B,IFERROR(MATCH($B215-Annex!$B$9/60,$B:$B),2)))))/Annex!$B$8)/1000,IF(Data!$B$2="",0,"-"))</f>
        <v>4.2132692624835366</v>
      </c>
      <c r="BF215" s="50">
        <f>IFERROR((5.670373*10^-8*(BL215+273.15)^4+((Annex!$B$5+Annex!$B$6)*(BL215-Y215)+Annex!$B$7*(BL215-INDEX(BL:BL,IFERROR(MATCH($B215-Annex!$B$9/60,$B:$B),2)))/(60*($B215-INDEX($B:$B,IFERROR(MATCH($B215-Annex!$B$9/60,$B:$B),2)))))/Annex!$B$8)/1000,IF(Data!$B$2="",0,"-"))</f>
        <v>3.2437234378229589</v>
      </c>
      <c r="BG215" s="20">
        <v>837.56200000000001</v>
      </c>
      <c r="BH215" s="20">
        <v>782.83100000000002</v>
      </c>
      <c r="BI215" s="20">
        <v>290.89100000000002</v>
      </c>
      <c r="BJ215" s="20">
        <v>894.91200000000003</v>
      </c>
      <c r="BK215" s="20">
        <v>129.32</v>
      </c>
      <c r="BL215" s="20">
        <v>122.52800000000001</v>
      </c>
      <c r="BN215" s="20"/>
      <c r="BO215" s="20"/>
    </row>
    <row r="216" spans="1:67" x14ac:dyDescent="0.3">
      <c r="A216" s="5">
        <v>215</v>
      </c>
      <c r="B216" s="19">
        <v>18.0998333345633</v>
      </c>
      <c r="C216" s="20">
        <v>125.579351</v>
      </c>
      <c r="D216" s="20">
        <v>126.597875</v>
      </c>
      <c r="E216" s="20">
        <v>148.574367</v>
      </c>
      <c r="F216" s="49">
        <f>IFERROR(SUM(C216:E216),IF(Data!$B$2="",0,"-"))</f>
        <v>400.75159300000001</v>
      </c>
      <c r="G216" s="50">
        <f>IFERROR(F216-Annex!$B$10,IF(Data!$B$2="",0,"-"))</f>
        <v>124.12359300000003</v>
      </c>
      <c r="H216" s="50">
        <f>IFERROR(-14000*(G216-INDEX(G:G,IFERROR(MATCH($B216-Annex!$B$11/60,$B:$B),2)))/(60*($B216-INDEX($B:$B,IFERROR(MATCH($B216-Annex!$B$11/60,$B:$B),2)))),IF(Data!$B$2="",0,"-"))</f>
        <v>499.09381434416548</v>
      </c>
      <c r="I216" s="20">
        <v>4.9851268400000004</v>
      </c>
      <c r="J216" s="20">
        <v>884.97299999999996</v>
      </c>
      <c r="K216" s="20">
        <v>865.6</v>
      </c>
      <c r="L216" s="20">
        <v>822.50699999999995</v>
      </c>
      <c r="M216" s="20">
        <v>883.46799999999996</v>
      </c>
      <c r="N216" s="20">
        <v>914.37400000000002</v>
      </c>
      <c r="O216" s="20">
        <v>916.95899999999995</v>
      </c>
      <c r="P216" s="20">
        <v>123.55200000000001</v>
      </c>
      <c r="Q216" s="20">
        <v>248.26499999999999</v>
      </c>
      <c r="R216" s="20">
        <v>676.11900000000003</v>
      </c>
      <c r="S216" s="20">
        <v>886.00099999999998</v>
      </c>
      <c r="T216" s="20">
        <v>918.11699999999996</v>
      </c>
      <c r="U216" s="20">
        <v>892.23400000000004</v>
      </c>
      <c r="V216" s="20">
        <v>51.04</v>
      </c>
      <c r="W216" s="20">
        <v>932.58</v>
      </c>
      <c r="X216" s="20">
        <v>912.14599999999996</v>
      </c>
      <c r="Y216" s="20">
        <v>92.680999999999997</v>
      </c>
      <c r="Z216" s="20">
        <v>880.90099999999995</v>
      </c>
      <c r="AA216" s="20">
        <v>908.74199999999996</v>
      </c>
      <c r="AB216" s="20">
        <v>56.436</v>
      </c>
      <c r="AC216" s="20">
        <v>91.052999999999997</v>
      </c>
      <c r="AD216" s="20">
        <v>86.906000000000006</v>
      </c>
      <c r="AE216" s="20">
        <v>128.74299999999999</v>
      </c>
      <c r="AF216" s="50">
        <f>IFERROR(AVERAGE(INDEX(AJ:AJ,IFERROR(MATCH($B216-Annex!$B$4/60,$B:$B),2)):AJ216),IF(Data!$B$2="",0,"-"))</f>
        <v>51.695610507033905</v>
      </c>
      <c r="AG216" s="50">
        <f>IFERROR(AVERAGE(INDEX(AK:AK,IFERROR(MATCH($B216-Annex!$B$4/60,$B:$B),2)):AK216),IF(Data!$B$2="",0,"-"))</f>
        <v>47.740777881644647</v>
      </c>
      <c r="AH216" s="50">
        <f>IFERROR(AVERAGE(INDEX(AL:AL,IFERROR(MATCH($B216-Annex!$B$4/60,$B:$B),2)):AL216),IF(Data!$B$2="",0,"-"))</f>
        <v>1.7511859350567431</v>
      </c>
      <c r="AI216" s="50">
        <f>IFERROR(AVERAGE(INDEX(AM:AM,IFERROR(MATCH($B216-Annex!$B$4/60,$B:$B),2)):AM216),IF(Data!$B$2="",0,"-"))</f>
        <v>89.25032247404269</v>
      </c>
      <c r="AJ216" s="50">
        <f>IFERROR((5.670373*10^-8*(AN216+273.15)^4+((Annex!$B$5+Annex!$B$6)*(AN216-J216)+Annex!$B$7*(AN216-INDEX(AN:AN,IFERROR(MATCH($B216-Annex!$B$9/60,$B:$B),2)))/(60*($B216-INDEX($B:$B,IFERROR(MATCH($B216-Annex!$B$9/60,$B:$B),2)))))/Annex!$B$8)/1000,IF(Data!$B$2="",0,"-"))</f>
        <v>60.185816732901138</v>
      </c>
      <c r="AK216" s="50">
        <f>IFERROR((5.670373*10^-8*(AO216+273.15)^4+((Annex!$B$5+Annex!$B$6)*(AO216-M216)+Annex!$B$7*(AO216-INDEX(AO:AO,IFERROR(MATCH($B216-Annex!$B$9/60,$B:$B),2)))/(60*($B216-INDEX($B:$B,IFERROR(MATCH($B216-Annex!$B$9/60,$B:$B),2)))))/Annex!$B$8)/1000,IF(Data!$B$2="",0,"-"))</f>
        <v>55.33475189037906</v>
      </c>
      <c r="AL216" s="50">
        <f>IFERROR((5.670373*10^-8*(AP216+273.15)^4+((Annex!$B$5+Annex!$B$6)*(AP216-P216)+Annex!$B$7*(AP216-INDEX(AP:AP,IFERROR(MATCH($B216-Annex!$B$9/60,$B:$B),2)))/(60*($B216-INDEX($B:$B,IFERROR(MATCH($B216-Annex!$B$9/60,$B:$B),2)))))/Annex!$B$8)/1000,IF(Data!$B$2="",0,"-"))</f>
        <v>1.8552641957084182</v>
      </c>
      <c r="AM216" s="50">
        <f>IFERROR((5.670373*10^-8*(AQ216+273.15)^4+((Annex!$B$5+Annex!$B$6)*(AQ216-S216)+Annex!$B$7*(AQ216-INDEX(AQ:AQ,IFERROR(MATCH($B216-Annex!$B$9/60,$B:$B),2)))/(60*($B216-INDEX($B:$B,IFERROR(MATCH($B216-Annex!$B$9/60,$B:$B),2)))))/Annex!$B$8)/1000,IF(Data!$B$2="",0,"-"))</f>
        <v>89.872789335671882</v>
      </c>
      <c r="AN216" s="20">
        <v>702.42499999999995</v>
      </c>
      <c r="AO216" s="20">
        <v>663.42700000000002</v>
      </c>
      <c r="AP216" s="20">
        <v>102.093</v>
      </c>
      <c r="AQ216" s="20">
        <v>851.40899999999999</v>
      </c>
      <c r="AR216" s="20">
        <v>678.84100000000001</v>
      </c>
      <c r="AS216" s="20">
        <v>93.828999999999994</v>
      </c>
      <c r="AT216" s="20">
        <v>181.63900000000001</v>
      </c>
      <c r="AU216" s="50">
        <f>IFERROR(AVERAGE(INDEX(BA:BA,IFERROR(MATCH($B216-Annex!$B$4/60,$B:$B),2)):BA216),IF(Data!$B$2="",0,"-"))</f>
        <v>87.505512910715538</v>
      </c>
      <c r="AV216" s="50">
        <f>IFERROR(AVERAGE(INDEX(BB:BB,IFERROR(MATCH($B216-Annex!$B$4/60,$B:$B),2)):BB216),IF(Data!$B$2="",0,"-"))</f>
        <v>72.254548063868555</v>
      </c>
      <c r="AW216" s="50">
        <f>IFERROR(AVERAGE(INDEX(BC:BC,IFERROR(MATCH($B216-Annex!$B$4/60,$B:$B),2)):BC216),IF(Data!$B$2="",0,"-"))</f>
        <v>12.369337735064104</v>
      </c>
      <c r="AX216" s="50">
        <f>IFERROR(AVERAGE(INDEX(BD:BD,IFERROR(MATCH($B216-Annex!$B$4/60,$B:$B),2)):BD216),IF(Data!$B$2="",0,"-"))</f>
        <v>105.01632251661219</v>
      </c>
      <c r="AY216" s="50">
        <f>IFERROR(AVERAGE(INDEX(BE:BE,IFERROR(MATCH($B216-Annex!$B$4/60,$B:$B),2)):BE216),IF(Data!$B$2="",0,"-"))</f>
        <v>4.2484008865068068</v>
      </c>
      <c r="AZ216" s="50">
        <f>IFERROR(AVERAGE(INDEX(BF:BF,IFERROR(MATCH($B216-Annex!$B$4/60,$B:$B),2)):BF216),IF(Data!$B$2="",0,"-"))</f>
        <v>3.2378819627937943</v>
      </c>
      <c r="BA216" s="50">
        <f>IFERROR((5.670373*10^-8*(BG216+273.15)^4+((Annex!$B$5+Annex!$B$6)*(BG216-J216)+Annex!$B$7*(BG216-INDEX(BG:BG,IFERROR(MATCH($B216-Annex!$B$9/60,$B:$B),2)))/(60*($B216-INDEX($B:$B,IFERROR(MATCH($B216-Annex!$B$9/60,$B:$B),2)))))/Annex!$B$8)/1000,IF(Data!$B$2="",0,"-"))</f>
        <v>89.829837757375046</v>
      </c>
      <c r="BB216" s="50">
        <f>IFERROR((5.670373*10^-8*(BH216+273.15)^4+((Annex!$B$5+Annex!$B$6)*(BH216-M216)+Annex!$B$7*(BH216-INDEX(BH:BH,IFERROR(MATCH($B216-Annex!$B$9/60,$B:$B),2)))/(60*($B216-INDEX($B:$B,IFERROR(MATCH($B216-Annex!$B$9/60,$B:$B),2)))))/Annex!$B$8)/1000,IF(Data!$B$2="",0,"-"))</f>
        <v>80.57847753061445</v>
      </c>
      <c r="BC216" s="50">
        <f>IFERROR((5.670373*10^-8*(BI216+273.15)^4+((Annex!$B$5+Annex!$B$6)*(BI216-P216)+Annex!$B$7*(BI216-INDEX(BI:BI,IFERROR(MATCH($B216-Annex!$B$9/60,$B:$B),2)))/(60*($B216-INDEX($B:$B,IFERROR(MATCH($B216-Annex!$B$9/60,$B:$B),2)))))/Annex!$B$8)/1000,IF(Data!$B$2="",0,"-"))</f>
        <v>12.824477673793732</v>
      </c>
      <c r="BD216" s="50">
        <f>IFERROR((5.670373*10^-8*(BJ216+273.15)^4+((Annex!$B$5+Annex!$B$6)*(BJ216-S216)+Annex!$B$7*(BJ216-INDEX(BJ:BJ,IFERROR(MATCH($B216-Annex!$B$9/60,$B:$B),2)))/(60*($B216-INDEX($B:$B,IFERROR(MATCH($B216-Annex!$B$9/60,$B:$B),2)))))/Annex!$B$8)/1000,IF(Data!$B$2="",0,"-"))</f>
        <v>108.17707772451023</v>
      </c>
      <c r="BE216" s="50">
        <f>IFERROR((5.670373*10^-8*(BK216+273.15)^4+((Annex!$B$5+Annex!$B$6)*(BK216-V216)+Annex!$B$7*(BK216-INDEX(BK:BK,IFERROR(MATCH($B216-Annex!$B$9/60,$B:$B),2)))/(60*($B216-INDEX($B:$B,IFERROR(MATCH($B216-Annex!$B$9/60,$B:$B),2)))))/Annex!$B$8)/1000,IF(Data!$B$2="",0,"-"))</f>
        <v>4.1807423175130634</v>
      </c>
      <c r="BF216" s="50">
        <f>IFERROR((5.670373*10^-8*(BL216+273.15)^4+((Annex!$B$5+Annex!$B$6)*(BL216-Y216)+Annex!$B$7*(BL216-INDEX(BL:BL,IFERROR(MATCH($B216-Annex!$B$9/60,$B:$B),2)))/(60*($B216-INDEX($B:$B,IFERROR(MATCH($B216-Annex!$B$9/60,$B:$B),2)))))/Annex!$B$8)/1000,IF(Data!$B$2="",0,"-"))</f>
        <v>3.2367521790957312</v>
      </c>
      <c r="BG216" s="20">
        <v>841.06</v>
      </c>
      <c r="BH216" s="20">
        <v>790.93799999999999</v>
      </c>
      <c r="BI216" s="20">
        <v>293.899</v>
      </c>
      <c r="BJ216" s="20">
        <v>896.20899999999995</v>
      </c>
      <c r="BK216" s="20">
        <v>130.17699999999999</v>
      </c>
      <c r="BL216" s="20">
        <v>123.604</v>
      </c>
      <c r="BN216" s="20"/>
      <c r="BO216" s="20"/>
    </row>
    <row r="217" spans="1:67" x14ac:dyDescent="0.3">
      <c r="A217" s="5">
        <v>216</v>
      </c>
      <c r="B217" s="19">
        <v>18.187166667776182</v>
      </c>
      <c r="C217" s="20">
        <v>125.392216</v>
      </c>
      <c r="D217" s="20">
        <v>126.821837</v>
      </c>
      <c r="E217" s="20">
        <v>148.47006500000001</v>
      </c>
      <c r="F217" s="49">
        <f>IFERROR(SUM(C217:E217),IF(Data!$B$2="",0,"-"))</f>
        <v>400.68411800000001</v>
      </c>
      <c r="G217" s="50">
        <f>IFERROR(F217-Annex!$B$10,IF(Data!$B$2="",0,"-"))</f>
        <v>124.05611800000003</v>
      </c>
      <c r="H217" s="50">
        <f>IFERROR(-14000*(G217-INDEX(G:G,IFERROR(MATCH($B217-Annex!$B$11/60,$B:$B),2)))/(60*($B217-INDEX($B:$B,IFERROR(MATCH($B217-Annex!$B$11/60,$B:$B),2)))),IF(Data!$B$2="",0,"-"))</f>
        <v>479.08333628277927</v>
      </c>
      <c r="I217" s="20">
        <v>5.0263518500000002</v>
      </c>
      <c r="J217" s="20">
        <v>873.27300000000002</v>
      </c>
      <c r="K217" s="20">
        <v>870.59</v>
      </c>
      <c r="L217" s="20">
        <v>822.17499999999995</v>
      </c>
      <c r="M217" s="20">
        <v>834.625</v>
      </c>
      <c r="N217" s="20">
        <v>914.53499999999997</v>
      </c>
      <c r="O217" s="20">
        <v>913.84</v>
      </c>
      <c r="P217" s="20">
        <v>128.86500000000001</v>
      </c>
      <c r="Q217" s="20">
        <v>261.14100000000002</v>
      </c>
      <c r="R217" s="20">
        <v>689.34799999999996</v>
      </c>
      <c r="S217" s="20">
        <v>880.49300000000005</v>
      </c>
      <c r="T217" s="20">
        <v>918.91899999999998</v>
      </c>
      <c r="U217" s="20">
        <v>889.50699999999995</v>
      </c>
      <c r="V217" s="20">
        <v>50.454999999999998</v>
      </c>
      <c r="W217" s="20">
        <v>932.56299999999999</v>
      </c>
      <c r="X217" s="20">
        <v>912.84100000000001</v>
      </c>
      <c r="Y217" s="20">
        <v>92.097999999999999</v>
      </c>
      <c r="Z217" s="20">
        <v>875.53300000000002</v>
      </c>
      <c r="AA217" s="20">
        <v>909.70399999999995</v>
      </c>
      <c r="AB217" s="20">
        <v>57.055</v>
      </c>
      <c r="AC217" s="20">
        <v>92.234999999999999</v>
      </c>
      <c r="AD217" s="20">
        <v>91.206999999999994</v>
      </c>
      <c r="AE217" s="20">
        <v>134.91499999999999</v>
      </c>
      <c r="AF217" s="50">
        <f>IFERROR(AVERAGE(INDEX(AJ:AJ,IFERROR(MATCH($B217-Annex!$B$4/60,$B:$B),2)):AJ217),IF(Data!$B$2="",0,"-"))</f>
        <v>54.407459192032171</v>
      </c>
      <c r="AG217" s="50">
        <f>IFERROR(AVERAGE(INDEX(AK:AK,IFERROR(MATCH($B217-Annex!$B$4/60,$B:$B),2)):AK217),IF(Data!$B$2="",0,"-"))</f>
        <v>50.209326522598062</v>
      </c>
      <c r="AH217" s="50">
        <f>IFERROR(AVERAGE(INDEX(AL:AL,IFERROR(MATCH($B217-Annex!$B$4/60,$B:$B),2)):AL217),IF(Data!$B$2="",0,"-"))</f>
        <v>1.7589414498145517</v>
      </c>
      <c r="AI217" s="50">
        <f>IFERROR(AVERAGE(INDEX(AM:AM,IFERROR(MATCH($B217-Annex!$B$4/60,$B:$B),2)):AM217),IF(Data!$B$2="",0,"-"))</f>
        <v>88.77614991051783</v>
      </c>
      <c r="AJ217" s="50">
        <f>IFERROR((5.670373*10^-8*(AN217+273.15)^4+((Annex!$B$5+Annex!$B$6)*(AN217-J217)+Annex!$B$7*(AN217-INDEX(AN:AN,IFERROR(MATCH($B217-Annex!$B$9/60,$B:$B),2)))/(60*($B217-INDEX($B:$B,IFERROR(MATCH($B217-Annex!$B$9/60,$B:$B),2)))))/Annex!$B$8)/1000,IF(Data!$B$2="",0,"-"))</f>
        <v>62.431334744493796</v>
      </c>
      <c r="AK217" s="50">
        <f>IFERROR((5.670373*10^-8*(AO217+273.15)^4+((Annex!$B$5+Annex!$B$6)*(AO217-M217)+Annex!$B$7*(AO217-INDEX(AO:AO,IFERROR(MATCH($B217-Annex!$B$9/60,$B:$B),2)))/(60*($B217-INDEX($B:$B,IFERROR(MATCH($B217-Annex!$B$9/60,$B:$B),2)))))/Annex!$B$8)/1000,IF(Data!$B$2="",0,"-"))</f>
        <v>56.934930555579129</v>
      </c>
      <c r="AL217" s="50">
        <f>IFERROR((5.670373*10^-8*(AP217+273.15)^4+((Annex!$B$5+Annex!$B$6)*(AP217-P217)+Annex!$B$7*(AP217-INDEX(AP:AP,IFERROR(MATCH($B217-Annex!$B$9/60,$B:$B),2)))/(60*($B217-INDEX($B:$B,IFERROR(MATCH($B217-Annex!$B$9/60,$B:$B),2)))))/Annex!$B$8)/1000,IF(Data!$B$2="",0,"-"))</f>
        <v>1.7101031349588347</v>
      </c>
      <c r="AM217" s="50">
        <f>IFERROR((5.670373*10^-8*(AQ217+273.15)^4+((Annex!$B$5+Annex!$B$6)*(AQ217-S217)+Annex!$B$7*(AQ217-INDEX(AQ:AQ,IFERROR(MATCH($B217-Annex!$B$9/60,$B:$B),2)))/(60*($B217-INDEX($B:$B,IFERROR(MATCH($B217-Annex!$B$9/60,$B:$B),2)))))/Annex!$B$8)/1000,IF(Data!$B$2="",0,"-"))</f>
        <v>88.277286938486142</v>
      </c>
      <c r="AN217" s="20">
        <v>714.053</v>
      </c>
      <c r="AO217" s="20">
        <v>675.95</v>
      </c>
      <c r="AP217" s="20">
        <v>103.21299999999999</v>
      </c>
      <c r="AQ217" s="20">
        <v>849.09299999999996</v>
      </c>
      <c r="AR217" s="20">
        <v>680.04300000000001</v>
      </c>
      <c r="AS217" s="20">
        <v>93.725999999999999</v>
      </c>
      <c r="AT217" s="20">
        <v>245.185</v>
      </c>
      <c r="AU217" s="50">
        <f>IFERROR(AVERAGE(INDEX(BA:BA,IFERROR(MATCH($B217-Annex!$B$4/60,$B:$B),2)):BA217),IF(Data!$B$2="",0,"-"))</f>
        <v>88.117349465703526</v>
      </c>
      <c r="AV217" s="50">
        <f>IFERROR(AVERAGE(INDEX(BB:BB,IFERROR(MATCH($B217-Annex!$B$4/60,$B:$B),2)):BB217),IF(Data!$B$2="",0,"-"))</f>
        <v>74.720256865689947</v>
      </c>
      <c r="AW217" s="50">
        <f>IFERROR(AVERAGE(INDEX(BC:BC,IFERROR(MATCH($B217-Annex!$B$4/60,$B:$B),2)):BC217),IF(Data!$B$2="",0,"-"))</f>
        <v>12.496536509474383</v>
      </c>
      <c r="AX217" s="50">
        <f>IFERROR(AVERAGE(INDEX(BD:BD,IFERROR(MATCH($B217-Annex!$B$4/60,$B:$B),2)):BD217),IF(Data!$B$2="",0,"-"))</f>
        <v>104.72597984488841</v>
      </c>
      <c r="AY217" s="50">
        <f>IFERROR(AVERAGE(INDEX(BE:BE,IFERROR(MATCH($B217-Annex!$B$4/60,$B:$B),2)):BE217),IF(Data!$B$2="",0,"-"))</f>
        <v>4.2323519780128551</v>
      </c>
      <c r="AZ217" s="50">
        <f>IFERROR(AVERAGE(INDEX(BF:BF,IFERROR(MATCH($B217-Annex!$B$4/60,$B:$B),2)):BF217),IF(Data!$B$2="",0,"-"))</f>
        <v>3.2268736083265925</v>
      </c>
      <c r="BA217" s="50">
        <f>IFERROR((5.670373*10^-8*(BG217+273.15)^4+((Annex!$B$5+Annex!$B$6)*(BG217-J217)+Annex!$B$7*(BG217-INDEX(BG:BG,IFERROR(MATCH($B217-Annex!$B$9/60,$B:$B),2)))/(60*($B217-INDEX($B:$B,IFERROR(MATCH($B217-Annex!$B$9/60,$B:$B),2)))))/Annex!$B$8)/1000,IF(Data!$B$2="",0,"-"))</f>
        <v>89.765361844037812</v>
      </c>
      <c r="BB217" s="50">
        <f>IFERROR((5.670373*10^-8*(BH217+273.15)^4+((Annex!$B$5+Annex!$B$6)*(BH217-M217)+Annex!$B$7*(BH217-INDEX(BH:BH,IFERROR(MATCH($B217-Annex!$B$9/60,$B:$B),2)))/(60*($B217-INDEX($B:$B,IFERROR(MATCH($B217-Annex!$B$9/60,$B:$B),2)))))/Annex!$B$8)/1000,IF(Data!$B$2="",0,"-"))</f>
        <v>80.460901216835595</v>
      </c>
      <c r="BC217" s="50">
        <f>IFERROR((5.670373*10^-8*(BI217+273.15)^4+((Annex!$B$5+Annex!$B$6)*(BI217-P217)+Annex!$B$7*(BI217-INDEX(BI:BI,IFERROR(MATCH($B217-Annex!$B$9/60,$B:$B),2)))/(60*($B217-INDEX($B:$B,IFERROR(MATCH($B217-Annex!$B$9/60,$B:$B),2)))))/Annex!$B$8)/1000,IF(Data!$B$2="",0,"-"))</f>
        <v>12.902853788033525</v>
      </c>
      <c r="BD217" s="50">
        <f>IFERROR((5.670373*10^-8*(BJ217+273.15)^4+((Annex!$B$5+Annex!$B$6)*(BJ217-S217)+Annex!$B$7*(BJ217-INDEX(BJ:BJ,IFERROR(MATCH($B217-Annex!$B$9/60,$B:$B),2)))/(60*($B217-INDEX($B:$B,IFERROR(MATCH($B217-Annex!$B$9/60,$B:$B),2)))))/Annex!$B$8)/1000,IF(Data!$B$2="",0,"-"))</f>
        <v>105.80030107734387</v>
      </c>
      <c r="BE217" s="50">
        <f>IFERROR((5.670373*10^-8*(BK217+273.15)^4+((Annex!$B$5+Annex!$B$6)*(BK217-V217)+Annex!$B$7*(BK217-INDEX(BK:BK,IFERROR(MATCH($B217-Annex!$B$9/60,$B:$B),2)))/(60*($B217-INDEX($B:$B,IFERROR(MATCH($B217-Annex!$B$9/60,$B:$B),2)))))/Annex!$B$8)/1000,IF(Data!$B$2="",0,"-"))</f>
        <v>4.1826415123426148</v>
      </c>
      <c r="BF217" s="50">
        <f>IFERROR((5.670373*10^-8*(BL217+273.15)^4+((Annex!$B$5+Annex!$B$6)*(BL217-Y217)+Annex!$B$7*(BL217-INDEX(BL:BL,IFERROR(MATCH($B217-Annex!$B$9/60,$B:$B),2)))/(60*($B217-INDEX($B:$B,IFERROR(MATCH($B217-Annex!$B$9/60,$B:$B),2)))))/Annex!$B$8)/1000,IF(Data!$B$2="",0,"-"))</f>
        <v>3.2061650265913433</v>
      </c>
      <c r="BG217" s="20">
        <v>842.63800000000003</v>
      </c>
      <c r="BH217" s="20">
        <v>796.726</v>
      </c>
      <c r="BI217" s="20">
        <v>297.072</v>
      </c>
      <c r="BJ217" s="20">
        <v>894.82399999999996</v>
      </c>
      <c r="BK217" s="20">
        <v>131.01599999999999</v>
      </c>
      <c r="BL217" s="20">
        <v>124.616</v>
      </c>
      <c r="BN217" s="20"/>
      <c r="BO217" s="20"/>
    </row>
    <row r="218" spans="1:67" x14ac:dyDescent="0.3">
      <c r="A218" s="5">
        <v>217</v>
      </c>
      <c r="B218" s="19">
        <v>18.275666667614132</v>
      </c>
      <c r="C218" s="20">
        <v>125.23762499999999</v>
      </c>
      <c r="D218" s="20">
        <v>126.75098199999999</v>
      </c>
      <c r="E218" s="20">
        <v>148.575998</v>
      </c>
      <c r="F218" s="49">
        <f>IFERROR(SUM(C218:E218),IF(Data!$B$2="",0,"-"))</f>
        <v>400.56460500000003</v>
      </c>
      <c r="G218" s="50">
        <f>IFERROR(F218-Annex!$B$10,IF(Data!$B$2="",0,"-"))</f>
        <v>123.93660500000004</v>
      </c>
      <c r="H218" s="50">
        <f>IFERROR(-14000*(G218-INDEX(G:G,IFERROR(MATCH($B218-Annex!$B$11/60,$B:$B),2)))/(60*($B218-INDEX($B:$B,IFERROR(MATCH($B218-Annex!$B$11/60,$B:$B),2)))),IF(Data!$B$2="",0,"-"))</f>
        <v>464.24323326816278</v>
      </c>
      <c r="I218" s="20">
        <v>5.06757686</v>
      </c>
      <c r="J218" s="20">
        <v>881.3</v>
      </c>
      <c r="K218" s="20">
        <v>875.70100000000002</v>
      </c>
      <c r="L218" s="20">
        <v>823.03899999999999</v>
      </c>
      <c r="M218" s="20">
        <v>887.60400000000004</v>
      </c>
      <c r="N218" s="20">
        <v>915.31100000000004</v>
      </c>
      <c r="O218" s="20">
        <v>913.26099999999997</v>
      </c>
      <c r="P218" s="20">
        <v>134.54</v>
      </c>
      <c r="Q218" s="20">
        <v>275.96499999999997</v>
      </c>
      <c r="R218" s="20">
        <v>699.05700000000002</v>
      </c>
      <c r="S218" s="20">
        <v>886.27599999999995</v>
      </c>
      <c r="T218" s="20">
        <v>922.95100000000002</v>
      </c>
      <c r="U218" s="20">
        <v>888.029</v>
      </c>
      <c r="V218" s="20">
        <v>49.691000000000003</v>
      </c>
      <c r="W218" s="20">
        <v>933.88099999999997</v>
      </c>
      <c r="X218" s="20">
        <v>916.09500000000003</v>
      </c>
      <c r="Y218" s="20">
        <v>92.039000000000001</v>
      </c>
      <c r="Z218" s="20">
        <v>865.17</v>
      </c>
      <c r="AA218" s="20">
        <v>907.78899999999999</v>
      </c>
      <c r="AB218" s="20">
        <v>57.820999999999998</v>
      </c>
      <c r="AC218" s="20">
        <v>93.427000000000007</v>
      </c>
      <c r="AD218" s="20">
        <v>94.781000000000006</v>
      </c>
      <c r="AE218" s="20">
        <v>135.03</v>
      </c>
      <c r="AF218" s="50">
        <f>IFERROR(AVERAGE(INDEX(AJ:AJ,IFERROR(MATCH($B218-Annex!$B$4/60,$B:$B),2)):AJ218),IF(Data!$B$2="",0,"-"))</f>
        <v>56.797422997028967</v>
      </c>
      <c r="AG218" s="50">
        <f>IFERROR(AVERAGE(INDEX(AK:AK,IFERROR(MATCH($B218-Annex!$B$4/60,$B:$B),2)):AK218),IF(Data!$B$2="",0,"-"))</f>
        <v>52.055883866747514</v>
      </c>
      <c r="AH218" s="50">
        <f>IFERROR(AVERAGE(INDEX(AL:AL,IFERROR(MATCH($B218-Annex!$B$4/60,$B:$B),2)):AL218),IF(Data!$B$2="",0,"-"))</f>
        <v>1.7525409145828872</v>
      </c>
      <c r="AI218" s="50">
        <f>IFERROR(AVERAGE(INDEX(AM:AM,IFERROR(MATCH($B218-Annex!$B$4/60,$B:$B),2)):AM218),IF(Data!$B$2="",0,"-"))</f>
        <v>88.936567924584708</v>
      </c>
      <c r="AJ218" s="50">
        <f>IFERROR((5.670373*10^-8*(AN218+273.15)^4+((Annex!$B$5+Annex!$B$6)*(AN218-J218)+Annex!$B$7*(AN218-INDEX(AN:AN,IFERROR(MATCH($B218-Annex!$B$9/60,$B:$B),2)))/(60*($B218-INDEX($B:$B,IFERROR(MATCH($B218-Annex!$B$9/60,$B:$B),2)))))/Annex!$B$8)/1000,IF(Data!$B$2="",0,"-"))</f>
        <v>64.462759187515402</v>
      </c>
      <c r="AK218" s="50">
        <f>IFERROR((5.670373*10^-8*(AO218+273.15)^4+((Annex!$B$5+Annex!$B$6)*(AO218-M218)+Annex!$B$7*(AO218-INDEX(AO:AO,IFERROR(MATCH($B218-Annex!$B$9/60,$B:$B),2)))/(60*($B218-INDEX($B:$B,IFERROR(MATCH($B218-Annex!$B$9/60,$B:$B),2)))))/Annex!$B$8)/1000,IF(Data!$B$2="",0,"-"))</f>
        <v>55.692357221281256</v>
      </c>
      <c r="AL218" s="50">
        <f>IFERROR((5.670373*10^-8*(AP218+273.15)^4+((Annex!$B$5+Annex!$B$6)*(AP218-P218)+Annex!$B$7*(AP218-INDEX(AP:AP,IFERROR(MATCH($B218-Annex!$B$9/60,$B:$B),2)))/(60*($B218-INDEX($B:$B,IFERROR(MATCH($B218-Annex!$B$9/60,$B:$B),2)))))/Annex!$B$8)/1000,IF(Data!$B$2="",0,"-"))</f>
        <v>1.6651541199985267</v>
      </c>
      <c r="AM218" s="50">
        <f>IFERROR((5.670373*10^-8*(AQ218+273.15)^4+((Annex!$B$5+Annex!$B$6)*(AQ218-S218)+Annex!$B$7*(AQ218-INDEX(AQ:AQ,IFERROR(MATCH($B218-Annex!$B$9/60,$B:$B),2)))/(60*($B218-INDEX($B:$B,IFERROR(MATCH($B218-Annex!$B$9/60,$B:$B),2)))))/Annex!$B$8)/1000,IF(Data!$B$2="",0,"-"))</f>
        <v>89.023104203813489</v>
      </c>
      <c r="AN218" s="20">
        <v>725.61699999999996</v>
      </c>
      <c r="AO218" s="20">
        <v>687.39400000000001</v>
      </c>
      <c r="AP218" s="20">
        <v>104.48099999999999</v>
      </c>
      <c r="AQ218" s="20">
        <v>850.36599999999999</v>
      </c>
      <c r="AR218" s="20">
        <v>681.38800000000003</v>
      </c>
      <c r="AS218" s="20">
        <v>93.700999999999993</v>
      </c>
      <c r="AT218" s="20">
        <v>281.15100000000001</v>
      </c>
      <c r="AU218" s="50">
        <f>IFERROR(AVERAGE(INDEX(BA:BA,IFERROR(MATCH($B218-Annex!$B$4/60,$B:$B),2)):BA218),IF(Data!$B$2="",0,"-"))</f>
        <v>88.471001087942653</v>
      </c>
      <c r="AV218" s="50">
        <f>IFERROR(AVERAGE(INDEX(BB:BB,IFERROR(MATCH($B218-Annex!$B$4/60,$B:$B),2)):BB218),IF(Data!$B$2="",0,"-"))</f>
        <v>76.656235018290687</v>
      </c>
      <c r="AW218" s="50">
        <f>IFERROR(AVERAGE(INDEX(BC:BC,IFERROR(MATCH($B218-Annex!$B$4/60,$B:$B),2)):BC218),IF(Data!$B$2="",0,"-"))</f>
        <v>12.624072109723985</v>
      </c>
      <c r="AX218" s="50">
        <f>IFERROR(AVERAGE(INDEX(BD:BD,IFERROR(MATCH($B218-Annex!$B$4/60,$B:$B),2)):BD218),IF(Data!$B$2="",0,"-"))</f>
        <v>105.44510323027909</v>
      </c>
      <c r="AY218" s="50">
        <f>IFERROR(AVERAGE(INDEX(BE:BE,IFERROR(MATCH($B218-Annex!$B$4/60,$B:$B),2)):BE218),IF(Data!$B$2="",0,"-"))</f>
        <v>4.227416762163954</v>
      </c>
      <c r="AZ218" s="50">
        <f>IFERROR(AVERAGE(INDEX(BF:BF,IFERROR(MATCH($B218-Annex!$B$4/60,$B:$B),2)):BF218),IF(Data!$B$2="",0,"-"))</f>
        <v>3.2258578879860358</v>
      </c>
      <c r="BA218" s="50">
        <f>IFERROR((5.670373*10^-8*(BG218+273.15)^4+((Annex!$B$5+Annex!$B$6)*(BG218-J218)+Annex!$B$7*(BG218-INDEX(BG:BG,IFERROR(MATCH($B218-Annex!$B$9/60,$B:$B),2)))/(60*($B218-INDEX($B:$B,IFERROR(MATCH($B218-Annex!$B$9/60,$B:$B),2)))))/Annex!$B$8)/1000,IF(Data!$B$2="",0,"-"))</f>
        <v>89.822132698558832</v>
      </c>
      <c r="BB218" s="50">
        <f>IFERROR((5.670373*10^-8*(BH218+273.15)^4+((Annex!$B$5+Annex!$B$6)*(BH218-M218)+Annex!$B$7*(BH218-INDEX(BH:BH,IFERROR(MATCH($B218-Annex!$B$9/60,$B:$B),2)))/(60*($B218-INDEX($B:$B,IFERROR(MATCH($B218-Annex!$B$9/60,$B:$B),2)))))/Annex!$B$8)/1000,IF(Data!$B$2="",0,"-"))</f>
        <v>79.322992640077743</v>
      </c>
      <c r="BC218" s="50">
        <f>IFERROR((5.670373*10^-8*(BI218+273.15)^4+((Annex!$B$5+Annex!$B$6)*(BI218-P218)+Annex!$B$7*(BI218-INDEX(BI:BI,IFERROR(MATCH($B218-Annex!$B$9/60,$B:$B),2)))/(60*($B218-INDEX($B:$B,IFERROR(MATCH($B218-Annex!$B$9/60,$B:$B),2)))))/Annex!$B$8)/1000,IF(Data!$B$2="",0,"-"))</f>
        <v>13.098602660539171</v>
      </c>
      <c r="BD218" s="50">
        <f>IFERROR((5.670373*10^-8*(BJ218+273.15)^4+((Annex!$B$5+Annex!$B$6)*(BJ218-S218)+Annex!$B$7*(BJ218-INDEX(BJ:BJ,IFERROR(MATCH($B218-Annex!$B$9/60,$B:$B),2)))/(60*($B218-INDEX($B:$B,IFERROR(MATCH($B218-Annex!$B$9/60,$B:$B),2)))))/Annex!$B$8)/1000,IF(Data!$B$2="",0,"-"))</f>
        <v>106.88396543483182</v>
      </c>
      <c r="BE218" s="50">
        <f>IFERROR((5.670373*10^-8*(BK218+273.15)^4+((Annex!$B$5+Annex!$B$6)*(BK218-V218)+Annex!$B$7*(BK218-INDEX(BK:BK,IFERROR(MATCH($B218-Annex!$B$9/60,$B:$B),2)))/(60*($B218-INDEX($B:$B,IFERROR(MATCH($B218-Annex!$B$9/60,$B:$B),2)))))/Annex!$B$8)/1000,IF(Data!$B$2="",0,"-"))</f>
        <v>4.2612723181157079</v>
      </c>
      <c r="BF218" s="50">
        <f>IFERROR((5.670373*10^-8*(BL218+273.15)^4+((Annex!$B$5+Annex!$B$6)*(BL218-Y218)+Annex!$B$7*(BL218-INDEX(BL:BL,IFERROR(MATCH($B218-Annex!$B$9/60,$B:$B),2)))/(60*($B218-INDEX($B:$B,IFERROR(MATCH($B218-Annex!$B$9/60,$B:$B),2)))))/Annex!$B$8)/1000,IF(Data!$B$2="",0,"-"))</f>
        <v>3.2407446619556226</v>
      </c>
      <c r="BG218" s="20">
        <v>845.05</v>
      </c>
      <c r="BH218" s="20">
        <v>801.97</v>
      </c>
      <c r="BI218" s="20">
        <v>300.392</v>
      </c>
      <c r="BJ218" s="20">
        <v>896.93</v>
      </c>
      <c r="BK218" s="20">
        <v>131.952</v>
      </c>
      <c r="BL218" s="20">
        <v>125.71</v>
      </c>
      <c r="BN218" s="20"/>
      <c r="BO218" s="20"/>
    </row>
    <row r="219" spans="1:67" x14ac:dyDescent="0.3">
      <c r="A219" s="5">
        <v>218</v>
      </c>
      <c r="B219" s="19">
        <v>18.363500002305955</v>
      </c>
      <c r="C219" s="20">
        <v>125.037464</v>
      </c>
      <c r="D219" s="20">
        <v>126.770529</v>
      </c>
      <c r="E219" s="20">
        <v>148.35109700000001</v>
      </c>
      <c r="F219" s="49">
        <f>IFERROR(SUM(C219:E219),IF(Data!$B$2="",0,"-"))</f>
        <v>400.15908999999999</v>
      </c>
      <c r="G219" s="50">
        <f>IFERROR(F219-Annex!$B$10,IF(Data!$B$2="",0,"-"))</f>
        <v>123.53109000000001</v>
      </c>
      <c r="H219" s="50">
        <f>IFERROR(-14000*(G219-INDEX(G:G,IFERROR(MATCH($B219-Annex!$B$11/60,$B:$B),2)))/(60*($B219-INDEX($B:$B,IFERROR(MATCH($B219-Annex!$B$11/60,$B:$B),2)))),IF(Data!$B$2="",0,"-"))</f>
        <v>534.35306887191018</v>
      </c>
      <c r="I219" s="20">
        <v>5.2737019300000005</v>
      </c>
      <c r="J219" s="20">
        <v>876.53899999999999</v>
      </c>
      <c r="K219" s="20">
        <v>873.697</v>
      </c>
      <c r="L219" s="20">
        <v>827.44100000000003</v>
      </c>
      <c r="M219" s="20">
        <v>828.74900000000002</v>
      </c>
      <c r="N219" s="20">
        <v>914.37400000000002</v>
      </c>
      <c r="O219" s="20">
        <v>915.49699999999996</v>
      </c>
      <c r="P219" s="20">
        <v>140.60599999999999</v>
      </c>
      <c r="Q219" s="20">
        <v>290.94200000000001</v>
      </c>
      <c r="R219" s="20">
        <v>709.44600000000003</v>
      </c>
      <c r="S219" s="20">
        <v>889.70100000000002</v>
      </c>
      <c r="T219" s="20">
        <v>926.28499999999997</v>
      </c>
      <c r="U219" s="20">
        <v>886.28399999999999</v>
      </c>
      <c r="V219" s="20">
        <v>50.73</v>
      </c>
      <c r="W219" s="20">
        <v>931.25699999999995</v>
      </c>
      <c r="X219" s="20">
        <v>914.76599999999996</v>
      </c>
      <c r="Y219" s="20">
        <v>92.561000000000007</v>
      </c>
      <c r="Z219" s="20">
        <v>864.13900000000001</v>
      </c>
      <c r="AA219" s="20">
        <v>904.77300000000002</v>
      </c>
      <c r="AB219" s="20">
        <v>58.515999999999998</v>
      </c>
      <c r="AC219" s="20">
        <v>94.822999999999993</v>
      </c>
      <c r="AD219" s="20">
        <v>96.896000000000001</v>
      </c>
      <c r="AE219" s="20">
        <v>136.40100000000001</v>
      </c>
      <c r="AF219" s="50">
        <f>IFERROR(AVERAGE(INDEX(AJ:AJ,IFERROR(MATCH($B219-Annex!$B$4/60,$B:$B),2)):AJ219),IF(Data!$B$2="",0,"-"))</f>
        <v>59.202517367096412</v>
      </c>
      <c r="AG219" s="50">
        <f>IFERROR(AVERAGE(INDEX(AK:AK,IFERROR(MATCH($B219-Annex!$B$4/60,$B:$B),2)):AK219),IF(Data!$B$2="",0,"-"))</f>
        <v>53.38460694774195</v>
      </c>
      <c r="AH219" s="50">
        <f>IFERROR(AVERAGE(INDEX(AL:AL,IFERROR(MATCH($B219-Annex!$B$4/60,$B:$B),2)):AL219),IF(Data!$B$2="",0,"-"))</f>
        <v>1.7495096076331225</v>
      </c>
      <c r="AI219" s="50">
        <f>IFERROR(AVERAGE(INDEX(AM:AM,IFERROR(MATCH($B219-Annex!$B$4/60,$B:$B),2)):AM219),IF(Data!$B$2="",0,"-"))</f>
        <v>89.404833155057602</v>
      </c>
      <c r="AJ219" s="50">
        <f>IFERROR((5.670373*10^-8*(AN219+273.15)^4+((Annex!$B$5+Annex!$B$6)*(AN219-J219)+Annex!$B$7*(AN219-INDEX(AN:AN,IFERROR(MATCH($B219-Annex!$B$9/60,$B:$B),2)))/(60*($B219-INDEX($B:$B,IFERROR(MATCH($B219-Annex!$B$9/60,$B:$B),2)))))/Annex!$B$8)/1000,IF(Data!$B$2="",0,"-"))</f>
        <v>66.42939085194935</v>
      </c>
      <c r="AK219" s="50">
        <f>IFERROR((5.670373*10^-8*(AO219+273.15)^4+((Annex!$B$5+Annex!$B$6)*(AO219-M219)+Annex!$B$7*(AO219-INDEX(AO:AO,IFERROR(MATCH($B219-Annex!$B$9/60,$B:$B),2)))/(60*($B219-INDEX($B:$B,IFERROR(MATCH($B219-Annex!$B$9/60,$B:$B),2)))))/Annex!$B$8)/1000,IF(Data!$B$2="",0,"-"))</f>
        <v>56.393036641496799</v>
      </c>
      <c r="AL219" s="50">
        <f>IFERROR((5.670373*10^-8*(AP219+273.15)^4+((Annex!$B$5+Annex!$B$6)*(AP219-P219)+Annex!$B$7*(AP219-INDEX(AP:AP,IFERROR(MATCH($B219-Annex!$B$9/60,$B:$B),2)))/(60*($B219-INDEX($B:$B,IFERROR(MATCH($B219-Annex!$B$9/60,$B:$B),2)))))/Annex!$B$8)/1000,IF(Data!$B$2="",0,"-"))</f>
        <v>1.6688580226888348</v>
      </c>
      <c r="AM219" s="50">
        <f>IFERROR((5.670373*10^-8*(AQ219+273.15)^4+((Annex!$B$5+Annex!$B$6)*(AQ219-S219)+Annex!$B$7*(AQ219-INDEX(AQ:AQ,IFERROR(MATCH($B219-Annex!$B$9/60,$B:$B),2)))/(60*($B219-INDEX($B:$B,IFERROR(MATCH($B219-Annex!$B$9/60,$B:$B),2)))))/Annex!$B$8)/1000,IF(Data!$B$2="",0,"-"))</f>
        <v>91.475308693227845</v>
      </c>
      <c r="AN219" s="20">
        <v>735.85799999999995</v>
      </c>
      <c r="AO219" s="20">
        <v>695.18200000000002</v>
      </c>
      <c r="AP219" s="20">
        <v>105.798</v>
      </c>
      <c r="AQ219" s="20">
        <v>852.005</v>
      </c>
      <c r="AR219" s="20">
        <v>682.56299999999999</v>
      </c>
      <c r="AS219" s="20">
        <v>93.658000000000001</v>
      </c>
      <c r="AT219" s="20">
        <v>265.19600000000003</v>
      </c>
      <c r="AU219" s="50">
        <f>IFERROR(AVERAGE(INDEX(BA:BA,IFERROR(MATCH($B219-Annex!$B$4/60,$B:$B),2)):BA219),IF(Data!$B$2="",0,"-"))</f>
        <v>89.102709860073674</v>
      </c>
      <c r="AV219" s="50">
        <f>IFERROR(AVERAGE(INDEX(BB:BB,IFERROR(MATCH($B219-Annex!$B$4/60,$B:$B),2)):BB219),IF(Data!$B$2="",0,"-"))</f>
        <v>78.102680716426221</v>
      </c>
      <c r="AW219" s="50">
        <f>IFERROR(AVERAGE(INDEX(BC:BC,IFERROR(MATCH($B219-Annex!$B$4/60,$B:$B),2)):BC219),IF(Data!$B$2="",0,"-"))</f>
        <v>12.782095994580828</v>
      </c>
      <c r="AX219" s="50">
        <f>IFERROR(AVERAGE(INDEX(BD:BD,IFERROR(MATCH($B219-Annex!$B$4/60,$B:$B),2)):BD219),IF(Data!$B$2="",0,"-"))</f>
        <v>106.80203544278314</v>
      </c>
      <c r="AY219" s="50">
        <f>IFERROR(AVERAGE(INDEX(BE:BE,IFERROR(MATCH($B219-Annex!$B$4/60,$B:$B),2)):BE219),IF(Data!$B$2="",0,"-"))</f>
        <v>4.2277056310559278</v>
      </c>
      <c r="AZ219" s="50">
        <f>IFERROR(AVERAGE(INDEX(BF:BF,IFERROR(MATCH($B219-Annex!$B$4/60,$B:$B),2)):BF219),IF(Data!$B$2="",0,"-"))</f>
        <v>3.2215551701658618</v>
      </c>
      <c r="BA219" s="50">
        <f>IFERROR((5.670373*10^-8*(BG219+273.15)^4+((Annex!$B$5+Annex!$B$6)*(BG219-J219)+Annex!$B$7*(BG219-INDEX(BG:BG,IFERROR(MATCH($B219-Annex!$B$9/60,$B:$B),2)))/(60*($B219-INDEX($B:$B,IFERROR(MATCH($B219-Annex!$B$9/60,$B:$B),2)))))/Annex!$B$8)/1000,IF(Data!$B$2="",0,"-"))</f>
        <v>91.673757300773062</v>
      </c>
      <c r="BB219" s="50">
        <f>IFERROR((5.670373*10^-8*(BH219+273.15)^4+((Annex!$B$5+Annex!$B$6)*(BH219-M219)+Annex!$B$7*(BH219-INDEX(BH:BH,IFERROR(MATCH($B219-Annex!$B$9/60,$B:$B),2)))/(60*($B219-INDEX($B:$B,IFERROR(MATCH($B219-Annex!$B$9/60,$B:$B),2)))))/Annex!$B$8)/1000,IF(Data!$B$2="",0,"-"))</f>
        <v>80.649170906421375</v>
      </c>
      <c r="BC219" s="50">
        <f>IFERROR((5.670373*10^-8*(BI219+273.15)^4+((Annex!$B$5+Annex!$B$6)*(BI219-P219)+Annex!$B$7*(BI219-INDEX(BI:BI,IFERROR(MATCH($B219-Annex!$B$9/60,$B:$B),2)))/(60*($B219-INDEX($B:$B,IFERROR(MATCH($B219-Annex!$B$9/60,$B:$B),2)))))/Annex!$B$8)/1000,IF(Data!$B$2="",0,"-"))</f>
        <v>13.310257414199839</v>
      </c>
      <c r="BD219" s="50">
        <f>IFERROR((5.670373*10^-8*(BJ219+273.15)^4+((Annex!$B$5+Annex!$B$6)*(BJ219-S219)+Annex!$B$7*(BJ219-INDEX(BJ:BJ,IFERROR(MATCH($B219-Annex!$B$9/60,$B:$B),2)))/(60*($B219-INDEX($B:$B,IFERROR(MATCH($B219-Annex!$B$9/60,$B:$B),2)))))/Annex!$B$8)/1000,IF(Data!$B$2="",0,"-"))</f>
        <v>109.05321132190159</v>
      </c>
      <c r="BE219" s="50">
        <f>IFERROR((5.670373*10^-8*(BK219+273.15)^4+((Annex!$B$5+Annex!$B$6)*(BK219-V219)+Annex!$B$7*(BK219-INDEX(BK:BK,IFERROR(MATCH($B219-Annex!$B$9/60,$B:$B),2)))/(60*($B219-INDEX($B:$B,IFERROR(MATCH($B219-Annex!$B$9/60,$B:$B),2)))))/Annex!$B$8)/1000,IF(Data!$B$2="",0,"-"))</f>
        <v>4.2995257221213379</v>
      </c>
      <c r="BF219" s="50">
        <f>IFERROR((5.670373*10^-8*(BL219+273.15)^4+((Annex!$B$5+Annex!$B$6)*(BL219-Y219)+Annex!$B$7*(BL219-INDEX(BL:BL,IFERROR(MATCH($B219-Annex!$B$9/60,$B:$B),2)))/(60*($B219-INDEX($B:$B,IFERROR(MATCH($B219-Annex!$B$9/60,$B:$B),2)))))/Annex!$B$8)/1000,IF(Data!$B$2="",0,"-"))</f>
        <v>3.2036984859877049</v>
      </c>
      <c r="BG219" s="20">
        <v>848.07600000000002</v>
      </c>
      <c r="BH219" s="20">
        <v>805.57299999999998</v>
      </c>
      <c r="BI219" s="20">
        <v>303.83</v>
      </c>
      <c r="BJ219" s="20">
        <v>898.697</v>
      </c>
      <c r="BK219" s="20">
        <v>132.852</v>
      </c>
      <c r="BL219" s="20">
        <v>126.61</v>
      </c>
      <c r="BN219" s="20"/>
      <c r="BO219" s="20"/>
    </row>
    <row r="220" spans="1:67" x14ac:dyDescent="0.3">
      <c r="A220" s="5">
        <v>219</v>
      </c>
      <c r="B220" s="19">
        <v>18.453500006580725</v>
      </c>
      <c r="C220" s="20">
        <v>124.70549800000001</v>
      </c>
      <c r="D220" s="20">
        <v>126.722482</v>
      </c>
      <c r="E220" s="20">
        <v>148.21175600000001</v>
      </c>
      <c r="F220" s="49">
        <f>IFERROR(SUM(C220:E220),IF(Data!$B$2="",0,"-"))</f>
        <v>399.63973599999997</v>
      </c>
      <c r="G220" s="50">
        <f>IFERROR(F220-Annex!$B$10,IF(Data!$B$2="",0,"-"))</f>
        <v>123.01173599999998</v>
      </c>
      <c r="H220" s="50">
        <f>IFERROR(-14000*(G220-INDEX(G:G,IFERROR(MATCH($B220-Annex!$B$11/60,$B:$B),2)))/(60*($B220-INDEX($B:$B,IFERROR(MATCH($B220-Annex!$B$11/60,$B:$B),2)))),IF(Data!$B$2="",0,"-"))</f>
        <v>572.9317989688916</v>
      </c>
      <c r="I220" s="20">
        <v>5.3144116300000004</v>
      </c>
      <c r="J220" s="20">
        <v>879.04499999999996</v>
      </c>
      <c r="K220" s="20">
        <v>880.28099999999995</v>
      </c>
      <c r="L220" s="20">
        <v>826.51700000000005</v>
      </c>
      <c r="M220" s="20">
        <v>820.90300000000002</v>
      </c>
      <c r="N220" s="20">
        <v>915.64</v>
      </c>
      <c r="O220" s="20">
        <v>917.93899999999996</v>
      </c>
      <c r="P220" s="20">
        <v>141.75</v>
      </c>
      <c r="Q220" s="20">
        <v>308.07299999999998</v>
      </c>
      <c r="R220" s="20">
        <v>722.31799999999998</v>
      </c>
      <c r="S220" s="20">
        <v>888.58600000000001</v>
      </c>
      <c r="T220" s="20">
        <v>926.53599999999994</v>
      </c>
      <c r="U220" s="20">
        <v>888.90499999999997</v>
      </c>
      <c r="V220" s="20">
        <v>49.853999999999999</v>
      </c>
      <c r="W220" s="20">
        <v>933.11800000000005</v>
      </c>
      <c r="X220" s="20">
        <v>917.44</v>
      </c>
      <c r="Y220" s="20">
        <v>93.521000000000001</v>
      </c>
      <c r="Z220" s="20">
        <v>857.101</v>
      </c>
      <c r="AA220" s="20">
        <v>908.24300000000005</v>
      </c>
      <c r="AB220" s="20">
        <v>59.238</v>
      </c>
      <c r="AC220" s="20">
        <v>96.004999999999995</v>
      </c>
      <c r="AD220" s="20">
        <v>97.787999999999997</v>
      </c>
      <c r="AE220" s="20">
        <v>138.15899999999999</v>
      </c>
      <c r="AF220" s="50">
        <f>IFERROR(AVERAGE(INDEX(AJ:AJ,IFERROR(MATCH($B220-Annex!$B$4/60,$B:$B),2)):AJ220),IF(Data!$B$2="",0,"-"))</f>
        <v>61.600655329810124</v>
      </c>
      <c r="AG220" s="50">
        <f>IFERROR(AVERAGE(INDEX(AK:AK,IFERROR(MATCH($B220-Annex!$B$4/60,$B:$B),2)):AK220),IF(Data!$B$2="",0,"-"))</f>
        <v>54.500869993249616</v>
      </c>
      <c r="AH220" s="50">
        <f>IFERROR(AVERAGE(INDEX(AL:AL,IFERROR(MATCH($B220-Annex!$B$4/60,$B:$B),2)):AL220),IF(Data!$B$2="",0,"-"))</f>
        <v>1.7471901914171131</v>
      </c>
      <c r="AI220" s="50">
        <f>IFERROR(AVERAGE(INDEX(AM:AM,IFERROR(MATCH($B220-Annex!$B$4/60,$B:$B),2)):AM220),IF(Data!$B$2="",0,"-"))</f>
        <v>89.726713905000977</v>
      </c>
      <c r="AJ220" s="50">
        <f>IFERROR((5.670373*10^-8*(AN220+273.15)^4+((Annex!$B$5+Annex!$B$6)*(AN220-J220)+Annex!$B$7*(AN220-INDEX(AN:AN,IFERROR(MATCH($B220-Annex!$B$9/60,$B:$B),2)))/(60*($B220-INDEX($B:$B,IFERROR(MATCH($B220-Annex!$B$9/60,$B:$B),2)))))/Annex!$B$8)/1000,IF(Data!$B$2="",0,"-"))</f>
        <v>67.492634251818657</v>
      </c>
      <c r="AK220" s="50">
        <f>IFERROR((5.670373*10^-8*(AO220+273.15)^4+((Annex!$B$5+Annex!$B$6)*(AO220-M220)+Annex!$B$7*(AO220-INDEX(AO:AO,IFERROR(MATCH($B220-Annex!$B$9/60,$B:$B),2)))/(60*($B220-INDEX($B:$B,IFERROR(MATCH($B220-Annex!$B$9/60,$B:$B),2)))))/Annex!$B$8)/1000,IF(Data!$B$2="",0,"-"))</f>
        <v>56.352377908629961</v>
      </c>
      <c r="AL220" s="50">
        <f>IFERROR((5.670373*10^-8*(AP220+273.15)^4+((Annex!$B$5+Annex!$B$6)*(AP220-P220)+Annex!$B$7*(AP220-INDEX(AP:AP,IFERROR(MATCH($B220-Annex!$B$9/60,$B:$B),2)))/(60*($B220-INDEX($B:$B,IFERROR(MATCH($B220-Annex!$B$9/60,$B:$B),2)))))/Annex!$B$8)/1000,IF(Data!$B$2="",0,"-"))</f>
        <v>1.7988244688297022</v>
      </c>
      <c r="AM220" s="50">
        <f>IFERROR((5.670373*10^-8*(AQ220+273.15)^4+((Annex!$B$5+Annex!$B$6)*(AQ220-S220)+Annex!$B$7*(AQ220-INDEX(AQ:AQ,IFERROR(MATCH($B220-Annex!$B$9/60,$B:$B),2)))/(60*($B220-INDEX($B:$B,IFERROR(MATCH($B220-Annex!$B$9/60,$B:$B),2)))))/Annex!$B$8)/1000,IF(Data!$B$2="",0,"-"))</f>
        <v>89.276117847091157</v>
      </c>
      <c r="AN220" s="20">
        <v>745.05</v>
      </c>
      <c r="AO220" s="20">
        <v>702.78200000000004</v>
      </c>
      <c r="AP220" s="20">
        <v>107.298</v>
      </c>
      <c r="AQ220" s="20">
        <v>850.11</v>
      </c>
      <c r="AR220" s="20">
        <v>684.01800000000003</v>
      </c>
      <c r="AS220" s="20">
        <v>93.658000000000001</v>
      </c>
      <c r="AT220" s="20">
        <v>136.262</v>
      </c>
      <c r="AU220" s="50">
        <f>IFERROR(AVERAGE(INDEX(BA:BA,IFERROR(MATCH($B220-Annex!$B$4/60,$B:$B),2)):BA220),IF(Data!$B$2="",0,"-"))</f>
        <v>89.931861995380658</v>
      </c>
      <c r="AV220" s="50">
        <f>IFERROR(AVERAGE(INDEX(BB:BB,IFERROR(MATCH($B220-Annex!$B$4/60,$B:$B),2)):BB220),IF(Data!$B$2="",0,"-"))</f>
        <v>79.476624306747468</v>
      </c>
      <c r="AW220" s="50">
        <f>IFERROR(AVERAGE(INDEX(BC:BC,IFERROR(MATCH($B220-Annex!$B$4/60,$B:$B),2)):BC220),IF(Data!$B$2="",0,"-"))</f>
        <v>12.965851298251755</v>
      </c>
      <c r="AX220" s="50">
        <f>IFERROR(AVERAGE(INDEX(BD:BD,IFERROR(MATCH($B220-Annex!$B$4/60,$B:$B),2)):BD220),IF(Data!$B$2="",0,"-"))</f>
        <v>107.57514306548913</v>
      </c>
      <c r="AY220" s="50">
        <f>IFERROR(AVERAGE(INDEX(BE:BE,IFERROR(MATCH($B220-Annex!$B$4/60,$B:$B),2)):BE220),IF(Data!$B$2="",0,"-"))</f>
        <v>4.250957930247286</v>
      </c>
      <c r="AZ220" s="50">
        <f>IFERROR(AVERAGE(INDEX(BF:BF,IFERROR(MATCH($B220-Annex!$B$4/60,$B:$B),2)):BF220),IF(Data!$B$2="",0,"-"))</f>
        <v>3.22478524910554</v>
      </c>
      <c r="BA220" s="50">
        <f>IFERROR((5.670373*10^-8*(BG220+273.15)^4+((Annex!$B$5+Annex!$B$6)*(BG220-J220)+Annex!$B$7*(BG220-INDEX(BG:BG,IFERROR(MATCH($B220-Annex!$B$9/60,$B:$B),2)))/(60*($B220-INDEX($B:$B,IFERROR(MATCH($B220-Annex!$B$9/60,$B:$B),2)))))/Annex!$B$8)/1000,IF(Data!$B$2="",0,"-"))</f>
        <v>92.78135962396135</v>
      </c>
      <c r="BB220" s="50">
        <f>IFERROR((5.670373*10^-8*(BH220+273.15)^4+((Annex!$B$5+Annex!$B$6)*(BH220-M220)+Annex!$B$7*(BH220-INDEX(BH:BH,IFERROR(MATCH($B220-Annex!$B$9/60,$B:$B),2)))/(60*($B220-INDEX($B:$B,IFERROR(MATCH($B220-Annex!$B$9/60,$B:$B),2)))))/Annex!$B$8)/1000,IF(Data!$B$2="",0,"-"))</f>
        <v>81.898187159936583</v>
      </c>
      <c r="BC220" s="50">
        <f>IFERROR((5.670373*10^-8*(BI220+273.15)^4+((Annex!$B$5+Annex!$B$6)*(BI220-P220)+Annex!$B$7*(BI220-INDEX(BI:BI,IFERROR(MATCH($B220-Annex!$B$9/60,$B:$B),2)))/(60*($B220-INDEX($B:$B,IFERROR(MATCH($B220-Annex!$B$9/60,$B:$B),2)))))/Annex!$B$8)/1000,IF(Data!$B$2="",0,"-"))</f>
        <v>13.639462858305807</v>
      </c>
      <c r="BD220" s="50">
        <f>IFERROR((5.670373*10^-8*(BJ220+273.15)^4+((Annex!$B$5+Annex!$B$6)*(BJ220-S220)+Annex!$B$7*(BJ220-INDEX(BJ:BJ,IFERROR(MATCH($B220-Annex!$B$9/60,$B:$B),2)))/(60*($B220-INDEX($B:$B,IFERROR(MATCH($B220-Annex!$B$9/60,$B:$B),2)))))/Annex!$B$8)/1000,IF(Data!$B$2="",0,"-"))</f>
        <v>107.72863852995209</v>
      </c>
      <c r="BE220" s="50">
        <f>IFERROR((5.670373*10^-8*(BK220+273.15)^4+((Annex!$B$5+Annex!$B$6)*(BK220-V220)+Annex!$B$7*(BK220-INDEX(BK:BK,IFERROR(MATCH($B220-Annex!$B$9/60,$B:$B),2)))/(60*($B220-INDEX($B:$B,IFERROR(MATCH($B220-Annex!$B$9/60,$B:$B),2)))))/Annex!$B$8)/1000,IF(Data!$B$2="",0,"-"))</f>
        <v>4.4067384202367803</v>
      </c>
      <c r="BF220" s="50">
        <f>IFERROR((5.670373*10^-8*(BL220+273.15)^4+((Annex!$B$5+Annex!$B$6)*(BL220-Y220)+Annex!$B$7*(BL220-INDEX(BL:BL,IFERROR(MATCH($B220-Annex!$B$9/60,$B:$B),2)))/(60*($B220-INDEX($B:$B,IFERROR(MATCH($B220-Annex!$B$9/60,$B:$B),2)))))/Annex!$B$8)/1000,IF(Data!$B$2="",0,"-"))</f>
        <v>3.2365088916252263</v>
      </c>
      <c r="BG220" s="20">
        <v>850.91700000000003</v>
      </c>
      <c r="BH220" s="20">
        <v>810.17899999999997</v>
      </c>
      <c r="BI220" s="20">
        <v>307.44099999999997</v>
      </c>
      <c r="BJ220" s="20">
        <v>898.35900000000004</v>
      </c>
      <c r="BK220" s="20">
        <v>133.90100000000001</v>
      </c>
      <c r="BL220" s="20">
        <v>127.746</v>
      </c>
      <c r="BN220" s="20"/>
      <c r="BO220" s="20"/>
    </row>
    <row r="221" spans="1:67" x14ac:dyDescent="0.3">
      <c r="A221" s="5">
        <v>220</v>
      </c>
      <c r="B221" s="19">
        <v>18.537166665773839</v>
      </c>
      <c r="C221" s="20">
        <v>124.708754</v>
      </c>
      <c r="D221" s="20">
        <v>126.608459</v>
      </c>
      <c r="E221" s="20">
        <v>147.99827099999999</v>
      </c>
      <c r="F221" s="49">
        <f>IFERROR(SUM(C221:E221),IF(Data!$B$2="",0,"-"))</f>
        <v>399.31548399999997</v>
      </c>
      <c r="G221" s="50">
        <f>IFERROR(F221-Annex!$B$10,IF(Data!$B$2="",0,"-"))</f>
        <v>122.68748399999998</v>
      </c>
      <c r="H221" s="50">
        <f>IFERROR(-14000*(G221-INDEX(G:G,IFERROR(MATCH($B221-Annex!$B$11/60,$B:$B),2)))/(60*($B221-INDEX($B:$B,IFERROR(MATCH($B221-Annex!$B$11/60,$B:$B),2)))),IF(Data!$B$2="",0,"-"))</f>
        <v>574.22931532183884</v>
      </c>
      <c r="I221" s="20">
        <v>5.39686165</v>
      </c>
      <c r="J221" s="20">
        <v>887.06299999999999</v>
      </c>
      <c r="K221" s="20">
        <v>882.19299999999998</v>
      </c>
      <c r="L221" s="20">
        <v>831.72199999999998</v>
      </c>
      <c r="M221" s="20">
        <v>846.07600000000002</v>
      </c>
      <c r="N221" s="20">
        <v>917.08399999999995</v>
      </c>
      <c r="O221" s="20">
        <v>918.61599999999999</v>
      </c>
      <c r="P221" s="20">
        <v>148.98500000000001</v>
      </c>
      <c r="Q221" s="20">
        <v>322.75599999999997</v>
      </c>
      <c r="R221" s="20">
        <v>722.04600000000005</v>
      </c>
      <c r="S221" s="20">
        <v>894.66399999999999</v>
      </c>
      <c r="T221" s="20">
        <v>927.85900000000004</v>
      </c>
      <c r="U221" s="20">
        <v>890.76400000000001</v>
      </c>
      <c r="V221" s="20">
        <v>50.713000000000001</v>
      </c>
      <c r="W221" s="20">
        <v>934.96600000000001</v>
      </c>
      <c r="X221" s="20">
        <v>917.15499999999997</v>
      </c>
      <c r="Y221" s="20">
        <v>92.424000000000007</v>
      </c>
      <c r="Z221" s="20">
        <v>853.72400000000005</v>
      </c>
      <c r="AA221" s="20">
        <v>908.01099999999997</v>
      </c>
      <c r="AB221" s="20">
        <v>59.994</v>
      </c>
      <c r="AC221" s="20">
        <v>97.427999999999997</v>
      </c>
      <c r="AD221" s="20">
        <v>98.25</v>
      </c>
      <c r="AE221" s="20">
        <v>138.547</v>
      </c>
      <c r="AF221" s="50">
        <f>IFERROR(AVERAGE(INDEX(AJ:AJ,IFERROR(MATCH($B221-Annex!$B$4/60,$B:$B),2)):AJ221),IF(Data!$B$2="",0,"-"))</f>
        <v>63.62999904526022</v>
      </c>
      <c r="AG221" s="50">
        <f>IFERROR(AVERAGE(INDEX(AK:AK,IFERROR(MATCH($B221-Annex!$B$4/60,$B:$B),2)):AK221),IF(Data!$B$2="",0,"-"))</f>
        <v>55.509551485431892</v>
      </c>
      <c r="AH221" s="50">
        <f>IFERROR(AVERAGE(INDEX(AL:AL,IFERROR(MATCH($B221-Annex!$B$4/60,$B:$B),2)):AL221),IF(Data!$B$2="",0,"-"))</f>
        <v>1.7515393581824328</v>
      </c>
      <c r="AI221" s="50">
        <f>IFERROR(AVERAGE(INDEX(AM:AM,IFERROR(MATCH($B221-Annex!$B$4/60,$B:$B),2)):AM221),IF(Data!$B$2="",0,"-"))</f>
        <v>90.119114872503587</v>
      </c>
      <c r="AJ221" s="50">
        <f>IFERROR((5.670373*10^-8*(AN221+273.15)^4+((Annex!$B$5+Annex!$B$6)*(AN221-J221)+Annex!$B$7*(AN221-INDEX(AN:AN,IFERROR(MATCH($B221-Annex!$B$9/60,$B:$B),2)))/(60*($B221-INDEX($B:$B,IFERROR(MATCH($B221-Annex!$B$9/60,$B:$B),2)))))/Annex!$B$8)/1000,IF(Data!$B$2="",0,"-"))</f>
        <v>67.647018503254543</v>
      </c>
      <c r="AK221" s="50">
        <f>IFERROR((5.670373*10^-8*(AO221+273.15)^4+((Annex!$B$5+Annex!$B$6)*(AO221-M221)+Annex!$B$7*(AO221-INDEX(AO:AO,IFERROR(MATCH($B221-Annex!$B$9/60,$B:$B),2)))/(60*($B221-INDEX($B:$B,IFERROR(MATCH($B221-Annex!$B$9/60,$B:$B),2)))))/Annex!$B$8)/1000,IF(Data!$B$2="",0,"-"))</f>
        <v>56.441411953189963</v>
      </c>
      <c r="AL221" s="50">
        <f>IFERROR((5.670373*10^-8*(AP221+273.15)^4+((Annex!$B$5+Annex!$B$6)*(AP221-P221)+Annex!$B$7*(AP221-INDEX(AP:AP,IFERROR(MATCH($B221-Annex!$B$9/60,$B:$B),2)))/(60*($B221-INDEX($B:$B,IFERROR(MATCH($B221-Annex!$B$9/60,$B:$B),2)))))/Annex!$B$8)/1000,IF(Data!$B$2="",0,"-"))</f>
        <v>1.720848662140227</v>
      </c>
      <c r="AM221" s="50">
        <f>IFERROR((5.670373*10^-8*(AQ221+273.15)^4+((Annex!$B$5+Annex!$B$6)*(AQ221-S221)+Annex!$B$7*(AQ221-INDEX(AQ:AQ,IFERROR(MATCH($B221-Annex!$B$9/60,$B:$B),2)))/(60*($B221-INDEX($B:$B,IFERROR(MATCH($B221-Annex!$B$9/60,$B:$B),2)))))/Annex!$B$8)/1000,IF(Data!$B$2="",0,"-"))</f>
        <v>92.232258645885381</v>
      </c>
      <c r="AN221" s="20">
        <v>751.904</v>
      </c>
      <c r="AO221" s="20">
        <v>708.73199999999997</v>
      </c>
      <c r="AP221" s="20">
        <v>108.625</v>
      </c>
      <c r="AQ221" s="20">
        <v>854.72500000000002</v>
      </c>
      <c r="AR221" s="20">
        <v>685.65899999999999</v>
      </c>
      <c r="AS221" s="20">
        <v>93.691999999999993</v>
      </c>
      <c r="AT221" s="20">
        <v>354.56</v>
      </c>
      <c r="AU221" s="50">
        <f>IFERROR(AVERAGE(INDEX(BA:BA,IFERROR(MATCH($B221-Annex!$B$4/60,$B:$B),2)):BA221),IF(Data!$B$2="",0,"-"))</f>
        <v>90.71033952644548</v>
      </c>
      <c r="AV221" s="50">
        <f>IFERROR(AVERAGE(INDEX(BB:BB,IFERROR(MATCH($B221-Annex!$B$4/60,$B:$B),2)):BB221),IF(Data!$B$2="",0,"-"))</f>
        <v>80.591679363792494</v>
      </c>
      <c r="AW221" s="50">
        <f>IFERROR(AVERAGE(INDEX(BC:BC,IFERROR(MATCH($B221-Annex!$B$4/60,$B:$B),2)):BC221),IF(Data!$B$2="",0,"-"))</f>
        <v>13.173995031178638</v>
      </c>
      <c r="AX221" s="50">
        <f>IFERROR(AVERAGE(INDEX(BD:BD,IFERROR(MATCH($B221-Annex!$B$4/60,$B:$B),2)):BD221),IF(Data!$B$2="",0,"-"))</f>
        <v>107.86126041587545</v>
      </c>
      <c r="AY221" s="50">
        <f>IFERROR(AVERAGE(INDEX(BE:BE,IFERROR(MATCH($B221-Annex!$B$4/60,$B:$B),2)):BE221),IF(Data!$B$2="",0,"-"))</f>
        <v>4.2875012156251895</v>
      </c>
      <c r="AZ221" s="50">
        <f>IFERROR(AVERAGE(INDEX(BF:BF,IFERROR(MATCH($B221-Annex!$B$4/60,$B:$B),2)):BF221),IF(Data!$B$2="",0,"-"))</f>
        <v>3.2362575963458693</v>
      </c>
      <c r="BA221" s="50">
        <f>IFERROR((5.670373*10^-8*(BG221+273.15)^4+((Annex!$B$5+Annex!$B$6)*(BG221-J221)+Annex!$B$7*(BG221-INDEX(BG:BG,IFERROR(MATCH($B221-Annex!$B$9/60,$B:$B),2)))/(60*($B221-INDEX($B:$B,IFERROR(MATCH($B221-Annex!$B$9/60,$B:$B),2)))))/Annex!$B$8)/1000,IF(Data!$B$2="",0,"-"))</f>
        <v>92.903799539340639</v>
      </c>
      <c r="BB221" s="50">
        <f>IFERROR((5.670373*10^-8*(BH221+273.15)^4+((Annex!$B$5+Annex!$B$6)*(BH221-M221)+Annex!$B$7*(BH221-INDEX(BH:BH,IFERROR(MATCH($B221-Annex!$B$9/60,$B:$B),2)))/(60*($B221-INDEX($B:$B,IFERROR(MATCH($B221-Annex!$B$9/60,$B:$B),2)))))/Annex!$B$8)/1000,IF(Data!$B$2="",0,"-"))</f>
        <v>82.564597025727664</v>
      </c>
      <c r="BC221" s="50">
        <f>IFERROR((5.670373*10^-8*(BI221+273.15)^4+((Annex!$B$5+Annex!$B$6)*(BI221-P221)+Annex!$B$7*(BI221-INDEX(BI:BI,IFERROR(MATCH($B221-Annex!$B$9/60,$B:$B),2)))/(60*($B221-INDEX($B:$B,IFERROR(MATCH($B221-Annex!$B$9/60,$B:$B),2)))))/Annex!$B$8)/1000,IF(Data!$B$2="",0,"-"))</f>
        <v>13.7992183373484</v>
      </c>
      <c r="BD221" s="50">
        <f>IFERROR((5.670373*10^-8*(BJ221+273.15)^4+((Annex!$B$5+Annex!$B$6)*(BJ221-S221)+Annex!$B$7*(BJ221-INDEX(BJ:BJ,IFERROR(MATCH($B221-Annex!$B$9/60,$B:$B),2)))/(60*($B221-INDEX($B:$B,IFERROR(MATCH($B221-Annex!$B$9/60,$B:$B),2)))))/Annex!$B$8)/1000,IF(Data!$B$2="",0,"-"))</f>
        <v>108.77921141987012</v>
      </c>
      <c r="BE221" s="50">
        <f>IFERROR((5.670373*10^-8*(BK221+273.15)^4+((Annex!$B$5+Annex!$B$6)*(BK221-V221)+Annex!$B$7*(BK221-INDEX(BK:BK,IFERROR(MATCH($B221-Annex!$B$9/60,$B:$B),2)))/(60*($B221-INDEX($B:$B,IFERROR(MATCH($B221-Annex!$B$9/60,$B:$B),2)))))/Annex!$B$8)/1000,IF(Data!$B$2="",0,"-"))</f>
        <v>4.4683189565632846</v>
      </c>
      <c r="BF221" s="50">
        <f>IFERROR((5.670373*10^-8*(BL221+273.15)^4+((Annex!$B$5+Annex!$B$6)*(BL221-Y221)+Annex!$B$7*(BL221-INDEX(BL:BL,IFERROR(MATCH($B221-Annex!$B$9/60,$B:$B),2)))/(60*($B221-INDEX($B:$B,IFERROR(MATCH($B221-Annex!$B$9/60,$B:$B),2)))))/Annex!$B$8)/1000,IF(Data!$B$2="",0,"-"))</f>
        <v>3.2862104913424983</v>
      </c>
      <c r="BG221" s="20">
        <v>852.98699999999997</v>
      </c>
      <c r="BH221" s="20">
        <v>813.79499999999996</v>
      </c>
      <c r="BI221" s="20">
        <v>310.89299999999997</v>
      </c>
      <c r="BJ221" s="20">
        <v>900.66899999999998</v>
      </c>
      <c r="BK221" s="20">
        <v>134.845</v>
      </c>
      <c r="BL221" s="20">
        <v>128.58600000000001</v>
      </c>
      <c r="BN221" s="20"/>
      <c r="BO221" s="20"/>
    </row>
    <row r="222" spans="1:67" x14ac:dyDescent="0.3">
      <c r="A222" s="5">
        <v>221</v>
      </c>
      <c r="B222" s="19">
        <v>18.621666674735025</v>
      </c>
      <c r="C222" s="20">
        <v>124.50860299999999</v>
      </c>
      <c r="D222" s="20">
        <v>126.513178</v>
      </c>
      <c r="E222" s="20">
        <v>147.81573700000001</v>
      </c>
      <c r="F222" s="49">
        <f>IFERROR(SUM(C222:E222),IF(Data!$B$2="",0,"-"))</f>
        <v>398.83751799999999</v>
      </c>
      <c r="G222" s="50">
        <f>IFERROR(F222-Annex!$B$10,IF(Data!$B$2="",0,"-"))</f>
        <v>122.209518</v>
      </c>
      <c r="H222" s="50">
        <f>IFERROR(-14000*(G222-INDEX(G:G,IFERROR(MATCH($B222-Annex!$B$11/60,$B:$B),2)))/(60*($B222-INDEX($B:$B,IFERROR(MATCH($B222-Annex!$B$11/60,$B:$B),2)))),IF(Data!$B$2="",0,"-"))</f>
        <v>636.70565457787905</v>
      </c>
      <c r="I222" s="20">
        <v>5.5205366900000001</v>
      </c>
      <c r="J222" s="20">
        <v>894.38900000000001</v>
      </c>
      <c r="K222" s="20">
        <v>882.00800000000004</v>
      </c>
      <c r="L222" s="20">
        <v>831.52200000000005</v>
      </c>
      <c r="M222" s="20">
        <v>855.28</v>
      </c>
      <c r="N222" s="20">
        <v>916.70100000000002</v>
      </c>
      <c r="O222" s="20">
        <v>918.05600000000004</v>
      </c>
      <c r="P222" s="20">
        <v>150.46</v>
      </c>
      <c r="Q222" s="20">
        <v>332.57499999999999</v>
      </c>
      <c r="R222" s="20">
        <v>718.27099999999996</v>
      </c>
      <c r="S222" s="20">
        <v>892.774</v>
      </c>
      <c r="T222" s="20">
        <v>927.74400000000003</v>
      </c>
      <c r="U222" s="20">
        <v>889.94100000000003</v>
      </c>
      <c r="V222" s="20">
        <v>51.186999999999998</v>
      </c>
      <c r="W222" s="20">
        <v>933.34299999999996</v>
      </c>
      <c r="X222" s="20">
        <v>915.73900000000003</v>
      </c>
      <c r="Y222" s="20">
        <v>92.775999999999996</v>
      </c>
      <c r="Z222" s="20">
        <v>847.89200000000005</v>
      </c>
      <c r="AA222" s="20">
        <v>901.60199999999998</v>
      </c>
      <c r="AB222" s="20">
        <v>60.639000000000003</v>
      </c>
      <c r="AC222" s="20">
        <v>99.016999999999996</v>
      </c>
      <c r="AD222" s="20">
        <v>98.397000000000006</v>
      </c>
      <c r="AE222" s="20">
        <v>138.57400000000001</v>
      </c>
      <c r="AF222" s="50">
        <f>IFERROR(AVERAGE(INDEX(AJ:AJ,IFERROR(MATCH($B222-Annex!$B$4/60,$B:$B),2)):AJ222),IF(Data!$B$2="",0,"-"))</f>
        <v>65.255390054464144</v>
      </c>
      <c r="AG222" s="50">
        <f>IFERROR(AVERAGE(INDEX(AK:AK,IFERROR(MATCH($B222-Annex!$B$4/60,$B:$B),2)):AK222),IF(Data!$B$2="",0,"-"))</f>
        <v>56.303833439450962</v>
      </c>
      <c r="AH222" s="50">
        <f>IFERROR(AVERAGE(INDEX(AL:AL,IFERROR(MATCH($B222-Annex!$B$4/60,$B:$B),2)):AL222),IF(Data!$B$2="",0,"-"))</f>
        <v>1.7348380424273251</v>
      </c>
      <c r="AI222" s="50">
        <f>IFERROR(AVERAGE(INDEX(AM:AM,IFERROR(MATCH($B222-Annex!$B$4/60,$B:$B),2)):AM222),IF(Data!$B$2="",0,"-"))</f>
        <v>90.600733903688962</v>
      </c>
      <c r="AJ222" s="50">
        <f>IFERROR((5.670373*10^-8*(AN222+273.15)^4+((Annex!$B$5+Annex!$B$6)*(AN222-J222)+Annex!$B$7*(AN222-INDEX(AN:AN,IFERROR(MATCH($B222-Annex!$B$9/60,$B:$B),2)))/(60*($B222-INDEX($B:$B,IFERROR(MATCH($B222-Annex!$B$9/60,$B:$B),2)))))/Annex!$B$8)/1000,IF(Data!$B$2="",0,"-"))</f>
        <v>68.138776109316083</v>
      </c>
      <c r="AK222" s="50">
        <f>IFERROR((5.670373*10^-8*(AO222+273.15)^4+((Annex!$B$5+Annex!$B$6)*(AO222-M222)+Annex!$B$7*(AO222-INDEX(AO:AO,IFERROR(MATCH($B222-Annex!$B$9/60,$B:$B),2)))/(60*($B222-INDEX($B:$B,IFERROR(MATCH($B222-Annex!$B$9/60,$B:$B),2)))))/Annex!$B$8)/1000,IF(Data!$B$2="",0,"-"))</f>
        <v>56.977967905600643</v>
      </c>
      <c r="AL222" s="50">
        <f>IFERROR((5.670373*10^-8*(AP222+273.15)^4+((Annex!$B$5+Annex!$B$6)*(AP222-P222)+Annex!$B$7*(AP222-INDEX(AP:AP,IFERROR(MATCH($B222-Annex!$B$9/60,$B:$B),2)))/(60*($B222-INDEX($B:$B,IFERROR(MATCH($B222-Annex!$B$9/60,$B:$B),2)))))/Annex!$B$8)/1000,IF(Data!$B$2="",0,"-"))</f>
        <v>1.7248136926667303</v>
      </c>
      <c r="AM222" s="50">
        <f>IFERROR((5.670373*10^-8*(AQ222+273.15)^4+((Annex!$B$5+Annex!$B$6)*(AQ222-S222)+Annex!$B$7*(AQ222-INDEX(AQ:AQ,IFERROR(MATCH($B222-Annex!$B$9/60,$B:$B),2)))/(60*($B222-INDEX($B:$B,IFERROR(MATCH($B222-Annex!$B$9/60,$B:$B),2)))))/Annex!$B$8)/1000,IF(Data!$B$2="",0,"-"))</f>
        <v>94.048271661646979</v>
      </c>
      <c r="AN222" s="20">
        <v>758.45899999999995</v>
      </c>
      <c r="AO222" s="20">
        <v>714.62400000000002</v>
      </c>
      <c r="AP222" s="20">
        <v>110.01300000000001</v>
      </c>
      <c r="AQ222" s="20">
        <v>855.58</v>
      </c>
      <c r="AR222" s="20">
        <v>687.66499999999996</v>
      </c>
      <c r="AS222" s="20">
        <v>93.700999999999993</v>
      </c>
      <c r="AT222" s="20">
        <v>174.67699999999999</v>
      </c>
      <c r="AU222" s="50">
        <f>IFERROR(AVERAGE(INDEX(BA:BA,IFERROR(MATCH($B222-Annex!$B$4/60,$B:$B),2)):BA222),IF(Data!$B$2="",0,"-"))</f>
        <v>91.374096452585803</v>
      </c>
      <c r="AV222" s="50">
        <f>IFERROR(AVERAGE(INDEX(BB:BB,IFERROR(MATCH($B222-Annex!$B$4/60,$B:$B),2)):BB222),IF(Data!$B$2="",0,"-"))</f>
        <v>81.227078554363899</v>
      </c>
      <c r="AW222" s="50">
        <f>IFERROR(AVERAGE(INDEX(BC:BC,IFERROR(MATCH($B222-Annex!$B$4/60,$B:$B),2)):BC222),IF(Data!$B$2="",0,"-"))</f>
        <v>13.392315873873127</v>
      </c>
      <c r="AX222" s="50">
        <f>IFERROR(AVERAGE(INDEX(BD:BD,IFERROR(MATCH($B222-Annex!$B$4/60,$B:$B),2)):BD222),IF(Data!$B$2="",0,"-"))</f>
        <v>107.44835619029854</v>
      </c>
      <c r="AY222" s="50">
        <f>IFERROR(AVERAGE(INDEX(BE:BE,IFERROR(MATCH($B222-Annex!$B$4/60,$B:$B),2)):BE222),IF(Data!$B$2="",0,"-"))</f>
        <v>4.3307999888942197</v>
      </c>
      <c r="AZ222" s="50">
        <f>IFERROR(AVERAGE(INDEX(BF:BF,IFERROR(MATCH($B222-Annex!$B$4/60,$B:$B),2)):BF222),IF(Data!$B$2="",0,"-"))</f>
        <v>3.237317239217369</v>
      </c>
      <c r="BA222" s="50">
        <f>IFERROR((5.670373*10^-8*(BG222+273.15)^4+((Annex!$B$5+Annex!$B$6)*(BG222-J222)+Annex!$B$7*(BG222-INDEX(BG:BG,IFERROR(MATCH($B222-Annex!$B$9/60,$B:$B),2)))/(60*($B222-INDEX($B:$B,IFERROR(MATCH($B222-Annex!$B$9/60,$B:$B),2)))))/Annex!$B$8)/1000,IF(Data!$B$2="",0,"-"))</f>
        <v>92.842426404053839</v>
      </c>
      <c r="BB222" s="50">
        <f>IFERROR((5.670373*10^-8*(BH222+273.15)^4+((Annex!$B$5+Annex!$B$6)*(BH222-M222)+Annex!$B$7*(BH222-INDEX(BH:BH,IFERROR(MATCH($B222-Annex!$B$9/60,$B:$B),2)))/(60*($B222-INDEX($B:$B,IFERROR(MATCH($B222-Annex!$B$9/60,$B:$B),2)))))/Annex!$B$8)/1000,IF(Data!$B$2="",0,"-"))</f>
        <v>83.115223400933942</v>
      </c>
      <c r="BC222" s="50">
        <f>IFERROR((5.670373*10^-8*(BI222+273.15)^4+((Annex!$B$5+Annex!$B$6)*(BI222-P222)+Annex!$B$7*(BI222-INDEX(BI:BI,IFERROR(MATCH($B222-Annex!$B$9/60,$B:$B),2)))/(60*($B222-INDEX($B:$B,IFERROR(MATCH($B222-Annex!$B$9/60,$B:$B),2)))))/Annex!$B$8)/1000,IF(Data!$B$2="",0,"-"))</f>
        <v>14.171338384891397</v>
      </c>
      <c r="BD222" s="50">
        <f>IFERROR((5.670373*10^-8*(BJ222+273.15)^4+((Annex!$B$5+Annex!$B$6)*(BJ222-S222)+Annex!$B$7*(BJ222-INDEX(BJ:BJ,IFERROR(MATCH($B222-Annex!$B$9/60,$B:$B),2)))/(60*($B222-INDEX($B:$B,IFERROR(MATCH($B222-Annex!$B$9/60,$B:$B),2)))))/Annex!$B$8)/1000,IF(Data!$B$2="",0,"-"))</f>
        <v>105.71608782368014</v>
      </c>
      <c r="BE222" s="50">
        <f>IFERROR((5.670373*10^-8*(BK222+273.15)^4+((Annex!$B$5+Annex!$B$6)*(BK222-V222)+Annex!$B$7*(BK222-INDEX(BK:BK,IFERROR(MATCH($B222-Annex!$B$9/60,$B:$B),2)))/(60*($B222-INDEX($B:$B,IFERROR(MATCH($B222-Annex!$B$9/60,$B:$B),2)))))/Annex!$B$8)/1000,IF(Data!$B$2="",0,"-"))</f>
        <v>4.5163606753667471</v>
      </c>
      <c r="BF222" s="50">
        <f>IFERROR((5.670373*10^-8*(BL222+273.15)^4+((Annex!$B$5+Annex!$B$6)*(BL222-Y222)+Annex!$B$7*(BL222-INDEX(BL:BL,IFERROR(MATCH($B222-Annex!$B$9/60,$B:$B),2)))/(60*($B222-INDEX($B:$B,IFERROR(MATCH($B222-Annex!$B$9/60,$B:$B),2)))))/Annex!$B$8)/1000,IF(Data!$B$2="",0,"-"))</f>
        <v>3.2511409379234593</v>
      </c>
      <c r="BG222" s="20">
        <v>854.71699999999998</v>
      </c>
      <c r="BH222" s="20">
        <v>817.40800000000002</v>
      </c>
      <c r="BI222" s="20">
        <v>314.577</v>
      </c>
      <c r="BJ222" s="20">
        <v>897.01900000000001</v>
      </c>
      <c r="BK222" s="20">
        <v>135.869</v>
      </c>
      <c r="BL222" s="20">
        <v>129.53899999999999</v>
      </c>
      <c r="BN222" s="20"/>
      <c r="BO222" s="20"/>
    </row>
    <row r="223" spans="1:67" x14ac:dyDescent="0.3">
      <c r="A223" s="5">
        <v>222</v>
      </c>
      <c r="B223" s="19">
        <v>18.706666674697772</v>
      </c>
      <c r="C223" s="20">
        <v>124.39550199999999</v>
      </c>
      <c r="D223" s="20">
        <v>126.454537</v>
      </c>
      <c r="E223" s="20">
        <v>147.53705500000001</v>
      </c>
      <c r="F223" s="49">
        <f>IFERROR(SUM(C223:E223),IF(Data!$B$2="",0,"-"))</f>
        <v>398.38709399999999</v>
      </c>
      <c r="G223" s="50">
        <f>IFERROR(F223-Annex!$B$10,IF(Data!$B$2="",0,"-"))</f>
        <v>121.759094</v>
      </c>
      <c r="H223" s="50">
        <f>IFERROR(-14000*(G223-INDEX(G:G,IFERROR(MATCH($B223-Annex!$B$11/60,$B:$B),2)))/(60*($B223-INDEX($B:$B,IFERROR(MATCH($B223-Annex!$B$11/60,$B:$B),2)))),IF(Data!$B$2="",0,"-"))</f>
        <v>714.60312513548195</v>
      </c>
      <c r="I223" s="20">
        <v>5.4793116800000004</v>
      </c>
      <c r="J223" s="20">
        <v>868.44600000000003</v>
      </c>
      <c r="K223" s="20">
        <v>884.91200000000003</v>
      </c>
      <c r="L223" s="20">
        <v>832.86800000000005</v>
      </c>
      <c r="M223" s="20">
        <v>857.726</v>
      </c>
      <c r="N223" s="20">
        <v>917.48500000000001</v>
      </c>
      <c r="O223" s="20">
        <v>918.39400000000001</v>
      </c>
      <c r="P223" s="20">
        <v>172.83</v>
      </c>
      <c r="Q223" s="20">
        <v>344.49</v>
      </c>
      <c r="R223" s="20">
        <v>719.90800000000002</v>
      </c>
      <c r="S223" s="20">
        <v>892.279</v>
      </c>
      <c r="T223" s="20">
        <v>930.42600000000004</v>
      </c>
      <c r="U223" s="20">
        <v>889.67600000000004</v>
      </c>
      <c r="V223" s="20">
        <v>50.756999999999998</v>
      </c>
      <c r="W223" s="20">
        <v>931.19500000000005</v>
      </c>
      <c r="X223" s="20">
        <v>915.70299999999997</v>
      </c>
      <c r="Y223" s="20">
        <v>93.323999999999998</v>
      </c>
      <c r="Z223" s="20">
        <v>843.91</v>
      </c>
      <c r="AA223" s="20">
        <v>904.44500000000005</v>
      </c>
      <c r="AB223" s="20">
        <v>61.374000000000002</v>
      </c>
      <c r="AC223" s="20">
        <v>100.68899999999999</v>
      </c>
      <c r="AD223" s="20">
        <v>98.569000000000003</v>
      </c>
      <c r="AE223" s="20">
        <v>140.86199999999999</v>
      </c>
      <c r="AF223" s="50">
        <f>IFERROR(AVERAGE(INDEX(AJ:AJ,IFERROR(MATCH($B223-Annex!$B$4/60,$B:$B),2)):AJ223),IF(Data!$B$2="",0,"-"))</f>
        <v>66.605310850818924</v>
      </c>
      <c r="AG223" s="50">
        <f>IFERROR(AVERAGE(INDEX(AK:AK,IFERROR(MATCH($B223-Annex!$B$4/60,$B:$B),2)):AK223),IF(Data!$B$2="",0,"-"))</f>
        <v>56.826697530061004</v>
      </c>
      <c r="AH223" s="50">
        <f>IFERROR(AVERAGE(INDEX(AL:AL,IFERROR(MATCH($B223-Annex!$B$4/60,$B:$B),2)):AL223),IF(Data!$B$2="",0,"-"))</f>
        <v>1.659100714589222</v>
      </c>
      <c r="AI223" s="50">
        <f>IFERROR(AVERAGE(INDEX(AM:AM,IFERROR(MATCH($B223-Annex!$B$4/60,$B:$B),2)):AM223),IF(Data!$B$2="",0,"-"))</f>
        <v>90.974821523090625</v>
      </c>
      <c r="AJ223" s="50">
        <f>IFERROR((5.670373*10^-8*(AN223+273.15)^4+((Annex!$B$5+Annex!$B$6)*(AN223-J223)+Annex!$B$7*(AN223-INDEX(AN:AN,IFERROR(MATCH($B223-Annex!$B$9/60,$B:$B),2)))/(60*($B223-INDEX($B:$B,IFERROR(MATCH($B223-Annex!$B$9/60,$B:$B),2)))))/Annex!$B$8)/1000,IF(Data!$B$2="",0,"-"))</f>
        <v>69.635262307384551</v>
      </c>
      <c r="AK223" s="50">
        <f>IFERROR((5.670373*10^-8*(AO223+273.15)^4+((Annex!$B$5+Annex!$B$6)*(AO223-M223)+Annex!$B$7*(AO223-INDEX(AO:AO,IFERROR(MATCH($B223-Annex!$B$9/60,$B:$B),2)))/(60*($B223-INDEX($B:$B,IFERROR(MATCH($B223-Annex!$B$9/60,$B:$B),2)))))/Annex!$B$8)/1000,IF(Data!$B$2="",0,"-"))</f>
        <v>58.994800524649349</v>
      </c>
      <c r="AL223" s="50">
        <f>IFERROR((5.670373*10^-8*(AP223+273.15)^4+((Annex!$B$5+Annex!$B$6)*(AP223-P223)+Annex!$B$7*(AP223-INDEX(AP:AP,IFERROR(MATCH($B223-Annex!$B$9/60,$B:$B),2)))/(60*($B223-INDEX($B:$B,IFERROR(MATCH($B223-Annex!$B$9/60,$B:$B),2)))))/Annex!$B$8)/1000,IF(Data!$B$2="",0,"-"))</f>
        <v>1.3251029008416997</v>
      </c>
      <c r="AM223" s="50">
        <f>IFERROR((5.670373*10^-8*(AQ223+273.15)^4+((Annex!$B$5+Annex!$B$6)*(AQ223-S223)+Annex!$B$7*(AQ223-INDEX(AQ:AQ,IFERROR(MATCH($B223-Annex!$B$9/60,$B:$B),2)))/(60*($B223-INDEX($B:$B,IFERROR(MATCH($B223-Annex!$B$9/60,$B:$B),2)))))/Annex!$B$8)/1000,IF(Data!$B$2="",0,"-"))</f>
        <v>92.491402671483328</v>
      </c>
      <c r="AN223" s="20">
        <v>764.16399999999999</v>
      </c>
      <c r="AO223" s="20">
        <v>721.45899999999995</v>
      </c>
      <c r="AP223" s="20">
        <v>111.46299999999999</v>
      </c>
      <c r="AQ223" s="20">
        <v>856.54700000000003</v>
      </c>
      <c r="AR223" s="20">
        <v>689.59500000000003</v>
      </c>
      <c r="AS223" s="20">
        <v>93.65</v>
      </c>
      <c r="AT223" s="20">
        <v>187.697</v>
      </c>
      <c r="AU223" s="50">
        <f>IFERROR(AVERAGE(INDEX(BA:BA,IFERROR(MATCH($B223-Annex!$B$4/60,$B:$B),2)):BA223),IF(Data!$B$2="",0,"-"))</f>
        <v>91.95699469492466</v>
      </c>
      <c r="AV223" s="50">
        <f>IFERROR(AVERAGE(INDEX(BB:BB,IFERROR(MATCH($B223-Annex!$B$4/60,$B:$B),2)):BB223),IF(Data!$B$2="",0,"-"))</f>
        <v>81.797145815255718</v>
      </c>
      <c r="AW223" s="50">
        <f>IFERROR(AVERAGE(INDEX(BC:BC,IFERROR(MATCH($B223-Annex!$B$4/60,$B:$B),2)):BC223),IF(Data!$B$2="",0,"-"))</f>
        <v>13.576786821578574</v>
      </c>
      <c r="AX223" s="50">
        <f>IFERROR(AVERAGE(INDEX(BD:BD,IFERROR(MATCH($B223-Annex!$B$4/60,$B:$B),2)):BD223),IF(Data!$B$2="",0,"-"))</f>
        <v>107.13724885129771</v>
      </c>
      <c r="AY223" s="50">
        <f>IFERROR(AVERAGE(INDEX(BE:BE,IFERROR(MATCH($B223-Annex!$B$4/60,$B:$B),2)):BE223),IF(Data!$B$2="",0,"-"))</f>
        <v>4.3980497273736647</v>
      </c>
      <c r="AZ223" s="50">
        <f>IFERROR(AVERAGE(INDEX(BF:BF,IFERROR(MATCH($B223-Annex!$B$4/60,$B:$B),2)):BF223),IF(Data!$B$2="",0,"-"))</f>
        <v>3.2534631133918146</v>
      </c>
      <c r="BA223" s="50">
        <f>IFERROR((5.670373*10^-8*(BG223+273.15)^4+((Annex!$B$5+Annex!$B$6)*(BG223-J223)+Annex!$B$7*(BG223-INDEX(BG:BG,IFERROR(MATCH($B223-Annex!$B$9/60,$B:$B),2)))/(60*($B223-INDEX($B:$B,IFERROR(MATCH($B223-Annex!$B$9/60,$B:$B),2)))))/Annex!$B$8)/1000,IF(Data!$B$2="",0,"-"))</f>
        <v>93.91012545374717</v>
      </c>
      <c r="BB223" s="50">
        <f>IFERROR((5.670373*10^-8*(BH223+273.15)^4+((Annex!$B$5+Annex!$B$6)*(BH223-M223)+Annex!$B$7*(BH223-INDEX(BH:BH,IFERROR(MATCH($B223-Annex!$B$9/60,$B:$B),2)))/(60*($B223-INDEX($B:$B,IFERROR(MATCH($B223-Annex!$B$9/60,$B:$B),2)))))/Annex!$B$8)/1000,IF(Data!$B$2="",0,"-"))</f>
        <v>84.568948356857206</v>
      </c>
      <c r="BC223" s="50">
        <f>IFERROR((5.670373*10^-8*(BI223+273.15)^4+((Annex!$B$5+Annex!$B$6)*(BI223-P223)+Annex!$B$7*(BI223-INDEX(BI:BI,IFERROR(MATCH($B223-Annex!$B$9/60,$B:$B),2)))/(60*($B223-INDEX($B:$B,IFERROR(MATCH($B223-Annex!$B$9/60,$B:$B),2)))))/Annex!$B$8)/1000,IF(Data!$B$2="",0,"-"))</f>
        <v>14.115774307731884</v>
      </c>
      <c r="BD223" s="50">
        <f>IFERROR((5.670373*10^-8*(BJ223+273.15)^4+((Annex!$B$5+Annex!$B$6)*(BJ223-S223)+Annex!$B$7*(BJ223-INDEX(BJ:BJ,IFERROR(MATCH($B223-Annex!$B$9/60,$B:$B),2)))/(60*($B223-INDEX($B:$B,IFERROR(MATCH($B223-Annex!$B$9/60,$B:$B),2)))))/Annex!$B$8)/1000,IF(Data!$B$2="",0,"-"))</f>
        <v>105.99932635150439</v>
      </c>
      <c r="BE223" s="50">
        <f>IFERROR((5.670373*10^-8*(BK223+273.15)^4+((Annex!$B$5+Annex!$B$6)*(BK223-V223)+Annex!$B$7*(BK223-INDEX(BK:BK,IFERROR(MATCH($B223-Annex!$B$9/60,$B:$B),2)))/(60*($B223-INDEX($B:$B,IFERROR(MATCH($B223-Annex!$B$9/60,$B:$B),2)))))/Annex!$B$8)/1000,IF(Data!$B$2="",0,"-"))</f>
        <v>4.6514904868691804</v>
      </c>
      <c r="BF223" s="50">
        <f>IFERROR((5.670373*10^-8*(BL223+273.15)^4+((Annex!$B$5+Annex!$B$6)*(BL223-Y223)+Annex!$B$7*(BL223-INDEX(BL:BL,IFERROR(MATCH($B223-Annex!$B$9/60,$B:$B),2)))/(60*($B223-INDEX($B:$B,IFERROR(MATCH($B223-Annex!$B$9/60,$B:$B),2)))))/Annex!$B$8)/1000,IF(Data!$B$2="",0,"-"))</f>
        <v>3.3497732983168489</v>
      </c>
      <c r="BG223" s="20">
        <v>856.53</v>
      </c>
      <c r="BH223" s="20">
        <v>821.48800000000006</v>
      </c>
      <c r="BI223" s="20">
        <v>318.43700000000001</v>
      </c>
      <c r="BJ223" s="20">
        <v>898.63499999999999</v>
      </c>
      <c r="BK223" s="20">
        <v>136.989</v>
      </c>
      <c r="BL223" s="20">
        <v>130.536</v>
      </c>
      <c r="BN223" s="20"/>
      <c r="BO223" s="20"/>
    </row>
    <row r="224" spans="1:67" x14ac:dyDescent="0.3">
      <c r="A224" s="5">
        <v>223</v>
      </c>
      <c r="B224" s="19">
        <v>18.790999999037012</v>
      </c>
      <c r="C224" s="20">
        <v>124.358897</v>
      </c>
      <c r="D224" s="20">
        <v>126.341339</v>
      </c>
      <c r="E224" s="20">
        <v>147.35453200000001</v>
      </c>
      <c r="F224" s="49">
        <f>IFERROR(SUM(C224:E224),IF(Data!$B$2="",0,"-"))</f>
        <v>398.05476800000002</v>
      </c>
      <c r="G224" s="50">
        <f>IFERROR(F224-Annex!$B$10,IF(Data!$B$2="",0,"-"))</f>
        <v>121.42676800000004</v>
      </c>
      <c r="H224" s="50">
        <f>IFERROR(-14000*(G224-INDEX(G:G,IFERROR(MATCH($B224-Annex!$B$11/60,$B:$B),2)))/(60*($B224-INDEX($B:$B,IFERROR(MATCH($B224-Annex!$B$11/60,$B:$B),2)))),IF(Data!$B$2="",0,"-"))</f>
        <v>745.24330615405836</v>
      </c>
      <c r="I224" s="20">
        <v>5.7266617599999998</v>
      </c>
      <c r="J224" s="20">
        <v>877.79200000000003</v>
      </c>
      <c r="K224" s="20">
        <v>888.53300000000002</v>
      </c>
      <c r="L224" s="20">
        <v>835.46400000000006</v>
      </c>
      <c r="M224" s="20">
        <v>874.89700000000005</v>
      </c>
      <c r="N224" s="20">
        <v>919.84699999999998</v>
      </c>
      <c r="O224" s="20">
        <v>919.95399999999995</v>
      </c>
      <c r="P224" s="20">
        <v>172.32300000000001</v>
      </c>
      <c r="Q224" s="20">
        <v>362.25</v>
      </c>
      <c r="R224" s="20">
        <v>726.255</v>
      </c>
      <c r="S224" s="20">
        <v>889.27599999999995</v>
      </c>
      <c r="T224" s="20">
        <v>931.81100000000004</v>
      </c>
      <c r="U224" s="20">
        <v>890.25</v>
      </c>
      <c r="V224" s="20">
        <v>52.363</v>
      </c>
      <c r="W224" s="20">
        <v>933.11800000000005</v>
      </c>
      <c r="X224" s="20">
        <v>918.02800000000002</v>
      </c>
      <c r="Y224" s="20">
        <v>94.308999999999997</v>
      </c>
      <c r="Z224" s="20">
        <v>840.255</v>
      </c>
      <c r="AA224" s="20">
        <v>909.75800000000004</v>
      </c>
      <c r="AB224" s="20">
        <v>62.151000000000003</v>
      </c>
      <c r="AC224" s="20">
        <v>102.11</v>
      </c>
      <c r="AD224" s="20">
        <v>98.68</v>
      </c>
      <c r="AE224" s="20">
        <v>144.07400000000001</v>
      </c>
      <c r="AF224" s="50">
        <f>IFERROR(AVERAGE(INDEX(AJ:AJ,IFERROR(MATCH($B224-Annex!$B$4/60,$B:$B),2)):AJ224),IF(Data!$B$2="",0,"-"))</f>
        <v>67.69690739150019</v>
      </c>
      <c r="AG224" s="50">
        <f>IFERROR(AVERAGE(INDEX(AK:AK,IFERROR(MATCH($B224-Annex!$B$4/60,$B:$B),2)):AK224),IF(Data!$B$2="",0,"-"))</f>
        <v>57.248660421237901</v>
      </c>
      <c r="AH224" s="50">
        <f>IFERROR(AVERAGE(INDEX(AL:AL,IFERROR(MATCH($B224-Annex!$B$4/60,$B:$B),2)):AL224),IF(Data!$B$2="",0,"-"))</f>
        <v>1.6177831745498621</v>
      </c>
      <c r="AI224" s="50">
        <f>IFERROR(AVERAGE(INDEX(AM:AM,IFERROR(MATCH($B224-Annex!$B$4/60,$B:$B),2)):AM224),IF(Data!$B$2="",0,"-"))</f>
        <v>91.157384392277208</v>
      </c>
      <c r="AJ224" s="50">
        <f>IFERROR((5.670373*10^-8*(AN224+273.15)^4+((Annex!$B$5+Annex!$B$6)*(AN224-J224)+Annex!$B$7*(AN224-INDEX(AN:AN,IFERROR(MATCH($B224-Annex!$B$9/60,$B:$B),2)))/(60*($B224-INDEX($B:$B,IFERROR(MATCH($B224-Annex!$B$9/60,$B:$B),2)))))/Annex!$B$8)/1000,IF(Data!$B$2="",0,"-"))</f>
        <v>70.072510529262729</v>
      </c>
      <c r="AK224" s="50">
        <f>IFERROR((5.670373*10^-8*(AO224+273.15)^4+((Annex!$B$5+Annex!$B$6)*(AO224-M224)+Annex!$B$7*(AO224-INDEX(AO:AO,IFERROR(MATCH($B224-Annex!$B$9/60,$B:$B),2)))/(60*($B224-INDEX($B:$B,IFERROR(MATCH($B224-Annex!$B$9/60,$B:$B),2)))))/Annex!$B$8)/1000,IF(Data!$B$2="",0,"-"))</f>
        <v>59.88867079381729</v>
      </c>
      <c r="AL224" s="50">
        <f>IFERROR((5.670373*10^-8*(AP224+273.15)^4+((Annex!$B$5+Annex!$B$6)*(AP224-P224)+Annex!$B$7*(AP224-INDEX(AP:AP,IFERROR(MATCH($B224-Annex!$B$9/60,$B:$B),2)))/(60*($B224-INDEX($B:$B,IFERROR(MATCH($B224-Annex!$B$9/60,$B:$B),2)))))/Annex!$B$8)/1000,IF(Data!$B$2="",0,"-"))</f>
        <v>1.4208803546833144</v>
      </c>
      <c r="AM224" s="50">
        <f>IFERROR((5.670373*10^-8*(AQ224+273.15)^4+((Annex!$B$5+Annex!$B$6)*(AQ224-S224)+Annex!$B$7*(AQ224-INDEX(AQ:AQ,IFERROR(MATCH($B224-Annex!$B$9/60,$B:$B),2)))/(60*($B224-INDEX($B:$B,IFERROR(MATCH($B224-Annex!$B$9/60,$B:$B),2)))))/Annex!$B$8)/1000,IF(Data!$B$2="",0,"-"))</f>
        <v>89.555227022792252</v>
      </c>
      <c r="AN224" s="20">
        <v>769.23599999999999</v>
      </c>
      <c r="AO224" s="20">
        <v>727.10900000000004</v>
      </c>
      <c r="AP224" s="20">
        <v>112.91200000000001</v>
      </c>
      <c r="AQ224" s="20">
        <v>853.58399999999995</v>
      </c>
      <c r="AR224" s="20">
        <v>691.28099999999995</v>
      </c>
      <c r="AS224" s="20">
        <v>93.623000000000005</v>
      </c>
      <c r="AT224" s="20">
        <v>97.992999999999995</v>
      </c>
      <c r="AU224" s="50">
        <f>IFERROR(AVERAGE(INDEX(BA:BA,IFERROR(MATCH($B224-Annex!$B$4/60,$B:$B),2)):BA224),IF(Data!$B$2="",0,"-"))</f>
        <v>92.715263036297074</v>
      </c>
      <c r="AV224" s="50">
        <f>IFERROR(AVERAGE(INDEX(BB:BB,IFERROR(MATCH($B224-Annex!$B$4/60,$B:$B),2)):BB224),IF(Data!$B$2="",0,"-"))</f>
        <v>82.447689010375939</v>
      </c>
      <c r="AW224" s="50">
        <f>IFERROR(AVERAGE(INDEX(BC:BC,IFERROR(MATCH($B224-Annex!$B$4/60,$B:$B),2)):BC224),IF(Data!$B$2="",0,"-"))</f>
        <v>13.826602311499938</v>
      </c>
      <c r="AX224" s="50">
        <f>IFERROR(AVERAGE(INDEX(BD:BD,IFERROR(MATCH($B224-Annex!$B$4/60,$B:$B),2)):BD224),IF(Data!$B$2="",0,"-"))</f>
        <v>107.70529657664284</v>
      </c>
      <c r="AY224" s="50">
        <f>IFERROR(AVERAGE(INDEX(BE:BE,IFERROR(MATCH($B224-Annex!$B$4/60,$B:$B),2)):BE224),IF(Data!$B$2="",0,"-"))</f>
        <v>4.4813889010413996</v>
      </c>
      <c r="AZ224" s="50">
        <f>IFERROR(AVERAGE(INDEX(BF:BF,IFERROR(MATCH($B224-Annex!$B$4/60,$B:$B),2)):BF224),IF(Data!$B$2="",0,"-"))</f>
        <v>3.2829446069176087</v>
      </c>
      <c r="BA224" s="50">
        <f>IFERROR((5.670373*10^-8*(BG224+273.15)^4+((Annex!$B$5+Annex!$B$6)*(BG224-J224)+Annex!$B$7*(BG224-INDEX(BG:BG,IFERROR(MATCH($B224-Annex!$B$9/60,$B:$B),2)))/(60*($B224-INDEX($B:$B,IFERROR(MATCH($B224-Annex!$B$9/60,$B:$B),2)))))/Annex!$B$8)/1000,IF(Data!$B$2="",0,"-"))</f>
        <v>95.073240233644725</v>
      </c>
      <c r="BB224" s="50">
        <f>IFERROR((5.670373*10^-8*(BH224+273.15)^4+((Annex!$B$5+Annex!$B$6)*(BH224-M224)+Annex!$B$7*(BH224-INDEX(BH:BH,IFERROR(MATCH($B224-Annex!$B$9/60,$B:$B),2)))/(60*($B224-INDEX($B:$B,IFERROR(MATCH($B224-Annex!$B$9/60,$B:$B),2)))))/Annex!$B$8)/1000,IF(Data!$B$2="",0,"-"))</f>
        <v>85.014703582677043</v>
      </c>
      <c r="BC224" s="50">
        <f>IFERROR((5.670373*10^-8*(BI224+273.15)^4+((Annex!$B$5+Annex!$B$6)*(BI224-P224)+Annex!$B$7*(BI224-INDEX(BI:BI,IFERROR(MATCH($B224-Annex!$B$9/60,$B:$B),2)))/(60*($B224-INDEX($B:$B,IFERROR(MATCH($B224-Annex!$B$9/60,$B:$B),2)))))/Annex!$B$8)/1000,IF(Data!$B$2="",0,"-"))</f>
        <v>14.65156221748307</v>
      </c>
      <c r="BD224" s="50">
        <f>IFERROR((5.670373*10^-8*(BJ224+273.15)^4+((Annex!$B$5+Annex!$B$6)*(BJ224-S224)+Annex!$B$7*(BJ224-INDEX(BJ:BJ,IFERROR(MATCH($B224-Annex!$B$9/60,$B:$B),2)))/(60*($B224-INDEX($B:$B,IFERROR(MATCH($B224-Annex!$B$9/60,$B:$B),2)))))/Annex!$B$8)/1000,IF(Data!$B$2="",0,"-"))</f>
        <v>109.77663515475969</v>
      </c>
      <c r="BE224" s="50">
        <f>IFERROR((5.670373*10^-8*(BK224+273.15)^4+((Annex!$B$5+Annex!$B$6)*(BK224-V224)+Annex!$B$7*(BK224-INDEX(BK:BK,IFERROR(MATCH($B224-Annex!$B$9/60,$B:$B),2)))/(60*($B224-INDEX($B:$B,IFERROR(MATCH($B224-Annex!$B$9/60,$B:$B),2)))))/Annex!$B$8)/1000,IF(Data!$B$2="",0,"-"))</f>
        <v>4.7660157280167601</v>
      </c>
      <c r="BF224" s="50">
        <f>IFERROR((5.670373*10^-8*(BL224+273.15)^4+((Annex!$B$5+Annex!$B$6)*(BL224-Y224)+Annex!$B$7*(BL224-INDEX(BL:BL,IFERROR(MATCH($B224-Annex!$B$9/60,$B:$B),2)))/(60*($B224-INDEX($B:$B,IFERROR(MATCH($B224-Annex!$B$9/60,$B:$B),2)))))/Annex!$B$8)/1000,IF(Data!$B$2="",0,"-"))</f>
        <v>3.4125354812718989</v>
      </c>
      <c r="BG224" s="20">
        <v>859.14200000000005</v>
      </c>
      <c r="BH224" s="20">
        <v>824.70399999999995</v>
      </c>
      <c r="BI224" s="20">
        <v>322.56900000000002</v>
      </c>
      <c r="BJ224" s="20">
        <v>900.65099999999995</v>
      </c>
      <c r="BK224" s="20">
        <v>138.21199999999999</v>
      </c>
      <c r="BL224" s="20">
        <v>131.57599999999999</v>
      </c>
      <c r="BN224" s="20"/>
      <c r="BO224" s="20"/>
    </row>
    <row r="225" spans="1:67" x14ac:dyDescent="0.3">
      <c r="A225" s="5">
        <v>224</v>
      </c>
      <c r="B225" s="19">
        <v>18.875166670186445</v>
      </c>
      <c r="C225" s="20">
        <v>124.131077</v>
      </c>
      <c r="D225" s="20">
        <v>126.2998</v>
      </c>
      <c r="E225" s="20">
        <v>146.98784499999999</v>
      </c>
      <c r="F225" s="49">
        <f>IFERROR(SUM(C225:E225),IF(Data!$B$2="",0,"-"))</f>
        <v>397.418722</v>
      </c>
      <c r="G225" s="50">
        <f>IFERROR(F225-Annex!$B$10,IF(Data!$B$2="",0,"-"))</f>
        <v>120.79072200000002</v>
      </c>
      <c r="H225" s="50">
        <f>IFERROR(-14000*(G225-INDEX(G:G,IFERROR(MATCH($B225-Annex!$B$11/60,$B:$B),2)))/(60*($B225-INDEX($B:$B,IFERROR(MATCH($B225-Annex!$B$11/60,$B:$B),2)))),IF(Data!$B$2="",0,"-"))</f>
        <v>817.64170533512208</v>
      </c>
      <c r="I225" s="20">
        <v>5.5617617099999999</v>
      </c>
      <c r="J225" s="20">
        <v>871.07500000000005</v>
      </c>
      <c r="K225" s="20">
        <v>892.596</v>
      </c>
      <c r="L225" s="20">
        <v>836.74900000000002</v>
      </c>
      <c r="M225" s="20">
        <v>891.95799999999997</v>
      </c>
      <c r="N225" s="20">
        <v>920.37400000000002</v>
      </c>
      <c r="O225" s="20">
        <v>922.05499999999995</v>
      </c>
      <c r="P225" s="20">
        <v>187.05500000000001</v>
      </c>
      <c r="Q225" s="20">
        <v>380.00200000000001</v>
      </c>
      <c r="R225" s="20">
        <v>724.98500000000001</v>
      </c>
      <c r="S225" s="20">
        <v>886.25599999999997</v>
      </c>
      <c r="T225" s="20">
        <v>933.59299999999996</v>
      </c>
      <c r="U225" s="20">
        <v>890.66600000000005</v>
      </c>
      <c r="V225" s="20">
        <v>51.89</v>
      </c>
      <c r="W225" s="20">
        <v>935.31500000000005</v>
      </c>
      <c r="X225" s="20">
        <v>918.44600000000003</v>
      </c>
      <c r="Y225" s="20">
        <v>93.477000000000004</v>
      </c>
      <c r="Z225" s="20">
        <v>839.10900000000004</v>
      </c>
      <c r="AA225" s="20">
        <v>908.05499999999995</v>
      </c>
      <c r="AB225" s="20">
        <v>62.997</v>
      </c>
      <c r="AC225" s="20">
        <v>104.1</v>
      </c>
      <c r="AD225" s="20">
        <v>98.843000000000004</v>
      </c>
      <c r="AE225" s="20">
        <v>147.40899999999999</v>
      </c>
      <c r="AF225" s="50">
        <f>IFERROR(AVERAGE(INDEX(AJ:AJ,IFERROR(MATCH($B225-Annex!$B$4/60,$B:$B),2)):AJ225),IF(Data!$B$2="",0,"-"))</f>
        <v>68.657288573207211</v>
      </c>
      <c r="AG225" s="50">
        <f>IFERROR(AVERAGE(INDEX(AK:AK,IFERROR(MATCH($B225-Annex!$B$4/60,$B:$B),2)):AK225),IF(Data!$B$2="",0,"-"))</f>
        <v>58.082314047896503</v>
      </c>
      <c r="AH225" s="50">
        <f>IFERROR(AVERAGE(INDEX(AL:AL,IFERROR(MATCH($B225-Annex!$B$4/60,$B:$B),2)):AL225),IF(Data!$B$2="",0,"-"))</f>
        <v>1.5507109942729682</v>
      </c>
      <c r="AI225" s="50">
        <f>IFERROR(AVERAGE(INDEX(AM:AM,IFERROR(MATCH($B225-Annex!$B$4/60,$B:$B),2)):AM225),IF(Data!$B$2="",0,"-"))</f>
        <v>91.000238203595501</v>
      </c>
      <c r="AJ225" s="50">
        <f>IFERROR((5.670373*10^-8*(AN225+273.15)^4+((Annex!$B$5+Annex!$B$6)*(AN225-J225)+Annex!$B$7*(AN225-INDEX(AN:AN,IFERROR(MATCH($B225-Annex!$B$9/60,$B:$B),2)))/(60*($B225-INDEX($B:$B,IFERROR(MATCH($B225-Annex!$B$9/60,$B:$B),2)))))/Annex!$B$8)/1000,IF(Data!$B$2="",0,"-"))</f>
        <v>71.185427459464591</v>
      </c>
      <c r="AK225" s="50">
        <f>IFERROR((5.670373*10^-8*(AO225+273.15)^4+((Annex!$B$5+Annex!$B$6)*(AO225-M225)+Annex!$B$7*(AO225-INDEX(AO:AO,IFERROR(MATCH($B225-Annex!$B$9/60,$B:$B),2)))/(60*($B225-INDEX($B:$B,IFERROR(MATCH($B225-Annex!$B$9/60,$B:$B),2)))))/Annex!$B$8)/1000,IF(Data!$B$2="",0,"-"))</f>
        <v>61.527932607891472</v>
      </c>
      <c r="AL225" s="50">
        <f>IFERROR((5.670373*10^-8*(AP225+273.15)^4+((Annex!$B$5+Annex!$B$6)*(AP225-P225)+Annex!$B$7*(AP225-INDEX(AP:AP,IFERROR(MATCH($B225-Annex!$B$9/60,$B:$B),2)))/(60*($B225-INDEX($B:$B,IFERROR(MATCH($B225-Annex!$B$9/60,$B:$B),2)))))/Annex!$B$8)/1000,IF(Data!$B$2="",0,"-"))</f>
        <v>1.195648858060268</v>
      </c>
      <c r="AM225" s="50">
        <f>IFERROR((5.670373*10^-8*(AQ225+273.15)^4+((Annex!$B$5+Annex!$B$6)*(AQ225-S225)+Annex!$B$7*(AQ225-INDEX(AQ:AQ,IFERROR(MATCH($B225-Annex!$B$9/60,$B:$B),2)))/(60*($B225-INDEX($B:$B,IFERROR(MATCH($B225-Annex!$B$9/60,$B:$B),2)))))/Annex!$B$8)/1000,IF(Data!$B$2="",0,"-"))</f>
        <v>87.92308088304155</v>
      </c>
      <c r="AN225" s="20">
        <v>774.10400000000004</v>
      </c>
      <c r="AO225" s="20">
        <v>734.29300000000001</v>
      </c>
      <c r="AP225" s="20">
        <v>114.447</v>
      </c>
      <c r="AQ225" s="20">
        <v>852.20600000000002</v>
      </c>
      <c r="AR225" s="20">
        <v>692.98500000000001</v>
      </c>
      <c r="AS225" s="20">
        <v>93.716999999999999</v>
      </c>
      <c r="AT225" s="20">
        <v>344.01299999999998</v>
      </c>
      <c r="AU225" s="50">
        <f>IFERROR(AVERAGE(INDEX(BA:BA,IFERROR(MATCH($B225-Annex!$B$4/60,$B:$B),2)):BA225),IF(Data!$B$2="",0,"-"))</f>
        <v>93.585300128055295</v>
      </c>
      <c r="AV225" s="50">
        <f>IFERROR(AVERAGE(INDEX(BB:BB,IFERROR(MATCH($B225-Annex!$B$4/60,$B:$B),2)):BB225),IF(Data!$B$2="",0,"-"))</f>
        <v>83.55713577026151</v>
      </c>
      <c r="AW225" s="50">
        <f>IFERROR(AVERAGE(INDEX(BC:BC,IFERROR(MATCH($B225-Annex!$B$4/60,$B:$B),2)):BC225),IF(Data!$B$2="",0,"-"))</f>
        <v>14.086164781378871</v>
      </c>
      <c r="AX225" s="50">
        <f>IFERROR(AVERAGE(INDEX(BD:BD,IFERROR(MATCH($B225-Annex!$B$4/60,$B:$B),2)):BD225),IF(Data!$B$2="",0,"-"))</f>
        <v>108.19764980775381</v>
      </c>
      <c r="AY225" s="50">
        <f>IFERROR(AVERAGE(INDEX(BE:BE,IFERROR(MATCH($B225-Annex!$B$4/60,$B:$B),2)):BE225),IF(Data!$B$2="",0,"-"))</f>
        <v>4.5814478713760129</v>
      </c>
      <c r="AZ225" s="50">
        <f>IFERROR(AVERAGE(INDEX(BF:BF,IFERROR(MATCH($B225-Annex!$B$4/60,$B:$B),2)):BF225),IF(Data!$B$2="",0,"-"))</f>
        <v>3.3266015694067272</v>
      </c>
      <c r="BA225" s="50">
        <f>IFERROR((5.670373*10^-8*(BG225+273.15)^4+((Annex!$B$5+Annex!$B$6)*(BG225-J225)+Annex!$B$7*(BG225-INDEX(BG:BG,IFERROR(MATCH($B225-Annex!$B$9/60,$B:$B),2)))/(60*($B225-INDEX($B:$B,IFERROR(MATCH($B225-Annex!$B$9/60,$B:$B),2)))))/Annex!$B$8)/1000,IF(Data!$B$2="",0,"-"))</f>
        <v>95.912392340866148</v>
      </c>
      <c r="BB225" s="50">
        <f>IFERROR((5.670373*10^-8*(BH225+273.15)^4+((Annex!$B$5+Annex!$B$6)*(BH225-M225)+Annex!$B$7*(BH225-INDEX(BH:BH,IFERROR(MATCH($B225-Annex!$B$9/60,$B:$B),2)))/(60*($B225-INDEX($B:$B,IFERROR(MATCH($B225-Annex!$B$9/60,$B:$B),2)))))/Annex!$B$8)/1000,IF(Data!$B$2="",0,"-"))</f>
        <v>87.089119959276744</v>
      </c>
      <c r="BC225" s="50">
        <f>IFERROR((5.670373*10^-8*(BI225+273.15)^4+((Annex!$B$5+Annex!$B$6)*(BI225-P225)+Annex!$B$7*(BI225-INDEX(BI:BI,IFERROR(MATCH($B225-Annex!$B$9/60,$B:$B),2)))/(60*($B225-INDEX($B:$B,IFERROR(MATCH($B225-Annex!$B$9/60,$B:$B),2)))))/Annex!$B$8)/1000,IF(Data!$B$2="",0,"-"))</f>
        <v>14.915539949691695</v>
      </c>
      <c r="BD225" s="50">
        <f>IFERROR((5.670373*10^-8*(BJ225+273.15)^4+((Annex!$B$5+Annex!$B$6)*(BJ225-S225)+Annex!$B$7*(BJ225-INDEX(BJ:BJ,IFERROR(MATCH($B225-Annex!$B$9/60,$B:$B),2)))/(60*($B225-INDEX($B:$B,IFERROR(MATCH($B225-Annex!$B$9/60,$B:$B),2)))))/Annex!$B$8)/1000,IF(Data!$B$2="",0,"-"))</f>
        <v>110.33043805260863</v>
      </c>
      <c r="BE225" s="50">
        <f>IFERROR((5.670373*10^-8*(BK225+273.15)^4+((Annex!$B$5+Annex!$B$6)*(BK225-V225)+Annex!$B$7*(BK225-INDEX(BK:BK,IFERROR(MATCH($B225-Annex!$B$9/60,$B:$B),2)))/(60*($B225-INDEX($B:$B,IFERROR(MATCH($B225-Annex!$B$9/60,$B:$B),2)))))/Annex!$B$8)/1000,IF(Data!$B$2="",0,"-"))</f>
        <v>4.9616851104579975</v>
      </c>
      <c r="BF225" s="50">
        <f>IFERROR((5.670373*10^-8*(BL225+273.15)^4+((Annex!$B$5+Annex!$B$6)*(BL225-Y225)+Annex!$B$7*(BL225-INDEX(BL:BL,IFERROR(MATCH($B225-Annex!$B$9/60,$B:$B),2)))/(60*($B225-INDEX($B:$B,IFERROR(MATCH($B225-Annex!$B$9/60,$B:$B),2)))))/Annex!$B$8)/1000,IF(Data!$B$2="",0,"-"))</f>
        <v>3.5463433993794551</v>
      </c>
      <c r="BG225" s="20">
        <v>860.99800000000005</v>
      </c>
      <c r="BH225" s="20">
        <v>830.10400000000004</v>
      </c>
      <c r="BI225" s="20">
        <v>326.93900000000002</v>
      </c>
      <c r="BJ225" s="20">
        <v>902.09799999999996</v>
      </c>
      <c r="BK225" s="20">
        <v>139.57599999999999</v>
      </c>
      <c r="BL225" s="20">
        <v>132.703</v>
      </c>
      <c r="BN225" s="20"/>
      <c r="BO225" s="20"/>
    </row>
    <row r="226" spans="1:67" x14ac:dyDescent="0.3">
      <c r="A226" s="5">
        <v>225</v>
      </c>
      <c r="B226" s="19">
        <v>18.960000006482005</v>
      </c>
      <c r="C226" s="20">
        <v>124.101789</v>
      </c>
      <c r="D226" s="20">
        <v>126.22406599999999</v>
      </c>
      <c r="E226" s="20">
        <v>146.833023</v>
      </c>
      <c r="F226" s="49">
        <f>IFERROR(SUM(C226:E226),IF(Data!$B$2="",0,"-"))</f>
        <v>397.15887799999996</v>
      </c>
      <c r="G226" s="50">
        <f>IFERROR(F226-Annex!$B$10,IF(Data!$B$2="",0,"-"))</f>
        <v>120.53087799999997</v>
      </c>
      <c r="H226" s="50">
        <f>IFERROR(-14000*(G226-INDEX(G:G,IFERROR(MATCH($B226-Annex!$B$11/60,$B:$B),2)))/(60*($B226-INDEX($B:$B,IFERROR(MATCH($B226-Annex!$B$11/60,$B:$B),2)))),IF(Data!$B$2="",0,"-"))</f>
        <v>872.29712911017293</v>
      </c>
      <c r="I226" s="20">
        <v>5.8503368</v>
      </c>
      <c r="J226" s="20">
        <v>877.04100000000005</v>
      </c>
      <c r="K226" s="20">
        <v>900.17899999999997</v>
      </c>
      <c r="L226" s="20">
        <v>841.78599999999994</v>
      </c>
      <c r="M226" s="20">
        <v>872.25699999999995</v>
      </c>
      <c r="N226" s="20">
        <v>923.89700000000005</v>
      </c>
      <c r="O226" s="20">
        <v>925.18499999999995</v>
      </c>
      <c r="P226" s="20">
        <v>188.44200000000001</v>
      </c>
      <c r="Q226" s="20">
        <v>400.75900000000001</v>
      </c>
      <c r="R226" s="20">
        <v>736.68600000000004</v>
      </c>
      <c r="S226" s="20">
        <v>885.70799999999997</v>
      </c>
      <c r="T226" s="20">
        <v>936.24800000000005</v>
      </c>
      <c r="U226" s="20">
        <v>893.57</v>
      </c>
      <c r="V226" s="20">
        <v>52.232999999999997</v>
      </c>
      <c r="W226" s="20">
        <v>943.21</v>
      </c>
      <c r="X226" s="20">
        <v>922.27</v>
      </c>
      <c r="Y226" s="20">
        <v>96.046999999999997</v>
      </c>
      <c r="Z226" s="20">
        <v>837.46500000000003</v>
      </c>
      <c r="AA226" s="20">
        <v>913.15300000000002</v>
      </c>
      <c r="AB226" s="20">
        <v>63.783999999999999</v>
      </c>
      <c r="AC226" s="20">
        <v>105.66800000000001</v>
      </c>
      <c r="AD226" s="20">
        <v>98.912000000000006</v>
      </c>
      <c r="AE226" s="20">
        <v>149.31</v>
      </c>
      <c r="AF226" s="50">
        <f>IFERROR(AVERAGE(INDEX(AJ:AJ,IFERROR(MATCH($B226-Annex!$B$4/60,$B:$B),2)):AJ226),IF(Data!$B$2="",0,"-"))</f>
        <v>69.45619025445329</v>
      </c>
      <c r="AG226" s="50">
        <f>IFERROR(AVERAGE(INDEX(AK:AK,IFERROR(MATCH($B226-Annex!$B$4/60,$B:$B),2)):AK226),IF(Data!$B$2="",0,"-"))</f>
        <v>59.337131924715116</v>
      </c>
      <c r="AH226" s="50">
        <f>IFERROR(AVERAGE(INDEX(AL:AL,IFERROR(MATCH($B226-Annex!$B$4/60,$B:$B),2)):AL226),IF(Data!$B$2="",0,"-"))</f>
        <v>1.4943402006804001</v>
      </c>
      <c r="AI226" s="50">
        <f>IFERROR(AVERAGE(INDEX(AM:AM,IFERROR(MATCH($B226-Annex!$B$4/60,$B:$B),2)):AM226),IF(Data!$B$2="",0,"-"))</f>
        <v>90.651874988414377</v>
      </c>
      <c r="AJ226" s="50">
        <f>IFERROR((5.670373*10^-8*(AN226+273.15)^4+((Annex!$B$5+Annex!$B$6)*(AN226-J226)+Annex!$B$7*(AN226-INDEX(AN:AN,IFERROR(MATCH($B226-Annex!$B$9/60,$B:$B),2)))/(60*($B226-INDEX($B:$B,IFERROR(MATCH($B226-Annex!$B$9/60,$B:$B),2)))))/Annex!$B$8)/1000,IF(Data!$B$2="",0,"-"))</f>
        <v>72.021702620671817</v>
      </c>
      <c r="AK226" s="50">
        <f>IFERROR((5.670373*10^-8*(AO226+273.15)^4+((Annex!$B$5+Annex!$B$6)*(AO226-M226)+Annex!$B$7*(AO226-INDEX(AO:AO,IFERROR(MATCH($B226-Annex!$B$9/60,$B:$B),2)))/(60*($B226-INDEX($B:$B,IFERROR(MATCH($B226-Annex!$B$9/60,$B:$B),2)))))/Annex!$B$8)/1000,IF(Data!$B$2="",0,"-"))</f>
        <v>65.176761779227078</v>
      </c>
      <c r="AL226" s="50">
        <f>IFERROR((5.670373*10^-8*(AP226+273.15)^4+((Annex!$B$5+Annex!$B$6)*(AP226-P226)+Annex!$B$7*(AP226-INDEX(AP:AP,IFERROR(MATCH($B226-Annex!$B$9/60,$B:$B),2)))/(60*($B226-INDEX($B:$B,IFERROR(MATCH($B226-Annex!$B$9/60,$B:$B),2)))))/Annex!$B$8)/1000,IF(Data!$B$2="",0,"-"))</f>
        <v>1.27426246754086</v>
      </c>
      <c r="AM226" s="50">
        <f>IFERROR((5.670373*10^-8*(AQ226+273.15)^4+((Annex!$B$5+Annex!$B$6)*(AQ226-S226)+Annex!$B$7*(AQ226-INDEX(AQ:AQ,IFERROR(MATCH($B226-Annex!$B$9/60,$B:$B),2)))/(60*($B226-INDEX($B:$B,IFERROR(MATCH($B226-Annex!$B$9/60,$B:$B),2)))))/Annex!$B$8)/1000,IF(Data!$B$2="",0,"-"))</f>
        <v>89.036766186960037</v>
      </c>
      <c r="AN226" s="20">
        <v>778.60500000000002</v>
      </c>
      <c r="AO226" s="20">
        <v>742.23</v>
      </c>
      <c r="AP226" s="20">
        <v>116.009</v>
      </c>
      <c r="AQ226" s="20">
        <v>851.697</v>
      </c>
      <c r="AR226" s="20">
        <v>694.91800000000001</v>
      </c>
      <c r="AS226" s="20">
        <v>93.768000000000001</v>
      </c>
      <c r="AT226" s="20">
        <v>148.06</v>
      </c>
      <c r="AU226" s="50">
        <f>IFERROR(AVERAGE(INDEX(BA:BA,IFERROR(MATCH($B226-Annex!$B$4/60,$B:$B),2)):BA226),IF(Data!$B$2="",0,"-"))</f>
        <v>94.218509216437795</v>
      </c>
      <c r="AV226" s="50">
        <f>IFERROR(AVERAGE(INDEX(BB:BB,IFERROR(MATCH($B226-Annex!$B$4/60,$B:$B),2)):BB226),IF(Data!$B$2="",0,"-"))</f>
        <v>84.916298566024878</v>
      </c>
      <c r="AW226" s="50">
        <f>IFERROR(AVERAGE(INDEX(BC:BC,IFERROR(MATCH($B226-Annex!$B$4/60,$B:$B),2)):BC226),IF(Data!$B$2="",0,"-"))</f>
        <v>14.3909803304809</v>
      </c>
      <c r="AX226" s="50">
        <f>IFERROR(AVERAGE(INDEX(BD:BD,IFERROR(MATCH($B226-Annex!$B$4/60,$B:$B),2)):BD226),IF(Data!$B$2="",0,"-"))</f>
        <v>108.22966375886202</v>
      </c>
      <c r="AY226" s="50">
        <f>IFERROR(AVERAGE(INDEX(BE:BE,IFERROR(MATCH($B226-Annex!$B$4/60,$B:$B),2)):BE226),IF(Data!$B$2="",0,"-"))</f>
        <v>4.6831676817534502</v>
      </c>
      <c r="AZ226" s="50">
        <f>IFERROR(AVERAGE(INDEX(BF:BF,IFERROR(MATCH($B226-Annex!$B$4/60,$B:$B),2)):BF226),IF(Data!$B$2="",0,"-"))</f>
        <v>3.3772598740298498</v>
      </c>
      <c r="BA226" s="50">
        <f>IFERROR((5.670373*10^-8*(BG226+273.15)^4+((Annex!$B$5+Annex!$B$6)*(BG226-J226)+Annex!$B$7*(BG226-INDEX(BG:BG,IFERROR(MATCH($B226-Annex!$B$9/60,$B:$B),2)))/(60*($B226-INDEX($B:$B,IFERROR(MATCH($B226-Annex!$B$9/60,$B:$B),2)))))/Annex!$B$8)/1000,IF(Data!$B$2="",0,"-"))</f>
        <v>96.106220919450593</v>
      </c>
      <c r="BB226" s="50">
        <f>IFERROR((5.670373*10^-8*(BH226+273.15)^4+((Annex!$B$5+Annex!$B$6)*(BH226-M226)+Annex!$B$7*(BH226-INDEX(BH:BH,IFERROR(MATCH($B226-Annex!$B$9/60,$B:$B),2)))/(60*($B226-INDEX($B:$B,IFERROR(MATCH($B226-Annex!$B$9/60,$B:$B),2)))))/Annex!$B$8)/1000,IF(Data!$B$2="",0,"-"))</f>
        <v>90.163310476764977</v>
      </c>
      <c r="BC226" s="50">
        <f>IFERROR((5.670373*10^-8*(BI226+273.15)^4+((Annex!$B$5+Annex!$B$6)*(BI226-P226)+Annex!$B$7*(BI226-INDEX(BI:BI,IFERROR(MATCH($B226-Annex!$B$9/60,$B:$B),2)))/(60*($B226-INDEX($B:$B,IFERROR(MATCH($B226-Annex!$B$9/60,$B:$B),2)))))/Annex!$B$8)/1000,IF(Data!$B$2="",0,"-"))</f>
        <v>15.443966257914058</v>
      </c>
      <c r="BD226" s="50">
        <f>IFERROR((5.670373*10^-8*(BJ226+273.15)^4+((Annex!$B$5+Annex!$B$6)*(BJ226-S226)+Annex!$B$7*(BJ226-INDEX(BJ:BJ,IFERROR(MATCH($B226-Annex!$B$9/60,$B:$B),2)))/(60*($B226-INDEX($B:$B,IFERROR(MATCH($B226-Annex!$B$9/60,$B:$B),2)))))/Annex!$B$8)/1000,IF(Data!$B$2="",0,"-"))</f>
        <v>109.27730897965893</v>
      </c>
      <c r="BE226" s="50">
        <f>IFERROR((5.670373*10^-8*(BK226+273.15)^4+((Annex!$B$5+Annex!$B$6)*(BK226-V226)+Annex!$B$7*(BK226-INDEX(BK:BK,IFERROR(MATCH($B226-Annex!$B$9/60,$B:$B),2)))/(60*($B226-INDEX($B:$B,IFERROR(MATCH($B226-Annex!$B$9/60,$B:$B),2)))))/Annex!$B$8)/1000,IF(Data!$B$2="",0,"-"))</f>
        <v>5.0115643947634005</v>
      </c>
      <c r="BF226" s="50">
        <f>IFERROR((5.670373*10^-8*(BL226+273.15)^4+((Annex!$B$5+Annex!$B$6)*(BL226-Y226)+Annex!$B$7*(BL226-INDEX(BL:BL,IFERROR(MATCH($B226-Annex!$B$9/60,$B:$B),2)))/(60*($B226-INDEX($B:$B,IFERROR(MATCH($B226-Annex!$B$9/60,$B:$B),2)))))/Annex!$B$8)/1000,IF(Data!$B$2="",0,"-"))</f>
        <v>3.5583066183495613</v>
      </c>
      <c r="BG226" s="20">
        <v>862.93299999999999</v>
      </c>
      <c r="BH226" s="20">
        <v>835.19200000000001</v>
      </c>
      <c r="BI226" s="20">
        <v>331.53699999999998</v>
      </c>
      <c r="BJ226" s="20">
        <v>902.08</v>
      </c>
      <c r="BK226" s="20">
        <v>140.82499999999999</v>
      </c>
      <c r="BL226" s="20">
        <v>133.804</v>
      </c>
      <c r="BN226" s="20"/>
      <c r="BO226" s="20"/>
    </row>
    <row r="227" spans="1:67" x14ac:dyDescent="0.3">
      <c r="A227" s="5">
        <v>226</v>
      </c>
      <c r="B227" s="19">
        <v>19.044666668632999</v>
      </c>
      <c r="C227" s="20">
        <v>124.08063199999999</v>
      </c>
      <c r="D227" s="20">
        <v>126.116562</v>
      </c>
      <c r="E227" s="20">
        <v>146.60812200000001</v>
      </c>
      <c r="F227" s="49">
        <f>IFERROR(SUM(C227:E227),IF(Data!$B$2="",0,"-"))</f>
        <v>396.805316</v>
      </c>
      <c r="G227" s="50">
        <f>IFERROR(F227-Annex!$B$10,IF(Data!$B$2="",0,"-"))</f>
        <v>120.17731600000002</v>
      </c>
      <c r="H227" s="50">
        <f>IFERROR(-14000*(G227-INDEX(G:G,IFERROR(MATCH($B227-Annex!$B$11/60,$B:$B),2)))/(60*($B227-INDEX($B:$B,IFERROR(MATCH($B227-Annex!$B$11/60,$B:$B),2)))),IF(Data!$B$2="",0,"-"))</f>
        <v>952.38577325902918</v>
      </c>
      <c r="I227" s="20">
        <v>5.9740118300000002</v>
      </c>
      <c r="J227" s="20">
        <v>876.40599999999995</v>
      </c>
      <c r="K227" s="20">
        <v>906.77099999999996</v>
      </c>
      <c r="L227" s="20">
        <v>845.59299999999996</v>
      </c>
      <c r="M227" s="20">
        <v>889.178</v>
      </c>
      <c r="N227" s="20">
        <v>926.91899999999998</v>
      </c>
      <c r="O227" s="20">
        <v>927.84900000000005</v>
      </c>
      <c r="P227" s="20">
        <v>184.048</v>
      </c>
      <c r="Q227" s="20">
        <v>420.69299999999998</v>
      </c>
      <c r="R227" s="20">
        <v>739.95100000000002</v>
      </c>
      <c r="S227" s="20">
        <v>885.88499999999999</v>
      </c>
      <c r="T227" s="20">
        <v>939.92700000000002</v>
      </c>
      <c r="U227" s="20">
        <v>893.07399999999996</v>
      </c>
      <c r="V227" s="20">
        <v>53.848999999999997</v>
      </c>
      <c r="W227" s="20">
        <v>945.45299999999997</v>
      </c>
      <c r="X227" s="20">
        <v>924.12900000000002</v>
      </c>
      <c r="Y227" s="20">
        <v>100.06699999999999</v>
      </c>
      <c r="Z227" s="20">
        <v>837.53499999999997</v>
      </c>
      <c r="AA227" s="20">
        <v>910.31799999999998</v>
      </c>
      <c r="AB227" s="20">
        <v>64.587000000000003</v>
      </c>
      <c r="AC227" s="20">
        <v>107.21899999999999</v>
      </c>
      <c r="AD227" s="20">
        <v>99.257000000000005</v>
      </c>
      <c r="AE227" s="20">
        <v>152.74100000000001</v>
      </c>
      <c r="AF227" s="50">
        <f>IFERROR(AVERAGE(INDEX(AJ:AJ,IFERROR(MATCH($B227-Annex!$B$4/60,$B:$B),2)):AJ227),IF(Data!$B$2="",0,"-"))</f>
        <v>70.306169649566314</v>
      </c>
      <c r="AG227" s="50">
        <f>IFERROR(AVERAGE(INDEX(AK:AK,IFERROR(MATCH($B227-Annex!$B$4/60,$B:$B),2)):AK227),IF(Data!$B$2="",0,"-"))</f>
        <v>60.738259309669935</v>
      </c>
      <c r="AH227" s="50">
        <f>IFERROR(AVERAGE(INDEX(AL:AL,IFERROR(MATCH($B227-Annex!$B$4/60,$B:$B),2)):AL227),IF(Data!$B$2="",0,"-"))</f>
        <v>1.4347374554134629</v>
      </c>
      <c r="AI227" s="50">
        <f>IFERROR(AVERAGE(INDEX(AM:AM,IFERROR(MATCH($B227-Annex!$B$4/60,$B:$B),2)):AM227),IF(Data!$B$2="",0,"-"))</f>
        <v>90.989350749424602</v>
      </c>
      <c r="AJ227" s="50">
        <f>IFERROR((5.670373*10^-8*(AN227+273.15)^4+((Annex!$B$5+Annex!$B$6)*(AN227-J227)+Annex!$B$7*(AN227-INDEX(AN:AN,IFERROR(MATCH($B227-Annex!$B$9/60,$B:$B),2)))/(60*($B227-INDEX($B:$B,IFERROR(MATCH($B227-Annex!$B$9/60,$B:$B),2)))))/Annex!$B$8)/1000,IF(Data!$B$2="",0,"-"))</f>
        <v>73.44249001760987</v>
      </c>
      <c r="AK227" s="50">
        <f>IFERROR((5.670373*10^-8*(AO227+273.15)^4+((Annex!$B$5+Annex!$B$6)*(AO227-M227)+Annex!$B$7*(AO227-INDEX(AO:AO,IFERROR(MATCH($B227-Annex!$B$9/60,$B:$B),2)))/(60*($B227-INDEX($B:$B,IFERROR(MATCH($B227-Annex!$B$9/60,$B:$B),2)))))/Annex!$B$8)/1000,IF(Data!$B$2="",0,"-"))</f>
        <v>66.160269603313736</v>
      </c>
      <c r="AL227" s="50">
        <f>IFERROR((5.670373*10^-8*(AP227+273.15)^4+((Annex!$B$5+Annex!$B$6)*(AP227-P227)+Annex!$B$7*(AP227-INDEX(AP:AP,IFERROR(MATCH($B227-Annex!$B$9/60,$B:$B),2)))/(60*($B227-INDEX($B:$B,IFERROR(MATCH($B227-Annex!$B$9/60,$B:$B),2)))))/Annex!$B$8)/1000,IF(Data!$B$2="",0,"-"))</f>
        <v>1.381605251961141</v>
      </c>
      <c r="AM227" s="50">
        <f>IFERROR((5.670373*10^-8*(AQ227+273.15)^4+((Annex!$B$5+Annex!$B$6)*(AQ227-S227)+Annex!$B$7*(AQ227-INDEX(AQ:AQ,IFERROR(MATCH($B227-Annex!$B$9/60,$B:$B),2)))/(60*($B227-INDEX($B:$B,IFERROR(MATCH($B227-Annex!$B$9/60,$B:$B),2)))))/Annex!$B$8)/1000,IF(Data!$B$2="",0,"-"))</f>
        <v>91.638448174162733</v>
      </c>
      <c r="AN227" s="20">
        <v>783.495</v>
      </c>
      <c r="AO227" s="20">
        <v>748.77599999999995</v>
      </c>
      <c r="AP227" s="20">
        <v>117.468</v>
      </c>
      <c r="AQ227" s="20">
        <v>853.89</v>
      </c>
      <c r="AR227" s="20">
        <v>697.08900000000006</v>
      </c>
      <c r="AS227" s="20">
        <v>93.683000000000007</v>
      </c>
      <c r="AT227" s="20">
        <v>192.26499999999999</v>
      </c>
      <c r="AU227" s="50">
        <f>IFERROR(AVERAGE(INDEX(BA:BA,IFERROR(MATCH($B227-Annex!$B$4/60,$B:$B),2)):BA227),IF(Data!$B$2="",0,"-"))</f>
        <v>94.875893555215072</v>
      </c>
      <c r="AV227" s="50">
        <f>IFERROR(AVERAGE(INDEX(BB:BB,IFERROR(MATCH($B227-Annex!$B$4/60,$B:$B),2)):BB227),IF(Data!$B$2="",0,"-"))</f>
        <v>86.1513355101781</v>
      </c>
      <c r="AW227" s="50">
        <f>IFERROR(AVERAGE(INDEX(BC:BC,IFERROR(MATCH($B227-Annex!$B$4/60,$B:$B),2)):BC227),IF(Data!$B$2="",0,"-"))</f>
        <v>14.729469834826265</v>
      </c>
      <c r="AX227" s="50">
        <f>IFERROR(AVERAGE(INDEX(BD:BD,IFERROR(MATCH($B227-Annex!$B$4/60,$B:$B),2)):BD227),IF(Data!$B$2="",0,"-"))</f>
        <v>108.79991887018427</v>
      </c>
      <c r="AY227" s="50">
        <f>IFERROR(AVERAGE(INDEX(BE:BE,IFERROR(MATCH($B227-Annex!$B$4/60,$B:$B),2)):BE227),IF(Data!$B$2="",0,"-"))</f>
        <v>4.7637313320654702</v>
      </c>
      <c r="AZ227" s="50">
        <f>IFERROR(AVERAGE(INDEX(BF:BF,IFERROR(MATCH($B227-Annex!$B$4/60,$B:$B),2)):BF227),IF(Data!$B$2="",0,"-"))</f>
        <v>3.4152840094810166</v>
      </c>
      <c r="BA227" s="50">
        <f>IFERROR((5.670373*10^-8*(BG227+273.15)^4+((Annex!$B$5+Annex!$B$6)*(BG227-J227)+Annex!$B$7*(BG227-INDEX(BG:BG,IFERROR(MATCH($B227-Annex!$B$9/60,$B:$B),2)))/(60*($B227-INDEX($B:$B,IFERROR(MATCH($B227-Annex!$B$9/60,$B:$B),2)))))/Annex!$B$8)/1000,IF(Data!$B$2="",0,"-"))</f>
        <v>97.383049995402388</v>
      </c>
      <c r="BB227" s="50">
        <f>IFERROR((5.670373*10^-8*(BH227+273.15)^4+((Annex!$B$5+Annex!$B$6)*(BH227-M227)+Annex!$B$7*(BH227-INDEX(BH:BH,IFERROR(MATCH($B227-Annex!$B$9/60,$B:$B),2)))/(60*($B227-INDEX($B:$B,IFERROR(MATCH($B227-Annex!$B$9/60,$B:$B),2)))))/Annex!$B$8)/1000,IF(Data!$B$2="",0,"-"))</f>
        <v>90.543445769009153</v>
      </c>
      <c r="BC227" s="50">
        <f>IFERROR((5.670373*10^-8*(BI227+273.15)^4+((Annex!$B$5+Annex!$B$6)*(BI227-P227)+Annex!$B$7*(BI227-INDEX(BI:BI,IFERROR(MATCH($B227-Annex!$B$9/60,$B:$B),2)))/(60*($B227-INDEX($B:$B,IFERROR(MATCH($B227-Annex!$B$9/60,$B:$B),2)))))/Annex!$B$8)/1000,IF(Data!$B$2="",0,"-"))</f>
        <v>16.008889388723365</v>
      </c>
      <c r="BD227" s="50">
        <f>IFERROR((5.670373*10^-8*(BJ227+273.15)^4+((Annex!$B$5+Annex!$B$6)*(BJ227-S227)+Annex!$B$7*(BJ227-INDEX(BJ:BJ,IFERROR(MATCH($B227-Annex!$B$9/60,$B:$B),2)))/(60*($B227-INDEX($B:$B,IFERROR(MATCH($B227-Annex!$B$9/60,$B:$B),2)))))/Annex!$B$8)/1000,IF(Data!$B$2="",0,"-"))</f>
        <v>111.72042430920793</v>
      </c>
      <c r="BE227" s="50">
        <f>IFERROR((5.670373*10^-8*(BK227+273.15)^4+((Annex!$B$5+Annex!$B$6)*(BK227-V227)+Annex!$B$7*(BK227-INDEX(BK:BK,IFERROR(MATCH($B227-Annex!$B$9/60,$B:$B),2)))/(60*($B227-INDEX($B:$B,IFERROR(MATCH($B227-Annex!$B$9/60,$B:$B),2)))))/Annex!$B$8)/1000,IF(Data!$B$2="",0,"-"))</f>
        <v>4.9706839724209253</v>
      </c>
      <c r="BF227" s="50">
        <f>IFERROR((5.670373*10^-8*(BL227+273.15)^4+((Annex!$B$5+Annex!$B$6)*(BL227-Y227)+Annex!$B$7*(BL227-INDEX(BL:BL,IFERROR(MATCH($B227-Annex!$B$9/60,$B:$B),2)))/(60*($B227-INDEX($B:$B,IFERROR(MATCH($B227-Annex!$B$9/60,$B:$B),2)))))/Annex!$B$8)/1000,IF(Data!$B$2="",0,"-"))</f>
        <v>3.502677839783396</v>
      </c>
      <c r="BG227" s="20">
        <v>865.48500000000001</v>
      </c>
      <c r="BH227" s="20">
        <v>839.38900000000001</v>
      </c>
      <c r="BI227" s="20">
        <v>336.178</v>
      </c>
      <c r="BJ227" s="20">
        <v>905.59799999999996</v>
      </c>
      <c r="BK227" s="20">
        <v>142.09299999999999</v>
      </c>
      <c r="BL227" s="20">
        <v>134.923</v>
      </c>
      <c r="BN227" s="20"/>
      <c r="BO227" s="20"/>
    </row>
    <row r="228" spans="1:67" x14ac:dyDescent="0.3">
      <c r="A228" s="5">
        <v>227</v>
      </c>
      <c r="B228" s="19">
        <v>19.129500004928559</v>
      </c>
      <c r="C228" s="20">
        <v>123.846298</v>
      </c>
      <c r="D228" s="20">
        <v>126.041633</v>
      </c>
      <c r="E228" s="20">
        <v>146.280551</v>
      </c>
      <c r="F228" s="49">
        <f>IFERROR(SUM(C228:E228),IF(Data!$B$2="",0,"-"))</f>
        <v>396.16848200000004</v>
      </c>
      <c r="G228" s="50">
        <f>IFERROR(F228-Annex!$B$10,IF(Data!$B$2="",0,"-"))</f>
        <v>119.54048200000005</v>
      </c>
      <c r="H228" s="50">
        <f>IFERROR(-14000*(G228-INDEX(G:G,IFERROR(MATCH($B228-Annex!$B$11/60,$B:$B),2)))/(60*($B228-INDEX($B:$B,IFERROR(MATCH($B228-Annex!$B$11/60,$B:$B),2)))),IF(Data!$B$2="",0,"-"))</f>
        <v>1038.5813170851779</v>
      </c>
      <c r="I228" s="20">
        <v>5.8915618099999998</v>
      </c>
      <c r="J228" s="20">
        <v>876.37</v>
      </c>
      <c r="K228" s="20">
        <v>909.39200000000005</v>
      </c>
      <c r="L228" s="20">
        <v>848.66200000000003</v>
      </c>
      <c r="M228" s="20">
        <v>889.63900000000001</v>
      </c>
      <c r="N228" s="20">
        <v>928.88699999999994</v>
      </c>
      <c r="O228" s="20">
        <v>927.58100000000002</v>
      </c>
      <c r="P228" s="20">
        <v>196.83500000000001</v>
      </c>
      <c r="Q228" s="20">
        <v>439.71300000000002</v>
      </c>
      <c r="R228" s="20">
        <v>742.71</v>
      </c>
      <c r="S228" s="20">
        <v>884.57399999999996</v>
      </c>
      <c r="T228" s="20">
        <v>941.02099999999996</v>
      </c>
      <c r="U228" s="20">
        <v>889.97500000000002</v>
      </c>
      <c r="V228" s="20">
        <v>55.585000000000001</v>
      </c>
      <c r="W228" s="20">
        <v>947.88199999999995</v>
      </c>
      <c r="X228" s="20">
        <v>925.18499999999995</v>
      </c>
      <c r="Y228" s="20">
        <v>101.96299999999999</v>
      </c>
      <c r="Z228" s="20">
        <v>826.577</v>
      </c>
      <c r="AA228" s="20">
        <v>908.94600000000003</v>
      </c>
      <c r="AB228" s="20">
        <v>65.475999999999999</v>
      </c>
      <c r="AC228" s="20">
        <v>108.71899999999999</v>
      </c>
      <c r="AD228" s="20">
        <v>99.688000000000002</v>
      </c>
      <c r="AE228" s="20">
        <v>159.44900000000001</v>
      </c>
      <c r="AF228" s="50">
        <f>IFERROR(AVERAGE(INDEX(AJ:AJ,IFERROR(MATCH($B228-Annex!$B$4/60,$B:$B),2)):AJ228),IF(Data!$B$2="",0,"-"))</f>
        <v>71.422863952046015</v>
      </c>
      <c r="AG228" s="50">
        <f>IFERROR(AVERAGE(INDEX(AK:AK,IFERROR(MATCH($B228-Annex!$B$4/60,$B:$B),2)):AK228),IF(Data!$B$2="",0,"-"))</f>
        <v>62.169116391342314</v>
      </c>
      <c r="AH228" s="50">
        <f>IFERROR(AVERAGE(INDEX(AL:AL,IFERROR(MATCH($B228-Annex!$B$4/60,$B:$B),2)):AL228),IF(Data!$B$2="",0,"-"))</f>
        <v>1.3655393852980851</v>
      </c>
      <c r="AI228" s="50">
        <f>IFERROR(AVERAGE(INDEX(AM:AM,IFERROR(MATCH($B228-Annex!$B$4/60,$B:$B),2)):AM228),IF(Data!$B$2="",0,"-"))</f>
        <v>90.989573922143421</v>
      </c>
      <c r="AJ228" s="50">
        <f>IFERROR((5.670373*10^-8*(AN228+273.15)^4+((Annex!$B$5+Annex!$B$6)*(AN228-J228)+Annex!$B$7*(AN228-INDEX(AN:AN,IFERROR(MATCH($B228-Annex!$B$9/60,$B:$B),2)))/(60*($B228-INDEX($B:$B,IFERROR(MATCH($B228-Annex!$B$9/60,$B:$B),2)))))/Annex!$B$8)/1000,IF(Data!$B$2="",0,"-"))</f>
        <v>75.463878620612434</v>
      </c>
      <c r="AK228" s="50">
        <f>IFERROR((5.670373*10^-8*(AO228+273.15)^4+((Annex!$B$5+Annex!$B$6)*(AO228-M228)+Annex!$B$7*(AO228-INDEX(AO:AO,IFERROR(MATCH($B228-Annex!$B$9/60,$B:$B),2)))/(60*($B228-INDEX($B:$B,IFERROR(MATCH($B228-Annex!$B$9/60,$B:$B),2)))))/Annex!$B$8)/1000,IF(Data!$B$2="",0,"-"))</f>
        <v>66.457411524896642</v>
      </c>
      <c r="AL228" s="50">
        <f>IFERROR((5.670373*10^-8*(AP228+273.15)^4+((Annex!$B$5+Annex!$B$6)*(AP228-P228)+Annex!$B$7*(AP228-INDEX(AP:AP,IFERROR(MATCH($B228-Annex!$B$9/60,$B:$B),2)))/(60*($B228-INDEX($B:$B,IFERROR(MATCH($B228-Annex!$B$9/60,$B:$B),2)))))/Annex!$B$8)/1000,IF(Data!$B$2="",0,"-"))</f>
        <v>1.236462171332583</v>
      </c>
      <c r="AM228" s="50">
        <f>IFERROR((5.670373*10^-8*(AQ228+273.15)^4+((Annex!$B$5+Annex!$B$6)*(AQ228-S228)+Annex!$B$7*(AQ228-INDEX(AQ:AQ,IFERROR(MATCH($B228-Annex!$B$9/60,$B:$B),2)))/(60*($B228-INDEX($B:$B,IFERROR(MATCH($B228-Annex!$B$9/60,$B:$B),2)))))/Annex!$B$8)/1000,IF(Data!$B$2="",0,"-"))</f>
        <v>92.233820854916971</v>
      </c>
      <c r="AN228" s="20">
        <v>788.86900000000003</v>
      </c>
      <c r="AO228" s="20">
        <v>754.40300000000002</v>
      </c>
      <c r="AP228" s="20">
        <v>119.18600000000001</v>
      </c>
      <c r="AQ228" s="20">
        <v>854.24099999999999</v>
      </c>
      <c r="AR228" s="20">
        <v>699.25900000000001</v>
      </c>
      <c r="AS228" s="20">
        <v>93.7</v>
      </c>
      <c r="AT228" s="20">
        <v>356.60199999999998</v>
      </c>
      <c r="AU228" s="50">
        <f>IFERROR(AVERAGE(INDEX(BA:BA,IFERROR(MATCH($B228-Annex!$B$4/60,$B:$B),2)):BA228),IF(Data!$B$2="",0,"-"))</f>
        <v>95.690085377028296</v>
      </c>
      <c r="AV228" s="50">
        <f>IFERROR(AVERAGE(INDEX(BB:BB,IFERROR(MATCH($B228-Annex!$B$4/60,$B:$B),2)):BB228),IF(Data!$B$2="",0,"-"))</f>
        <v>87.512267295740259</v>
      </c>
      <c r="AW228" s="50">
        <f>IFERROR(AVERAGE(INDEX(BC:BC,IFERROR(MATCH($B228-Annex!$B$4/60,$B:$B),2)):BC228),IF(Data!$B$2="",0,"-"))</f>
        <v>15.091082745729162</v>
      </c>
      <c r="AX228" s="50">
        <f>IFERROR(AVERAGE(INDEX(BD:BD,IFERROR(MATCH($B228-Annex!$B$4/60,$B:$B),2)):BD228),IF(Data!$B$2="",0,"-"))</f>
        <v>109.79436959833467</v>
      </c>
      <c r="AY228" s="50">
        <f>IFERROR(AVERAGE(INDEX(BE:BE,IFERROR(MATCH($B228-Annex!$B$4/60,$B:$B),2)):BE228),IF(Data!$B$2="",0,"-"))</f>
        <v>4.8718167632642402</v>
      </c>
      <c r="AZ228" s="50">
        <f>IFERROR(AVERAGE(INDEX(BF:BF,IFERROR(MATCH($B228-Annex!$B$4/60,$B:$B),2)):BF228),IF(Data!$B$2="",0,"-"))</f>
        <v>3.4613687259043933</v>
      </c>
      <c r="BA228" s="50">
        <f>IFERROR((5.670373*10^-8*(BG228+273.15)^4+((Annex!$B$5+Annex!$B$6)*(BG228-J228)+Annex!$B$7*(BG228-INDEX(BG:BG,IFERROR(MATCH($B228-Annex!$B$9/60,$B:$B),2)))/(60*($B228-INDEX($B:$B,IFERROR(MATCH($B228-Annex!$B$9/60,$B:$B),2)))))/Annex!$B$8)/1000,IF(Data!$B$2="",0,"-"))</f>
        <v>98.603142292033269</v>
      </c>
      <c r="BB228" s="50">
        <f>IFERROR((5.670373*10^-8*(BH228+273.15)^4+((Annex!$B$5+Annex!$B$6)*(BH228-M228)+Annex!$B$7*(BH228-INDEX(BH:BH,IFERROR(MATCH($B228-Annex!$B$9/60,$B:$B),2)))/(60*($B228-INDEX($B:$B,IFERROR(MATCH($B228-Annex!$B$9/60,$B:$B),2)))))/Annex!$B$8)/1000,IF(Data!$B$2="",0,"-"))</f>
        <v>92.091119524662702</v>
      </c>
      <c r="BC228" s="50">
        <f>IFERROR((5.670373*10^-8*(BI228+273.15)^4+((Annex!$B$5+Annex!$B$6)*(BI228-P228)+Annex!$B$7*(BI228-INDEX(BI:BI,IFERROR(MATCH($B228-Annex!$B$9/60,$B:$B),2)))/(60*($B228-INDEX($B:$B,IFERROR(MATCH($B228-Annex!$B$9/60,$B:$B),2)))))/Annex!$B$8)/1000,IF(Data!$B$2="",0,"-"))</f>
        <v>16.33050871366866</v>
      </c>
      <c r="BD228" s="50">
        <f>IFERROR((5.670373*10^-8*(BJ228+273.15)^4+((Annex!$B$5+Annex!$B$6)*(BJ228-S228)+Annex!$B$7*(BJ228-INDEX(BJ:BJ,IFERROR(MATCH($B228-Annex!$B$9/60,$B:$B),2)))/(60*($B228-INDEX($B:$B,IFERROR(MATCH($B228-Annex!$B$9/60,$B:$B),2)))))/Annex!$B$8)/1000,IF(Data!$B$2="",0,"-"))</f>
        <v>115.740366516923</v>
      </c>
      <c r="BE228" s="50">
        <f>IFERROR((5.670373*10^-8*(BK228+273.15)^4+((Annex!$B$5+Annex!$B$6)*(BK228-V228)+Annex!$B$7*(BK228-INDEX(BK:BK,IFERROR(MATCH($B228-Annex!$B$9/60,$B:$B),2)))/(60*($B228-INDEX($B:$B,IFERROR(MATCH($B228-Annex!$B$9/60,$B:$B),2)))))/Annex!$B$8)/1000,IF(Data!$B$2="",0,"-"))</f>
        <v>5.2249169749546693</v>
      </c>
      <c r="BF228" s="50">
        <f>IFERROR((5.670373*10^-8*(BL228+273.15)^4+((Annex!$B$5+Annex!$B$6)*(BL228-Y228)+Annex!$B$7*(BL228-INDEX(BL:BL,IFERROR(MATCH($B228-Annex!$B$9/60,$B:$B),2)))/(60*($B228-INDEX($B:$B,IFERROR(MATCH($B228-Annex!$B$9/60,$B:$B),2)))))/Annex!$B$8)/1000,IF(Data!$B$2="",0,"-"))</f>
        <v>3.6088035063061361</v>
      </c>
      <c r="BG228" s="20">
        <v>868.02099999999996</v>
      </c>
      <c r="BH228" s="20">
        <v>844.29399999999998</v>
      </c>
      <c r="BI228" s="20">
        <v>341.22800000000001</v>
      </c>
      <c r="BJ228" s="20">
        <v>909.96199999999999</v>
      </c>
      <c r="BK228" s="20">
        <v>143.78299999999999</v>
      </c>
      <c r="BL228" s="20">
        <v>136.21700000000001</v>
      </c>
      <c r="BN228" s="20"/>
      <c r="BO228" s="20"/>
    </row>
    <row r="229" spans="1:67" x14ac:dyDescent="0.3">
      <c r="A229" s="5">
        <v>228</v>
      </c>
      <c r="B229" s="19">
        <v>19.213666665600613</v>
      </c>
      <c r="C229" s="20">
        <v>123.72588</v>
      </c>
      <c r="D229" s="20">
        <v>125.943093</v>
      </c>
      <c r="E229" s="20">
        <v>145.98964899999999</v>
      </c>
      <c r="F229" s="49">
        <f>IFERROR(SUM(C229:E229),IF(Data!$B$2="",0,"-"))</f>
        <v>395.65862199999998</v>
      </c>
      <c r="G229" s="50">
        <f>IFERROR(F229-Annex!$B$10,IF(Data!$B$2="",0,"-"))</f>
        <v>119.03062199999999</v>
      </c>
      <c r="H229" s="50">
        <f>IFERROR(-14000*(G229-INDEX(G:G,IFERROR(MATCH($B229-Annex!$B$11/60,$B:$B),2)))/(60*($B229-INDEX($B:$B,IFERROR(MATCH($B229-Annex!$B$11/60,$B:$B),2)))),IF(Data!$B$2="",0,"-"))</f>
        <v>1142.3436296333064</v>
      </c>
      <c r="I229" s="20">
        <v>5.7266617599999998</v>
      </c>
      <c r="J229" s="20">
        <v>874.16399999999999</v>
      </c>
      <c r="K229" s="20">
        <v>914.11500000000001</v>
      </c>
      <c r="L229" s="20">
        <v>850.89</v>
      </c>
      <c r="M229" s="20">
        <v>880.39499999999998</v>
      </c>
      <c r="N229" s="20">
        <v>929.78099999999995</v>
      </c>
      <c r="O229" s="20">
        <v>927.20600000000002</v>
      </c>
      <c r="P229" s="20">
        <v>199.62700000000001</v>
      </c>
      <c r="Q229" s="20">
        <v>458.23099999999999</v>
      </c>
      <c r="R229" s="20">
        <v>750.35299999999995</v>
      </c>
      <c r="S229" s="20">
        <v>883.22799999999995</v>
      </c>
      <c r="T229" s="20">
        <v>941.48800000000006</v>
      </c>
      <c r="U229" s="20">
        <v>890.59500000000003</v>
      </c>
      <c r="V229" s="20">
        <v>55.567999999999998</v>
      </c>
      <c r="W229" s="20">
        <v>948.44</v>
      </c>
      <c r="X229" s="20">
        <v>928.529</v>
      </c>
      <c r="Y229" s="20">
        <v>104.376</v>
      </c>
      <c r="Z229" s="20">
        <v>819.72500000000002</v>
      </c>
      <c r="AA229" s="20">
        <v>909.178</v>
      </c>
      <c r="AB229" s="20">
        <v>66.296999999999997</v>
      </c>
      <c r="AC229" s="20">
        <v>110.11499999999999</v>
      </c>
      <c r="AD229" s="20">
        <v>99.876999999999995</v>
      </c>
      <c r="AE229" s="20">
        <v>164.81800000000001</v>
      </c>
      <c r="AF229" s="50">
        <f>IFERROR(AVERAGE(INDEX(AJ:AJ,IFERROR(MATCH($B229-Annex!$B$4/60,$B:$B),2)):AJ229),IF(Data!$B$2="",0,"-"))</f>
        <v>72.686861026209002</v>
      </c>
      <c r="AG229" s="50">
        <f>IFERROR(AVERAGE(INDEX(AK:AK,IFERROR(MATCH($B229-Annex!$B$4/60,$B:$B),2)):AK229),IF(Data!$B$2="",0,"-"))</f>
        <v>63.533629578217635</v>
      </c>
      <c r="AH229" s="50">
        <f>IFERROR(AVERAGE(INDEX(AL:AL,IFERROR(MATCH($B229-Annex!$B$4/60,$B:$B),2)):AL229),IF(Data!$B$2="",0,"-"))</f>
        <v>1.3169815669821874</v>
      </c>
      <c r="AI229" s="50">
        <f>IFERROR(AVERAGE(INDEX(AM:AM,IFERROR(MATCH($B229-Annex!$B$4/60,$B:$B),2)):AM229),IF(Data!$B$2="",0,"-"))</f>
        <v>90.816793039887969</v>
      </c>
      <c r="AJ229" s="50">
        <f>IFERROR((5.670373*10^-8*(AN229+273.15)^4+((Annex!$B$5+Annex!$B$6)*(AN229-J229)+Annex!$B$7*(AN229-INDEX(AN:AN,IFERROR(MATCH($B229-Annex!$B$9/60,$B:$B),2)))/(60*($B229-INDEX($B:$B,IFERROR(MATCH($B229-Annex!$B$9/60,$B:$B),2)))))/Annex!$B$8)/1000,IF(Data!$B$2="",0,"-"))</f>
        <v>76.986755628456919</v>
      </c>
      <c r="AK229" s="50">
        <f>IFERROR((5.670373*10^-8*(AO229+273.15)^4+((Annex!$B$5+Annex!$B$6)*(AO229-M229)+Annex!$B$7*(AO229-INDEX(AO:AO,IFERROR(MATCH($B229-Annex!$B$9/60,$B:$B),2)))/(60*($B229-INDEX($B:$B,IFERROR(MATCH($B229-Annex!$B$9/60,$B:$B),2)))))/Annex!$B$8)/1000,IF(Data!$B$2="",0,"-"))</f>
        <v>66.529560213727862</v>
      </c>
      <c r="AL229" s="50">
        <f>IFERROR((5.670373*10^-8*(AP229+273.15)^4+((Annex!$B$5+Annex!$B$6)*(AP229-P229)+Annex!$B$7*(AP229-INDEX(AP:AP,IFERROR(MATCH($B229-Annex!$B$9/60,$B:$B),2)))/(60*($B229-INDEX($B:$B,IFERROR(MATCH($B229-Annex!$B$9/60,$B:$B),2)))))/Annex!$B$8)/1000,IF(Data!$B$2="",0,"-"))</f>
        <v>1.3849089644554442</v>
      </c>
      <c r="AM229" s="50">
        <f>IFERROR((5.670373*10^-8*(AQ229+273.15)^4+((Annex!$B$5+Annex!$B$6)*(AQ229-S229)+Annex!$B$7*(AQ229-INDEX(AQ:AQ,IFERROR(MATCH($B229-Annex!$B$9/60,$B:$B),2)))/(60*($B229-INDEX($B:$B,IFERROR(MATCH($B229-Annex!$B$9/60,$B:$B),2)))))/Annex!$B$8)/1000,IF(Data!$B$2="",0,"-"))</f>
        <v>92.838805485858899</v>
      </c>
      <c r="AN229" s="20">
        <v>793.77099999999996</v>
      </c>
      <c r="AO229" s="20">
        <v>758.50900000000001</v>
      </c>
      <c r="AP229" s="20">
        <v>120.922</v>
      </c>
      <c r="AQ229" s="20">
        <v>856.21100000000001</v>
      </c>
      <c r="AR229" s="20">
        <v>701.447</v>
      </c>
      <c r="AS229" s="20">
        <v>93.784999999999997</v>
      </c>
      <c r="AT229" s="20">
        <v>298.48599999999999</v>
      </c>
      <c r="AU229" s="50">
        <f>IFERROR(AVERAGE(INDEX(BA:BA,IFERROR(MATCH($B229-Annex!$B$4/60,$B:$B),2)):BA229),IF(Data!$B$2="",0,"-"))</f>
        <v>96.609279150446923</v>
      </c>
      <c r="AV229" s="50">
        <f>IFERROR(AVERAGE(INDEX(BB:BB,IFERROR(MATCH($B229-Annex!$B$4/60,$B:$B),2)):BB229),IF(Data!$B$2="",0,"-"))</f>
        <v>88.97403064067008</v>
      </c>
      <c r="AW229" s="50">
        <f>IFERROR(AVERAGE(INDEX(BC:BC,IFERROR(MATCH($B229-Annex!$B$4/60,$B:$B),2)):BC229),IF(Data!$B$2="",0,"-"))</f>
        <v>15.517219287102424</v>
      </c>
      <c r="AX229" s="50">
        <f>IFERROR(AVERAGE(INDEX(BD:BD,IFERROR(MATCH($B229-Annex!$B$4/60,$B:$B),2)):BD229),IF(Data!$B$2="",0,"-"))</f>
        <v>111.28048943940864</v>
      </c>
      <c r="AY229" s="50">
        <f>IFERROR(AVERAGE(INDEX(BE:BE,IFERROR(MATCH($B229-Annex!$B$4/60,$B:$B),2)):BE229),IF(Data!$B$2="",0,"-"))</f>
        <v>5.0073764323729302</v>
      </c>
      <c r="AZ229" s="50">
        <f>IFERROR(AVERAGE(INDEX(BF:BF,IFERROR(MATCH($B229-Annex!$B$4/60,$B:$B),2)):BF229),IF(Data!$B$2="",0,"-"))</f>
        <v>3.5298334574359744</v>
      </c>
      <c r="BA229" s="50">
        <f>IFERROR((5.670373*10^-8*(BG229+273.15)^4+((Annex!$B$5+Annex!$B$6)*(BG229-J229)+Annex!$B$7*(BG229-INDEX(BG:BG,IFERROR(MATCH($B229-Annex!$B$9/60,$B:$B),2)))/(60*($B229-INDEX($B:$B,IFERROR(MATCH($B229-Annex!$B$9/60,$B:$B),2)))))/Annex!$B$8)/1000,IF(Data!$B$2="",0,"-"))</f>
        <v>99.276782817984227</v>
      </c>
      <c r="BB229" s="50">
        <f>IFERROR((5.670373*10^-8*(BH229+273.15)^4+((Annex!$B$5+Annex!$B$6)*(BH229-M229)+Annex!$B$7*(BH229-INDEX(BH:BH,IFERROR(MATCH($B229-Annex!$B$9/60,$B:$B),2)))/(60*($B229-INDEX($B:$B,IFERROR(MATCH($B229-Annex!$B$9/60,$B:$B),2)))))/Annex!$B$8)/1000,IF(Data!$B$2="",0,"-"))</f>
        <v>93.347566815442676</v>
      </c>
      <c r="BC229" s="50">
        <f>IFERROR((5.670373*10^-8*(BI229+273.15)^4+((Annex!$B$5+Annex!$B$6)*(BI229-P229)+Annex!$B$7*(BI229-INDEX(BI:BI,IFERROR(MATCH($B229-Annex!$B$9/60,$B:$B),2)))/(60*($B229-INDEX($B:$B,IFERROR(MATCH($B229-Annex!$B$9/60,$B:$B),2)))))/Annex!$B$8)/1000,IF(Data!$B$2="",0,"-"))</f>
        <v>17.154294174504241</v>
      </c>
      <c r="BD229" s="50">
        <f>IFERROR((5.670373*10^-8*(BJ229+273.15)^4+((Annex!$B$5+Annex!$B$6)*(BJ229-S229)+Annex!$B$7*(BJ229-INDEX(BJ:BJ,IFERROR(MATCH($B229-Annex!$B$9/60,$B:$B),2)))/(60*($B229-INDEX($B:$B,IFERROR(MATCH($B229-Annex!$B$9/60,$B:$B),2)))))/Annex!$B$8)/1000,IF(Data!$B$2="",0,"-"))</f>
        <v>116.11892671119804</v>
      </c>
      <c r="BE229" s="50">
        <f>IFERROR((5.670373*10^-8*(BK229+273.15)^4+((Annex!$B$5+Annex!$B$6)*(BK229-V229)+Annex!$B$7*(BK229-INDEX(BK:BK,IFERROR(MATCH($B229-Annex!$B$9/60,$B:$B),2)))/(60*($B229-INDEX($B:$B,IFERROR(MATCH($B229-Annex!$B$9/60,$B:$B),2)))))/Annex!$B$8)/1000,IF(Data!$B$2="",0,"-"))</f>
        <v>5.4652783591275824</v>
      </c>
      <c r="BF229" s="50">
        <f>IFERROR((5.670373*10^-8*(BL229+273.15)^4+((Annex!$B$5+Annex!$B$6)*(BL229-Y229)+Annex!$B$7*(BL229-INDEX(BL:BL,IFERROR(MATCH($B229-Annex!$B$9/60,$B:$B),2)))/(60*($B229-INDEX($B:$B,IFERROR(MATCH($B229-Annex!$B$9/60,$B:$B),2)))))/Annex!$B$8)/1000,IF(Data!$B$2="",0,"-"))</f>
        <v>3.7303940586445288</v>
      </c>
      <c r="BG229" s="20">
        <v>870.22699999999998</v>
      </c>
      <c r="BH229" s="20">
        <v>848.03099999999995</v>
      </c>
      <c r="BI229" s="20">
        <v>346.745</v>
      </c>
      <c r="BJ229" s="20">
        <v>912.31500000000005</v>
      </c>
      <c r="BK229" s="20">
        <v>145.38499999999999</v>
      </c>
      <c r="BL229" s="20">
        <v>137.56899999999999</v>
      </c>
      <c r="BN229" s="20"/>
      <c r="BO229" s="20"/>
    </row>
    <row r="230" spans="1:67" x14ac:dyDescent="0.3">
      <c r="A230" s="5">
        <v>229</v>
      </c>
      <c r="B230" s="19">
        <v>19.298500001896173</v>
      </c>
      <c r="C230" s="20">
        <v>123.356494</v>
      </c>
      <c r="D230" s="20">
        <v>125.907259</v>
      </c>
      <c r="E230" s="20">
        <v>145.655565</v>
      </c>
      <c r="F230" s="49">
        <f>IFERROR(SUM(C230:E230),IF(Data!$B$2="",0,"-"))</f>
        <v>394.91931799999998</v>
      </c>
      <c r="G230" s="50">
        <f>IFERROR(F230-Annex!$B$10,IF(Data!$B$2="",0,"-"))</f>
        <v>118.29131799999999</v>
      </c>
      <c r="H230" s="50">
        <f>IFERROR(-14000*(G230-INDEX(G:G,IFERROR(MATCH($B230-Annex!$B$11/60,$B:$B),2)))/(60*($B230-INDEX($B:$B,IFERROR(MATCH($B230-Annex!$B$11/60,$B:$B),2)))),IF(Data!$B$2="",0,"-"))</f>
        <v>1287.8282210639468</v>
      </c>
      <c r="I230" s="20">
        <v>5.7678867700000005</v>
      </c>
      <c r="J230" s="20">
        <v>885.41600000000005</v>
      </c>
      <c r="K230" s="20">
        <v>915.65800000000002</v>
      </c>
      <c r="L230" s="20">
        <v>851.67200000000003</v>
      </c>
      <c r="M230" s="20">
        <v>891.06500000000005</v>
      </c>
      <c r="N230" s="20">
        <v>927.43</v>
      </c>
      <c r="O230" s="20">
        <v>925.89200000000005</v>
      </c>
      <c r="P230" s="20">
        <v>211.227</v>
      </c>
      <c r="Q230" s="20">
        <v>476.17700000000002</v>
      </c>
      <c r="R230" s="20">
        <v>758.63900000000001</v>
      </c>
      <c r="S230" s="20">
        <v>881.75099999999998</v>
      </c>
      <c r="T230" s="20">
        <v>939.41600000000005</v>
      </c>
      <c r="U230" s="20">
        <v>889.36500000000001</v>
      </c>
      <c r="V230" s="20">
        <v>54.752000000000002</v>
      </c>
      <c r="W230" s="20">
        <v>945.42700000000002</v>
      </c>
      <c r="X230" s="20">
        <v>928.53899999999999</v>
      </c>
      <c r="Y230" s="20">
        <v>103.782</v>
      </c>
      <c r="Z230" s="20">
        <v>818.96699999999998</v>
      </c>
      <c r="AA230" s="20">
        <v>909.04499999999996</v>
      </c>
      <c r="AB230" s="20">
        <v>67.179000000000002</v>
      </c>
      <c r="AC230" s="20">
        <v>111.35</v>
      </c>
      <c r="AD230" s="20">
        <v>100.559</v>
      </c>
      <c r="AE230" s="20">
        <v>169.78299999999999</v>
      </c>
      <c r="AF230" s="50">
        <f>IFERROR(AVERAGE(INDEX(AJ:AJ,IFERROR(MATCH($B230-Annex!$B$4/60,$B:$B),2)):AJ230),IF(Data!$B$2="",0,"-"))</f>
        <v>73.773943169480972</v>
      </c>
      <c r="AG230" s="50">
        <f>IFERROR(AVERAGE(INDEX(AK:AK,IFERROR(MATCH($B230-Annex!$B$4/60,$B:$B),2)):AK230),IF(Data!$B$2="",0,"-"))</f>
        <v>64.56816208808246</v>
      </c>
      <c r="AH230" s="50">
        <f>IFERROR(AVERAGE(INDEX(AL:AL,IFERROR(MATCH($B230-Annex!$B$4/60,$B:$B),2)):AL230),IF(Data!$B$2="",0,"-"))</f>
        <v>1.2979825573661503</v>
      </c>
      <c r="AI230" s="50">
        <f>IFERROR(AVERAGE(INDEX(AM:AM,IFERROR(MATCH($B230-Annex!$B$4/60,$B:$B),2)):AM230),IF(Data!$B$2="",0,"-"))</f>
        <v>90.76807194819132</v>
      </c>
      <c r="AJ230" s="50">
        <f>IFERROR((5.670373*10^-8*(AN230+273.15)^4+((Annex!$B$5+Annex!$B$6)*(AN230-J230)+Annex!$B$7*(AN230-INDEX(AN:AN,IFERROR(MATCH($B230-Annex!$B$9/60,$B:$B),2)))/(60*($B230-INDEX($B:$B,IFERROR(MATCH($B230-Annex!$B$9/60,$B:$B),2)))))/Annex!$B$8)/1000,IF(Data!$B$2="",0,"-"))</f>
        <v>77.244837310288446</v>
      </c>
      <c r="AK230" s="50">
        <f>IFERROR((5.670373*10^-8*(AO230+273.15)^4+((Annex!$B$5+Annex!$B$6)*(AO230-M230)+Annex!$B$7*(AO230-INDEX(AO:AO,IFERROR(MATCH($B230-Annex!$B$9/60,$B:$B),2)))/(60*($B230-INDEX($B:$B,IFERROR(MATCH($B230-Annex!$B$9/60,$B:$B),2)))))/Annex!$B$8)/1000,IF(Data!$B$2="",0,"-"))</f>
        <v>66.236528093703143</v>
      </c>
      <c r="AL230" s="50">
        <f>IFERROR((5.670373*10^-8*(AP230+273.15)^4+((Annex!$B$5+Annex!$B$6)*(AP230-P230)+Annex!$B$7*(AP230-INDEX(AP:AP,IFERROR(MATCH($B230-Annex!$B$9/60,$B:$B),2)))/(60*($B230-INDEX($B:$B,IFERROR(MATCH($B230-Annex!$B$9/60,$B:$B),2)))))/Annex!$B$8)/1000,IF(Data!$B$2="",0,"-"))</f>
        <v>1.1921098335294418</v>
      </c>
      <c r="AM230" s="50">
        <f>IFERROR((5.670373*10^-8*(AQ230+273.15)^4+((Annex!$B$5+Annex!$B$6)*(AQ230-S230)+Annex!$B$7*(AQ230-INDEX(AQ:AQ,IFERROR(MATCH($B230-Annex!$B$9/60,$B:$B),2)))/(60*($B230-INDEX($B:$B,IFERROR(MATCH($B230-Annex!$B$9/60,$B:$B),2)))))/Annex!$B$8)/1000,IF(Data!$B$2="",0,"-"))</f>
        <v>92.150355029606885</v>
      </c>
      <c r="AN230" s="20">
        <v>797.80100000000004</v>
      </c>
      <c r="AO230" s="20">
        <v>762.12699999999995</v>
      </c>
      <c r="AP230" s="20">
        <v>122.65</v>
      </c>
      <c r="AQ230" s="20">
        <v>855.58799999999997</v>
      </c>
      <c r="AR230" s="20">
        <v>704.36300000000006</v>
      </c>
      <c r="AS230" s="20">
        <v>93.76</v>
      </c>
      <c r="AT230" s="20">
        <v>106.574</v>
      </c>
      <c r="AU230" s="50">
        <f>IFERROR(AVERAGE(INDEX(BA:BA,IFERROR(MATCH($B230-Annex!$B$4/60,$B:$B),2)):BA230),IF(Data!$B$2="",0,"-"))</f>
        <v>97.444217135067319</v>
      </c>
      <c r="AV230" s="50">
        <f>IFERROR(AVERAGE(INDEX(BB:BB,IFERROR(MATCH($B230-Annex!$B$4/60,$B:$B),2)):BB230),IF(Data!$B$2="",0,"-"))</f>
        <v>90.203441160288804</v>
      </c>
      <c r="AW230" s="50">
        <f>IFERROR(AVERAGE(INDEX(BC:BC,IFERROR(MATCH($B230-Annex!$B$4/60,$B:$B),2)):BC230),IF(Data!$B$2="",0,"-"))</f>
        <v>16.001437092621018</v>
      </c>
      <c r="AX230" s="50">
        <f>IFERROR(AVERAGE(INDEX(BD:BD,IFERROR(MATCH($B230-Annex!$B$4/60,$B:$B),2)):BD230),IF(Data!$B$2="",0,"-"))</f>
        <v>112.71592704199425</v>
      </c>
      <c r="AY230" s="50">
        <f>IFERROR(AVERAGE(INDEX(BE:BE,IFERROR(MATCH($B230-Annex!$B$4/60,$B:$B),2)):BE230),IF(Data!$B$2="",0,"-"))</f>
        <v>5.1266535687954811</v>
      </c>
      <c r="AZ230" s="50">
        <f>IFERROR(AVERAGE(INDEX(BF:BF,IFERROR(MATCH($B230-Annex!$B$4/60,$B:$B),2)):BF230),IF(Data!$B$2="",0,"-"))</f>
        <v>3.5918445914049699</v>
      </c>
      <c r="BA230" s="50">
        <f>IFERROR((5.670373*10^-8*(BG230+273.15)^4+((Annex!$B$5+Annex!$B$6)*(BG230-J230)+Annex!$B$7*(BG230-INDEX(BG:BG,IFERROR(MATCH($B230-Annex!$B$9/60,$B:$B),2)))/(60*($B230-INDEX($B:$B,IFERROR(MATCH($B230-Annex!$B$9/60,$B:$B),2)))))/Annex!$B$8)/1000,IF(Data!$B$2="",0,"-"))</f>
        <v>99.754691346089771</v>
      </c>
      <c r="BB230" s="50">
        <f>IFERROR((5.670373*10^-8*(BH230+273.15)^4+((Annex!$B$5+Annex!$B$6)*(BH230-M230)+Annex!$B$7*(BH230-INDEX(BH:BH,IFERROR(MATCH($B230-Annex!$B$9/60,$B:$B),2)))/(60*($B230-INDEX($B:$B,IFERROR(MATCH($B230-Annex!$B$9/60,$B:$B),2)))))/Annex!$B$8)/1000,IF(Data!$B$2="",0,"-"))</f>
        <v>93.174821994188378</v>
      </c>
      <c r="BC230" s="50">
        <f>IFERROR((5.670373*10^-8*(BI230+273.15)^4+((Annex!$B$5+Annex!$B$6)*(BI230-P230)+Annex!$B$7*(BI230-INDEX(BI:BI,IFERROR(MATCH($B230-Annex!$B$9/60,$B:$B),2)))/(60*($B230-INDEX($B:$B,IFERROR(MATCH($B230-Annex!$B$9/60,$B:$B),2)))))/Annex!$B$8)/1000,IF(Data!$B$2="",0,"-"))</f>
        <v>17.505298946362039</v>
      </c>
      <c r="BD230" s="50">
        <f>IFERROR((5.670373*10^-8*(BJ230+273.15)^4+((Annex!$B$5+Annex!$B$6)*(BJ230-S230)+Annex!$B$7*(BJ230-INDEX(BJ:BJ,IFERROR(MATCH($B230-Annex!$B$9/60,$B:$B),2)))/(60*($B230-INDEX($B:$B,IFERROR(MATCH($B230-Annex!$B$9/60,$B:$B),2)))))/Annex!$B$8)/1000,IF(Data!$B$2="",0,"-"))</f>
        <v>116.0473895696035</v>
      </c>
      <c r="BE230" s="50">
        <f>IFERROR((5.670373*10^-8*(BK230+273.15)^4+((Annex!$B$5+Annex!$B$6)*(BK230-V230)+Annex!$B$7*(BK230-INDEX(BK:BK,IFERROR(MATCH($B230-Annex!$B$9/60,$B:$B),2)))/(60*($B230-INDEX($B:$B,IFERROR(MATCH($B230-Annex!$B$9/60,$B:$B),2)))))/Annex!$B$8)/1000,IF(Data!$B$2="",0,"-"))</f>
        <v>5.4864304418270331</v>
      </c>
      <c r="BF230" s="50">
        <f>IFERROR((5.670373*10^-8*(BL230+273.15)^4+((Annex!$B$5+Annex!$B$6)*(BL230-Y230)+Annex!$B$7*(BL230-INDEX(BL:BL,IFERROR(MATCH($B230-Annex!$B$9/60,$B:$B),2)))/(60*($B230-INDEX($B:$B,IFERROR(MATCH($B230-Annex!$B$9/60,$B:$B),2)))))/Annex!$B$8)/1000,IF(Data!$B$2="",0,"-"))</f>
        <v>3.7838512360998138</v>
      </c>
      <c r="BG230" s="20">
        <v>872.54899999999998</v>
      </c>
      <c r="BH230" s="20">
        <v>851.05799999999999</v>
      </c>
      <c r="BI230" s="20">
        <v>352.16800000000001</v>
      </c>
      <c r="BJ230" s="20">
        <v>914.65899999999999</v>
      </c>
      <c r="BK230" s="20">
        <v>146.96100000000001</v>
      </c>
      <c r="BL230" s="20">
        <v>138.846</v>
      </c>
      <c r="BN230" s="20"/>
      <c r="BO230" s="20"/>
    </row>
    <row r="231" spans="1:67" x14ac:dyDescent="0.3">
      <c r="A231" s="5">
        <v>230</v>
      </c>
      <c r="B231" s="19">
        <v>19.382666673045605</v>
      </c>
      <c r="C231" s="20">
        <v>123.28163600000001</v>
      </c>
      <c r="D231" s="20">
        <v>125.768809</v>
      </c>
      <c r="E231" s="20">
        <v>145.48444599999999</v>
      </c>
      <c r="F231" s="49">
        <f>IFERROR(SUM(C231:E231),IF(Data!$B$2="",0,"-"))</f>
        <v>394.53489100000002</v>
      </c>
      <c r="G231" s="50">
        <f>IFERROR(F231-Annex!$B$10,IF(Data!$B$2="",0,"-"))</f>
        <v>117.90689100000003</v>
      </c>
      <c r="H231" s="50">
        <f>IFERROR(-14000*(G231-INDEX(G:G,IFERROR(MATCH($B231-Annex!$B$11/60,$B:$B),2)))/(60*($B231-INDEX($B:$B,IFERROR(MATCH($B231-Annex!$B$11/60,$B:$B),2)))),IF(Data!$B$2="",0,"-"))</f>
        <v>1287.6334535622082</v>
      </c>
      <c r="I231" s="20">
        <v>5.9327868200000005</v>
      </c>
      <c r="J231" s="20">
        <v>881.34299999999996</v>
      </c>
      <c r="K231" s="20">
        <v>920.15099999999995</v>
      </c>
      <c r="L231" s="20">
        <v>848.76</v>
      </c>
      <c r="M231" s="20">
        <v>887.52300000000002</v>
      </c>
      <c r="N231" s="20">
        <v>923.83500000000004</v>
      </c>
      <c r="O231" s="20">
        <v>924.71100000000001</v>
      </c>
      <c r="P231" s="20">
        <v>202.126</v>
      </c>
      <c r="Q231" s="20">
        <v>496.46499999999997</v>
      </c>
      <c r="R231" s="20">
        <v>768.995</v>
      </c>
      <c r="S231" s="20">
        <v>878.798</v>
      </c>
      <c r="T231" s="20">
        <v>937.33500000000004</v>
      </c>
      <c r="U231" s="20">
        <v>888.78099999999995</v>
      </c>
      <c r="V231" s="20">
        <v>54.768999999999998</v>
      </c>
      <c r="W231" s="20">
        <v>948.18</v>
      </c>
      <c r="X231" s="20">
        <v>929.46900000000005</v>
      </c>
      <c r="Y231" s="20">
        <v>103.71299999999999</v>
      </c>
      <c r="Z231" s="20">
        <v>820.39700000000005</v>
      </c>
      <c r="AA231" s="20">
        <v>912.07500000000005</v>
      </c>
      <c r="AB231" s="20">
        <v>68.016999999999996</v>
      </c>
      <c r="AC231" s="20">
        <v>111.471</v>
      </c>
      <c r="AD231" s="20">
        <v>101.26600000000001</v>
      </c>
      <c r="AE231" s="20">
        <v>175.964</v>
      </c>
      <c r="AF231" s="50">
        <f>IFERROR(AVERAGE(INDEX(AJ:AJ,IFERROR(MATCH($B231-Annex!$B$4/60,$B:$B),2)):AJ231),IF(Data!$B$2="",0,"-"))</f>
        <v>74.838885579756763</v>
      </c>
      <c r="AG231" s="50">
        <f>IFERROR(AVERAGE(INDEX(AK:AK,IFERROR(MATCH($B231-Annex!$B$4/60,$B:$B),2)):AK231),IF(Data!$B$2="",0,"-"))</f>
        <v>65.674096460094248</v>
      </c>
      <c r="AH231" s="50">
        <f>IFERROR(AVERAGE(INDEX(AL:AL,IFERROR(MATCH($B231-Annex!$B$4/60,$B:$B),2)):AL231),IF(Data!$B$2="",0,"-"))</f>
        <v>1.2900204045353694</v>
      </c>
      <c r="AI231" s="50">
        <f>IFERROR(AVERAGE(INDEX(AM:AM,IFERROR(MATCH($B231-Annex!$B$4/60,$B:$B),2)):AM231),IF(Data!$B$2="",0,"-"))</f>
        <v>90.717983318893445</v>
      </c>
      <c r="AJ231" s="50">
        <f>IFERROR((5.670373*10^-8*(AN231+273.15)^4+((Annex!$B$5+Annex!$B$6)*(AN231-J231)+Annex!$B$7*(AN231-INDEX(AN:AN,IFERROR(MATCH($B231-Annex!$B$9/60,$B:$B),2)))/(60*($B231-INDEX($B:$B,IFERROR(MATCH($B231-Annex!$B$9/60,$B:$B),2)))))/Annex!$B$8)/1000,IF(Data!$B$2="",0,"-"))</f>
        <v>77.527107401193248</v>
      </c>
      <c r="AK231" s="50">
        <f>IFERROR((5.670373*10^-8*(AO231+273.15)^4+((Annex!$B$5+Annex!$B$6)*(AO231-M231)+Annex!$B$7*(AO231-INDEX(AO:AO,IFERROR(MATCH($B231-Annex!$B$9/60,$B:$B),2)))/(60*($B231-INDEX($B:$B,IFERROR(MATCH($B231-Annex!$B$9/60,$B:$B),2)))))/Annex!$B$8)/1000,IF(Data!$B$2="",0,"-"))</f>
        <v>67.630211397899828</v>
      </c>
      <c r="AL231" s="50">
        <f>IFERROR((5.670373*10^-8*(AP231+273.15)^4+((Annex!$B$5+Annex!$B$6)*(AP231-P231)+Annex!$B$7*(AP231-INDEX(AP:AP,IFERROR(MATCH($B231-Annex!$B$9/60,$B:$B),2)))/(60*($B231-INDEX($B:$B,IFERROR(MATCH($B231-Annex!$B$9/60,$B:$B),2)))))/Annex!$B$8)/1000,IF(Data!$B$2="",0,"-"))</f>
        <v>1.3651452848678489</v>
      </c>
      <c r="AM231" s="50">
        <f>IFERROR((5.670373*10^-8*(AQ231+273.15)^4+((Annex!$B$5+Annex!$B$6)*(AQ231-S231)+Annex!$B$7*(AQ231-INDEX(AQ:AQ,IFERROR(MATCH($B231-Annex!$B$9/60,$B:$B),2)))/(60*($B231-INDEX($B:$B,IFERROR(MATCH($B231-Annex!$B$9/60,$B:$B),2)))))/Annex!$B$8)/1000,IF(Data!$B$2="",0,"-"))</f>
        <v>89.204606617707086</v>
      </c>
      <c r="AN231" s="20">
        <v>801.12800000000004</v>
      </c>
      <c r="AO231" s="20">
        <v>766.46199999999999</v>
      </c>
      <c r="AP231" s="20">
        <v>124.214</v>
      </c>
      <c r="AQ231" s="20">
        <v>853.28599999999994</v>
      </c>
      <c r="AR231" s="20">
        <v>706.53899999999999</v>
      </c>
      <c r="AS231" s="20">
        <v>93.674999999999997</v>
      </c>
      <c r="AT231" s="20">
        <v>194.62200000000001</v>
      </c>
      <c r="AU231" s="50">
        <f>IFERROR(AVERAGE(INDEX(BA:BA,IFERROR(MATCH($B231-Annex!$B$4/60,$B:$B),2)):BA231),IF(Data!$B$2="",0,"-"))</f>
        <v>98.207675236692083</v>
      </c>
      <c r="AV231" s="50">
        <f>IFERROR(AVERAGE(INDEX(BB:BB,IFERROR(MATCH($B231-Annex!$B$4/60,$B:$B),2)):BB231),IF(Data!$B$2="",0,"-"))</f>
        <v>91.420112908592571</v>
      </c>
      <c r="AW231" s="50">
        <f>IFERROR(AVERAGE(INDEX(BC:BC,IFERROR(MATCH($B231-Annex!$B$4/60,$B:$B),2)):BC231),IF(Data!$B$2="",0,"-"))</f>
        <v>16.46362551747562</v>
      </c>
      <c r="AX231" s="50">
        <f>IFERROR(AVERAGE(INDEX(BD:BD,IFERROR(MATCH($B231-Annex!$B$4/60,$B:$B),2)):BD231),IF(Data!$B$2="",0,"-"))</f>
        <v>113.00279421810342</v>
      </c>
      <c r="AY231" s="50">
        <f>IFERROR(AVERAGE(INDEX(BE:BE,IFERROR(MATCH($B231-Annex!$B$4/60,$B:$B),2)):BE231),IF(Data!$B$2="",0,"-"))</f>
        <v>5.2160864639288844</v>
      </c>
      <c r="AZ231" s="50">
        <f>IFERROR(AVERAGE(INDEX(BF:BF,IFERROR(MATCH($B231-Annex!$B$4/60,$B:$B),2)):BF231),IF(Data!$B$2="",0,"-"))</f>
        <v>3.6402186760974158</v>
      </c>
      <c r="BA231" s="50">
        <f>IFERROR((5.670373*10^-8*(BG231+273.15)^4+((Annex!$B$5+Annex!$B$6)*(BG231-J231)+Annex!$B$7*(BG231-INDEX(BG:BG,IFERROR(MATCH($B231-Annex!$B$9/60,$B:$B),2)))/(60*($B231-INDEX($B:$B,IFERROR(MATCH($B231-Annex!$B$9/60,$B:$B),2)))))/Annex!$B$8)/1000,IF(Data!$B$2="",0,"-"))</f>
        <v>100.41744694501811</v>
      </c>
      <c r="BB231" s="50">
        <f>IFERROR((5.670373*10^-8*(BH231+273.15)^4+((Annex!$B$5+Annex!$B$6)*(BH231-M231)+Annex!$B$7*(BH231-INDEX(BH:BH,IFERROR(MATCH($B231-Annex!$B$9/60,$B:$B),2)))/(60*($B231-INDEX($B:$B,IFERROR(MATCH($B231-Annex!$B$9/60,$B:$B),2)))))/Annex!$B$8)/1000,IF(Data!$B$2="",0,"-"))</f>
        <v>93.531405820803286</v>
      </c>
      <c r="BC231" s="50">
        <f>IFERROR((5.670373*10^-8*(BI231+273.15)^4+((Annex!$B$5+Annex!$B$6)*(BI231-P231)+Annex!$B$7*(BI231-INDEX(BI:BI,IFERROR(MATCH($B231-Annex!$B$9/60,$B:$B),2)))/(60*($B231-INDEX($B:$B,IFERROR(MATCH($B231-Annex!$B$9/60,$B:$B),2)))))/Annex!$B$8)/1000,IF(Data!$B$2="",0,"-"))</f>
        <v>17.886881191465267</v>
      </c>
      <c r="BD231" s="50">
        <f>IFERROR((5.670373*10^-8*(BJ231+273.15)^4+((Annex!$B$5+Annex!$B$6)*(BJ231-S231)+Annex!$B$7*(BJ231-INDEX(BJ:BJ,IFERROR(MATCH($B231-Annex!$B$9/60,$B:$B),2)))/(60*($B231-INDEX($B:$B,IFERROR(MATCH($B231-Annex!$B$9/60,$B:$B),2)))))/Annex!$B$8)/1000,IF(Data!$B$2="",0,"-"))</f>
        <v>111.78470538752386</v>
      </c>
      <c r="BE231" s="50">
        <f>IFERROR((5.670373*10^-8*(BK231+273.15)^4+((Annex!$B$5+Annex!$B$6)*(BK231-V231)+Annex!$B$7*(BK231-INDEX(BK:BK,IFERROR(MATCH($B231-Annex!$B$9/60,$B:$B),2)))/(60*($B231-INDEX($B:$B,IFERROR(MATCH($B231-Annex!$B$9/60,$B:$B),2)))))/Annex!$B$8)/1000,IF(Data!$B$2="",0,"-"))</f>
        <v>5.3920459939505925</v>
      </c>
      <c r="BF231" s="50">
        <f>IFERROR((5.670373*10^-8*(BL231+273.15)^4+((Annex!$B$5+Annex!$B$6)*(BL231-Y231)+Annex!$B$7*(BL231-INDEX(BL:BL,IFERROR(MATCH($B231-Annex!$B$9/60,$B:$B),2)))/(60*($B231-INDEX($B:$B,IFERROR(MATCH($B231-Annex!$B$9/60,$B:$B),2)))))/Annex!$B$8)/1000,IF(Data!$B$2="",0,"-"))</f>
        <v>3.7511540741190172</v>
      </c>
      <c r="BG231" s="20">
        <v>874.49099999999999</v>
      </c>
      <c r="BH231" s="20">
        <v>853.61900000000003</v>
      </c>
      <c r="BI231" s="20">
        <v>357.25400000000002</v>
      </c>
      <c r="BJ231" s="20">
        <v>911.27300000000002</v>
      </c>
      <c r="BK231" s="20">
        <v>148.28100000000001</v>
      </c>
      <c r="BL231" s="20">
        <v>140.04300000000001</v>
      </c>
      <c r="BN231" s="20"/>
      <c r="BO231" s="20"/>
    </row>
    <row r="232" spans="1:67" x14ac:dyDescent="0.3">
      <c r="A232" s="5">
        <v>231</v>
      </c>
      <c r="B232" s="19">
        <v>19.467499998863786</v>
      </c>
      <c r="C232" s="20">
        <v>123.19864699999999</v>
      </c>
      <c r="D232" s="20">
        <v>125.623841</v>
      </c>
      <c r="E232" s="20">
        <v>145.248131</v>
      </c>
      <c r="F232" s="49">
        <f>IFERROR(SUM(C232:E232),IF(Data!$B$2="",0,"-"))</f>
        <v>394.07061899999997</v>
      </c>
      <c r="G232" s="50">
        <f>IFERROR(F232-Annex!$B$10,IF(Data!$B$2="",0,"-"))</f>
        <v>117.44261899999998</v>
      </c>
      <c r="H232" s="50">
        <f>IFERROR(-14000*(G232-INDEX(G:G,IFERROR(MATCH($B232-Annex!$B$11/60,$B:$B),2)))/(60*($B232-INDEX($B:$B,IFERROR(MATCH($B232-Annex!$B$11/60,$B:$B),2)))),IF(Data!$B$2="",0,"-"))</f>
        <v>1281.5193720145378</v>
      </c>
      <c r="I232" s="20">
        <v>5.9327868200000005</v>
      </c>
      <c r="J232" s="20">
        <v>890.13599999999997</v>
      </c>
      <c r="K232" s="20">
        <v>926.84900000000005</v>
      </c>
      <c r="L232" s="20">
        <v>851.48800000000006</v>
      </c>
      <c r="M232" s="20">
        <v>878.50800000000004</v>
      </c>
      <c r="N232" s="20">
        <v>924.077</v>
      </c>
      <c r="O232" s="20">
        <v>926.63499999999999</v>
      </c>
      <c r="P232" s="20">
        <v>190.364</v>
      </c>
      <c r="Q232" s="20">
        <v>515.20799999999997</v>
      </c>
      <c r="R232" s="20">
        <v>774.88099999999997</v>
      </c>
      <c r="S232" s="20">
        <v>879.60199999999998</v>
      </c>
      <c r="T232" s="20">
        <v>937.97299999999996</v>
      </c>
      <c r="U232" s="20">
        <v>891.05700000000002</v>
      </c>
      <c r="V232" s="20">
        <v>54.968000000000004</v>
      </c>
      <c r="W232" s="20">
        <v>952.88900000000001</v>
      </c>
      <c r="X232" s="20">
        <v>931.803</v>
      </c>
      <c r="Y232" s="20">
        <v>105.17</v>
      </c>
      <c r="Z232" s="20">
        <v>819.32600000000002</v>
      </c>
      <c r="AA232" s="20">
        <v>915.50699999999995</v>
      </c>
      <c r="AB232" s="20">
        <v>68.897999999999996</v>
      </c>
      <c r="AC232" s="20">
        <v>112.48699999999999</v>
      </c>
      <c r="AD232" s="20">
        <v>102.41200000000001</v>
      </c>
      <c r="AE232" s="20">
        <v>184.601</v>
      </c>
      <c r="AF232" s="50">
        <f>IFERROR(AVERAGE(INDEX(AJ:AJ,IFERROR(MATCH($B232-Annex!$B$4/60,$B:$B),2)):AJ232),IF(Data!$B$2="",0,"-"))</f>
        <v>75.733638739666631</v>
      </c>
      <c r="AG232" s="50">
        <f>IFERROR(AVERAGE(INDEX(AK:AK,IFERROR(MATCH($B232-Annex!$B$4/60,$B:$B),2)):AK232),IF(Data!$B$2="",0,"-"))</f>
        <v>66.775065989265997</v>
      </c>
      <c r="AH232" s="50">
        <f>IFERROR(AVERAGE(INDEX(AL:AL,IFERROR(MATCH($B232-Annex!$B$4/60,$B:$B),2)):AL232),IF(Data!$B$2="",0,"-"))</f>
        <v>1.3468682626661856</v>
      </c>
      <c r="AI232" s="50">
        <f>IFERROR(AVERAGE(INDEX(AM:AM,IFERROR(MATCH($B232-Annex!$B$4/60,$B:$B),2)):AM232),IF(Data!$B$2="",0,"-"))</f>
        <v>90.720621248541789</v>
      </c>
      <c r="AJ232" s="50">
        <f>IFERROR((5.670373*10^-8*(AN232+273.15)^4+((Annex!$B$5+Annex!$B$6)*(AN232-J232)+Annex!$B$7*(AN232-INDEX(AN:AN,IFERROR(MATCH($B232-Annex!$B$9/60,$B:$B),2)))/(60*($B232-INDEX($B:$B,IFERROR(MATCH($B232-Annex!$B$9/60,$B:$B),2)))))/Annex!$B$8)/1000,IF(Data!$B$2="",0,"-"))</f>
        <v>77.448699578833711</v>
      </c>
      <c r="AK232" s="50">
        <f>IFERROR((5.670373*10^-8*(AO232+273.15)^4+((Annex!$B$5+Annex!$B$6)*(AO232-M232)+Annex!$B$7*(AO232-INDEX(AO:AO,IFERROR(MATCH($B232-Annex!$B$9/60,$B:$B),2)))/(60*($B232-INDEX($B:$B,IFERROR(MATCH($B232-Annex!$B$9/60,$B:$B),2)))))/Annex!$B$8)/1000,IF(Data!$B$2="",0,"-"))</f>
        <v>69.234719312093731</v>
      </c>
      <c r="AL232" s="50">
        <f>IFERROR((5.670373*10^-8*(AP232+273.15)^4+((Annex!$B$5+Annex!$B$6)*(AP232-P232)+Annex!$B$7*(AP232-INDEX(AP:AP,IFERROR(MATCH($B232-Annex!$B$9/60,$B:$B),2)))/(60*($B232-INDEX($B:$B,IFERROR(MATCH($B232-Annex!$B$9/60,$B:$B),2)))))/Annex!$B$8)/1000,IF(Data!$B$2="",0,"-"))</f>
        <v>1.5935838649759817</v>
      </c>
      <c r="AM232" s="50">
        <f>IFERROR((5.670373*10^-8*(AQ232+273.15)^4+((Annex!$B$5+Annex!$B$6)*(AQ232-S232)+Annex!$B$7*(AQ232-INDEX(AQ:AQ,IFERROR(MATCH($B232-Annex!$B$9/60,$B:$B),2)))/(60*($B232-INDEX($B:$B,IFERROR(MATCH($B232-Annex!$B$9/60,$B:$B),2)))))/Annex!$B$8)/1000,IF(Data!$B$2="",0,"-"))</f>
        <v>87.941546390579902</v>
      </c>
      <c r="AN232" s="20">
        <v>803.81</v>
      </c>
      <c r="AO232" s="20">
        <v>770.57299999999998</v>
      </c>
      <c r="AP232" s="20">
        <v>125.762</v>
      </c>
      <c r="AQ232" s="20">
        <v>851.471</v>
      </c>
      <c r="AR232" s="20">
        <v>708.91099999999994</v>
      </c>
      <c r="AS232" s="20">
        <v>93.804000000000002</v>
      </c>
      <c r="AT232" s="20">
        <v>395.30500000000001</v>
      </c>
      <c r="AU232" s="50">
        <f>IFERROR(AVERAGE(INDEX(BA:BA,IFERROR(MATCH($B232-Annex!$B$4/60,$B:$B),2)):BA232),IF(Data!$B$2="",0,"-"))</f>
        <v>98.614665925440804</v>
      </c>
      <c r="AV232" s="50">
        <f>IFERROR(AVERAGE(INDEX(BB:BB,IFERROR(MATCH($B232-Annex!$B$4/60,$B:$B),2)):BB232),IF(Data!$B$2="",0,"-"))</f>
        <v>92.457713763053576</v>
      </c>
      <c r="AW232" s="50">
        <f>IFERROR(AVERAGE(INDEX(BC:BC,IFERROR(MATCH($B232-Annex!$B$4/60,$B:$B),2)):BC232),IF(Data!$B$2="",0,"-"))</f>
        <v>16.929113694579438</v>
      </c>
      <c r="AX232" s="50">
        <f>IFERROR(AVERAGE(INDEX(BD:BD,IFERROR(MATCH($B232-Annex!$B$4/60,$B:$B),2)):BD232),IF(Data!$B$2="",0,"-"))</f>
        <v>113.56712054650897</v>
      </c>
      <c r="AY232" s="50">
        <f>IFERROR(AVERAGE(INDEX(BE:BE,IFERROR(MATCH($B232-Annex!$B$4/60,$B:$B),2)):BE232),IF(Data!$B$2="",0,"-"))</f>
        <v>5.2746881167715998</v>
      </c>
      <c r="AZ232" s="50">
        <f>IFERROR(AVERAGE(INDEX(BF:BF,IFERROR(MATCH($B232-Annex!$B$4/60,$B:$B),2)):BF232),IF(Data!$B$2="",0,"-"))</f>
        <v>3.6731825323937484</v>
      </c>
      <c r="BA232" s="50">
        <f>IFERROR((5.670373*10^-8*(BG232+273.15)^4+((Annex!$B$5+Annex!$B$6)*(BG232-J232)+Annex!$B$7*(BG232-INDEX(BG:BG,IFERROR(MATCH($B232-Annex!$B$9/60,$B:$B),2)))/(60*($B232-INDEX($B:$B,IFERROR(MATCH($B232-Annex!$B$9/60,$B:$B),2)))))/Annex!$B$8)/1000,IF(Data!$B$2="",0,"-"))</f>
        <v>98.761327162107264</v>
      </c>
      <c r="BB232" s="50">
        <f>IFERROR((5.670373*10^-8*(BH232+273.15)^4+((Annex!$B$5+Annex!$B$6)*(BH232-M232)+Annex!$B$7*(BH232-INDEX(BH:BH,IFERROR(MATCH($B232-Annex!$B$9/60,$B:$B),2)))/(60*($B232-INDEX($B:$B,IFERROR(MATCH($B232-Annex!$B$9/60,$B:$B),2)))))/Annex!$B$8)/1000,IF(Data!$B$2="",0,"-"))</f>
        <v>94.352325940503846</v>
      </c>
      <c r="BC232" s="50">
        <f>IFERROR((5.670373*10^-8*(BI232+273.15)^4+((Annex!$B$5+Annex!$B$6)*(BI232-P232)+Annex!$B$7*(BI232-INDEX(BI:BI,IFERROR(MATCH($B232-Annex!$B$9/60,$B:$B),2)))/(60*($B232-INDEX($B:$B,IFERROR(MATCH($B232-Annex!$B$9/60,$B:$B),2)))))/Annex!$B$8)/1000,IF(Data!$B$2="",0,"-"))</f>
        <v>18.173957189418449</v>
      </c>
      <c r="BD232" s="50">
        <f>IFERROR((5.670373*10^-8*(BJ232+273.15)^4+((Annex!$B$5+Annex!$B$6)*(BJ232-S232)+Annex!$B$7*(BJ232-INDEX(BJ:BJ,IFERROR(MATCH($B232-Annex!$B$9/60,$B:$B),2)))/(60*($B232-INDEX($B:$B,IFERROR(MATCH($B232-Annex!$B$9/60,$B:$B),2)))))/Annex!$B$8)/1000,IF(Data!$B$2="",0,"-"))</f>
        <v>114.28072235144748</v>
      </c>
      <c r="BE232" s="50">
        <f>IFERROR((5.670373*10^-8*(BK232+273.15)^4+((Annex!$B$5+Annex!$B$6)*(BK232-V232)+Annex!$B$7*(BK232-INDEX(BK:BK,IFERROR(MATCH($B232-Annex!$B$9/60,$B:$B),2)))/(60*($B232-INDEX($B:$B,IFERROR(MATCH($B232-Annex!$B$9/60,$B:$B),2)))))/Annex!$B$8)/1000,IF(Data!$B$2="",0,"-"))</f>
        <v>5.3718966803569952</v>
      </c>
      <c r="BF232" s="50">
        <f>IFERROR((5.670373*10^-8*(BL232+273.15)^4+((Annex!$B$5+Annex!$B$6)*(BL232-Y232)+Annex!$B$7*(BL232-INDEX(BL:BL,IFERROR(MATCH($B232-Annex!$B$9/60,$B:$B),2)))/(60*($B232-INDEX($B:$B,IFERROR(MATCH($B232-Annex!$B$9/60,$B:$B),2)))))/Annex!$B$8)/1000,IF(Data!$B$2="",0,"-"))</f>
        <v>3.7770903934537836</v>
      </c>
      <c r="BG232" s="20">
        <v>874.20100000000002</v>
      </c>
      <c r="BH232" s="20">
        <v>856.14300000000003</v>
      </c>
      <c r="BI232" s="20">
        <v>361.98899999999998</v>
      </c>
      <c r="BJ232" s="20">
        <v>915.32899999999995</v>
      </c>
      <c r="BK232" s="20">
        <v>149.71700000000001</v>
      </c>
      <c r="BL232" s="20">
        <v>141.33699999999999</v>
      </c>
      <c r="BN232" s="20"/>
      <c r="BO232" s="20"/>
    </row>
    <row r="233" spans="1:67" x14ac:dyDescent="0.3">
      <c r="A233" s="5">
        <v>232</v>
      </c>
      <c r="B233" s="19">
        <v>19.551666670013219</v>
      </c>
      <c r="C233" s="20">
        <v>123.033483</v>
      </c>
      <c r="D233" s="20">
        <v>125.535079</v>
      </c>
      <c r="E233" s="20">
        <v>144.85782</v>
      </c>
      <c r="F233" s="49">
        <f>IFERROR(SUM(C233:E233),IF(Data!$B$2="",0,"-"))</f>
        <v>393.42638199999999</v>
      </c>
      <c r="G233" s="50">
        <f>IFERROR(F233-Annex!$B$10,IF(Data!$B$2="",0,"-"))</f>
        <v>116.798382</v>
      </c>
      <c r="H233" s="50">
        <f>IFERROR(-14000*(G233-INDEX(G:G,IFERROR(MATCH($B233-Annex!$B$11/60,$B:$B),2)))/(60*($B233-INDEX($B:$B,IFERROR(MATCH($B233-Annex!$B$11/60,$B:$B),2)))),IF(Data!$B$2="",0,"-"))</f>
        <v>1354.4837794557156</v>
      </c>
      <c r="I233" s="20">
        <v>5.9740118300000002</v>
      </c>
      <c r="J233" s="20">
        <v>872.95500000000004</v>
      </c>
      <c r="K233" s="20">
        <v>927.00099999999998</v>
      </c>
      <c r="L233" s="20">
        <v>852.952</v>
      </c>
      <c r="M233" s="20">
        <v>878.25099999999998</v>
      </c>
      <c r="N233" s="20">
        <v>925.26599999999996</v>
      </c>
      <c r="O233" s="20">
        <v>930.36300000000006</v>
      </c>
      <c r="P233" s="20">
        <v>198.196</v>
      </c>
      <c r="Q233" s="20">
        <v>536.03099999999995</v>
      </c>
      <c r="R233" s="20">
        <v>786.18299999999999</v>
      </c>
      <c r="S233" s="20">
        <v>878.81600000000003</v>
      </c>
      <c r="T233" s="20">
        <v>937.81899999999996</v>
      </c>
      <c r="U233" s="20">
        <v>890.37400000000002</v>
      </c>
      <c r="V233" s="20">
        <v>55.216000000000001</v>
      </c>
      <c r="W233" s="20">
        <v>954.28399999999999</v>
      </c>
      <c r="X233" s="20">
        <v>928.52099999999996</v>
      </c>
      <c r="Y233" s="20">
        <v>104.402</v>
      </c>
      <c r="Z233" s="20">
        <v>821.86199999999997</v>
      </c>
      <c r="AA233" s="20">
        <v>911.46900000000005</v>
      </c>
      <c r="AB233" s="20">
        <v>69.744</v>
      </c>
      <c r="AC233" s="20">
        <v>113.60599999999999</v>
      </c>
      <c r="AD233" s="20">
        <v>103.73</v>
      </c>
      <c r="AE233" s="20">
        <v>198</v>
      </c>
      <c r="AF233" s="50">
        <f>IFERROR(AVERAGE(INDEX(AJ:AJ,IFERROR(MATCH($B233-Annex!$B$4/60,$B:$B),2)):AJ233),IF(Data!$B$2="",0,"-"))</f>
        <v>76.64451724478576</v>
      </c>
      <c r="AG233" s="50">
        <f>IFERROR(AVERAGE(INDEX(AK:AK,IFERROR(MATCH($B233-Annex!$B$4/60,$B:$B),2)):AK233),IF(Data!$B$2="",0,"-"))</f>
        <v>67.48262224116165</v>
      </c>
      <c r="AH233" s="50">
        <f>IFERROR(AVERAGE(INDEX(AL:AL,IFERROR(MATCH($B233-Annex!$B$4/60,$B:$B),2)):AL233),IF(Data!$B$2="",0,"-"))</f>
        <v>1.3839760011489635</v>
      </c>
      <c r="AI233" s="50">
        <f>IFERROR(AVERAGE(INDEX(AM:AM,IFERROR(MATCH($B233-Annex!$B$4/60,$B:$B),2)):AM233),IF(Data!$B$2="",0,"-"))</f>
        <v>90.224364156453447</v>
      </c>
      <c r="AJ233" s="50">
        <f>IFERROR((5.670373*10^-8*(AN233+273.15)^4+((Annex!$B$5+Annex!$B$6)*(AN233-J233)+Annex!$B$7*(AN233-INDEX(AN:AN,IFERROR(MATCH($B233-Annex!$B$9/60,$B:$B),2)))/(60*($B233-INDEX($B:$B,IFERROR(MATCH($B233-Annex!$B$9/60,$B:$B),2)))))/Annex!$B$8)/1000,IF(Data!$B$2="",0,"-"))</f>
        <v>78.397852156505635</v>
      </c>
      <c r="AK233" s="50">
        <f>IFERROR((5.670373*10^-8*(AO233+273.15)^4+((Annex!$B$5+Annex!$B$6)*(AO233-M233)+Annex!$B$7*(AO233-INDEX(AO:AO,IFERROR(MATCH($B233-Annex!$B$9/60,$B:$B),2)))/(60*($B233-INDEX($B:$B,IFERROR(MATCH($B233-Annex!$B$9/60,$B:$B),2)))))/Annex!$B$8)/1000,IF(Data!$B$2="",0,"-"))</f>
        <v>70.129655542496693</v>
      </c>
      <c r="AL233" s="50">
        <f>IFERROR((5.670373*10^-8*(AP233+273.15)^4+((Annex!$B$5+Annex!$B$6)*(AP233-P233)+Annex!$B$7*(AP233-INDEX(AP:AP,IFERROR(MATCH($B233-Annex!$B$9/60,$B:$B),2)))/(60*($B233-INDEX($B:$B,IFERROR(MATCH($B233-Annex!$B$9/60,$B:$B),2)))))/Annex!$B$8)/1000,IF(Data!$B$2="",0,"-"))</f>
        <v>1.5340166369203052</v>
      </c>
      <c r="AM233" s="50">
        <f>IFERROR((5.670373*10^-8*(AQ233+273.15)^4+((Annex!$B$5+Annex!$B$6)*(AQ233-S233)+Annex!$B$7*(AQ233-INDEX(AQ:AQ,IFERROR(MATCH($B233-Annex!$B$9/60,$B:$B),2)))/(60*($B233-INDEX($B:$B,IFERROR(MATCH($B233-Annex!$B$9/60,$B:$B),2)))))/Annex!$B$8)/1000,IF(Data!$B$2="",0,"-"))</f>
        <v>85.562966542341684</v>
      </c>
      <c r="AN233" s="20">
        <v>806.58100000000002</v>
      </c>
      <c r="AO233" s="20">
        <v>774.49199999999996</v>
      </c>
      <c r="AP233" s="20">
        <v>127.432</v>
      </c>
      <c r="AQ233" s="20">
        <v>847.30399999999997</v>
      </c>
      <c r="AR233" s="20">
        <v>710.10900000000004</v>
      </c>
      <c r="AS233" s="20">
        <v>93.863</v>
      </c>
      <c r="AT233" s="20">
        <v>514.06200000000001</v>
      </c>
      <c r="AU233" s="50">
        <f>IFERROR(AVERAGE(INDEX(BA:BA,IFERROR(MATCH($B233-Annex!$B$4/60,$B:$B),2)):BA233),IF(Data!$B$2="",0,"-"))</f>
        <v>98.986673137612641</v>
      </c>
      <c r="AV233" s="50">
        <f>IFERROR(AVERAGE(INDEX(BB:BB,IFERROR(MATCH($B233-Annex!$B$4/60,$B:$B),2)):BB233),IF(Data!$B$2="",0,"-"))</f>
        <v>93.320405776084485</v>
      </c>
      <c r="AW233" s="50">
        <f>IFERROR(AVERAGE(INDEX(BC:BC,IFERROR(MATCH($B233-Annex!$B$4/60,$B:$B),2)):BC233),IF(Data!$B$2="",0,"-"))</f>
        <v>17.316951058560985</v>
      </c>
      <c r="AX233" s="50">
        <f>IFERROR(AVERAGE(INDEX(BD:BD,IFERROR(MATCH($B233-Annex!$B$4/60,$B:$B),2)):BD233),IF(Data!$B$2="",0,"-"))</f>
        <v>114.91871807099633</v>
      </c>
      <c r="AY233" s="50">
        <f>IFERROR(AVERAGE(INDEX(BE:BE,IFERROR(MATCH($B233-Annex!$B$4/60,$B:$B),2)):BE233),IF(Data!$B$2="",0,"-"))</f>
        <v>5.3298324274469833</v>
      </c>
      <c r="AZ233" s="50">
        <f>IFERROR(AVERAGE(INDEX(BF:BF,IFERROR(MATCH($B233-Annex!$B$4/60,$B:$B),2)):BF233),IF(Data!$B$2="",0,"-"))</f>
        <v>3.714163317974482</v>
      </c>
      <c r="BA233" s="50">
        <f>IFERROR((5.670373*10^-8*(BG233+273.15)^4+((Annex!$B$5+Annex!$B$6)*(BG233-J233)+Annex!$B$7*(BG233-INDEX(BG:BG,IFERROR(MATCH($B233-Annex!$B$9/60,$B:$B),2)))/(60*($B233-INDEX($B:$B,IFERROR(MATCH($B233-Annex!$B$9/60,$B:$B),2)))))/Annex!$B$8)/1000,IF(Data!$B$2="",0,"-"))</f>
        <v>98.710271404653398</v>
      </c>
      <c r="BB233" s="50">
        <f>IFERROR((5.670373*10^-8*(BH233+273.15)^4+((Annex!$B$5+Annex!$B$6)*(BH233-M233)+Annex!$B$7*(BH233-INDEX(BH:BH,IFERROR(MATCH($B233-Annex!$B$9/60,$B:$B),2)))/(60*($B233-INDEX($B:$B,IFERROR(MATCH($B233-Annex!$B$9/60,$B:$B),2)))))/Annex!$B$8)/1000,IF(Data!$B$2="",0,"-"))</f>
        <v>96.202154567981296</v>
      </c>
      <c r="BC233" s="50">
        <f>IFERROR((5.670373*10^-8*(BI233+273.15)^4+((Annex!$B$5+Annex!$B$6)*(BI233-P233)+Annex!$B$7*(BI233-INDEX(BI:BI,IFERROR(MATCH($B233-Annex!$B$9/60,$B:$B),2)))/(60*($B233-INDEX($B:$B,IFERROR(MATCH($B233-Annex!$B$9/60,$B:$B),2)))))/Annex!$B$8)/1000,IF(Data!$B$2="",0,"-"))</f>
        <v>18.158827805784885</v>
      </c>
      <c r="BD233" s="50">
        <f>IFERROR((5.670373*10^-8*(BJ233+273.15)^4+((Annex!$B$5+Annex!$B$6)*(BJ233-S233)+Annex!$B$7*(BJ233-INDEX(BJ:BJ,IFERROR(MATCH($B233-Annex!$B$9/60,$B:$B),2)))/(60*($B233-INDEX($B:$B,IFERROR(MATCH($B233-Annex!$B$9/60,$B:$B),2)))))/Annex!$B$8)/1000,IF(Data!$B$2="",0,"-"))</f>
        <v>118.73849165107046</v>
      </c>
      <c r="BE233" s="50">
        <f>IFERROR((5.670373*10^-8*(BK233+273.15)^4+((Annex!$B$5+Annex!$B$6)*(BK233-V233)+Annex!$B$7*(BK233-INDEX(BK:BK,IFERROR(MATCH($B233-Annex!$B$9/60,$B:$B),2)))/(60*($B233-INDEX($B:$B,IFERROR(MATCH($B233-Annex!$B$9/60,$B:$B),2)))))/Annex!$B$8)/1000,IF(Data!$B$2="",0,"-"))</f>
        <v>5.3975745694910824</v>
      </c>
      <c r="BF233" s="50">
        <f>IFERROR((5.670373*10^-8*(BL233+273.15)^4+((Annex!$B$5+Annex!$B$6)*(BL233-Y233)+Annex!$B$7*(BL233-INDEX(BL:BL,IFERROR(MATCH($B233-Annex!$B$9/60,$B:$B),2)))/(60*($B233-INDEX($B:$B,IFERROR(MATCH($B233-Annex!$B$9/60,$B:$B),2)))))/Annex!$B$8)/1000,IF(Data!$B$2="",0,"-"))</f>
        <v>3.8451721174146978</v>
      </c>
      <c r="BG233" s="20">
        <v>874.84400000000005</v>
      </c>
      <c r="BH233" s="20">
        <v>859.79300000000001</v>
      </c>
      <c r="BI233" s="20">
        <v>366.654</v>
      </c>
      <c r="BJ233" s="20">
        <v>918.24199999999996</v>
      </c>
      <c r="BK233" s="20">
        <v>150.999</v>
      </c>
      <c r="BL233" s="20">
        <v>142.542</v>
      </c>
      <c r="BN233" s="20"/>
      <c r="BO233" s="20"/>
    </row>
    <row r="234" spans="1:67" x14ac:dyDescent="0.3">
      <c r="A234" s="5">
        <v>233</v>
      </c>
      <c r="B234" s="19">
        <v>19.636166668497026</v>
      </c>
      <c r="C234" s="20">
        <v>122.825191</v>
      </c>
      <c r="D234" s="20">
        <v>125.342878</v>
      </c>
      <c r="E234" s="20">
        <v>144.60683900000001</v>
      </c>
      <c r="F234" s="49">
        <f>IFERROR(SUM(C234:E234),IF(Data!$B$2="",0,"-"))</f>
        <v>392.77490799999998</v>
      </c>
      <c r="G234" s="50">
        <f>IFERROR(F234-Annex!$B$10,IF(Data!$B$2="",0,"-"))</f>
        <v>116.146908</v>
      </c>
      <c r="H234" s="50">
        <f>IFERROR(-14000*(G234-INDEX(G:G,IFERROR(MATCH($B234-Annex!$B$11/60,$B:$B),2)))/(60*($B234-INDEX($B:$B,IFERROR(MATCH($B234-Annex!$B$11/60,$B:$B),2)))),IF(Data!$B$2="",0,"-"))</f>
        <v>1394.3903486428849</v>
      </c>
      <c r="I234" s="20">
        <v>6.01523685</v>
      </c>
      <c r="J234" s="20">
        <v>883.41499999999996</v>
      </c>
      <c r="K234" s="20">
        <v>924.64</v>
      </c>
      <c r="L234" s="20">
        <v>854.37300000000005</v>
      </c>
      <c r="M234" s="20">
        <v>871.33100000000002</v>
      </c>
      <c r="N234" s="20">
        <v>928.00199999999995</v>
      </c>
      <c r="O234" s="20">
        <v>933.99699999999996</v>
      </c>
      <c r="P234" s="20">
        <v>196.72</v>
      </c>
      <c r="Q234" s="20">
        <v>554.428</v>
      </c>
      <c r="R234" s="20">
        <v>787.79</v>
      </c>
      <c r="S234" s="20">
        <v>879.61</v>
      </c>
      <c r="T234" s="20">
        <v>937.31700000000001</v>
      </c>
      <c r="U234" s="20">
        <v>892.375</v>
      </c>
      <c r="V234" s="20">
        <v>54.649000000000001</v>
      </c>
      <c r="W234" s="20">
        <v>951.40300000000002</v>
      </c>
      <c r="X234" s="20">
        <v>931.32899999999995</v>
      </c>
      <c r="Y234" s="20">
        <v>105.729</v>
      </c>
      <c r="Z234" s="20">
        <v>818.91499999999996</v>
      </c>
      <c r="AA234" s="20">
        <v>910.79200000000003</v>
      </c>
      <c r="AB234" s="20">
        <v>70.616</v>
      </c>
      <c r="AC234" s="20">
        <v>114.839</v>
      </c>
      <c r="AD234" s="20">
        <v>105.212</v>
      </c>
      <c r="AE234" s="20">
        <v>222.87299999999999</v>
      </c>
      <c r="AF234" s="50">
        <f>IFERROR(AVERAGE(INDEX(AJ:AJ,IFERROR(MATCH($B234-Annex!$B$4/60,$B:$B),2)):AJ234),IF(Data!$B$2="",0,"-"))</f>
        <v>77.414813655088963</v>
      </c>
      <c r="AG234" s="50">
        <f>IFERROR(AVERAGE(INDEX(AK:AK,IFERROR(MATCH($B234-Annex!$B$4/60,$B:$B),2)):AK234),IF(Data!$B$2="",0,"-"))</f>
        <v>67.950172176846777</v>
      </c>
      <c r="AH234" s="50">
        <f>IFERROR(AVERAGE(INDEX(AL:AL,IFERROR(MATCH($B234-Annex!$B$4/60,$B:$B),2)):AL234),IF(Data!$B$2="",0,"-"))</f>
        <v>1.4295086449984797</v>
      </c>
      <c r="AI234" s="50">
        <f>IFERROR(AVERAGE(INDEX(AM:AM,IFERROR(MATCH($B234-Annex!$B$4/60,$B:$B),2)):AM234),IF(Data!$B$2="",0,"-"))</f>
        <v>89.539275511086089</v>
      </c>
      <c r="AJ234" s="50">
        <f>IFERROR((5.670373*10^-8*(AN234+273.15)^4+((Annex!$B$5+Annex!$B$6)*(AN234-J234)+Annex!$B$7*(AN234-INDEX(AN:AN,IFERROR(MATCH($B234-Annex!$B$9/60,$B:$B),2)))/(60*($B234-INDEX($B:$B,IFERROR(MATCH($B234-Annex!$B$9/60,$B:$B),2)))))/Annex!$B$8)/1000,IF(Data!$B$2="",0,"-"))</f>
        <v>78.834564889732292</v>
      </c>
      <c r="AK234" s="50">
        <f>IFERROR((5.670373*10^-8*(AO234+273.15)^4+((Annex!$B$5+Annex!$B$6)*(AO234-M234)+Annex!$B$7*(AO234-INDEX(AO:AO,IFERROR(MATCH($B234-Annex!$B$9/60,$B:$B),2)))/(60*($B234-INDEX($B:$B,IFERROR(MATCH($B234-Annex!$B$9/60,$B:$B),2)))))/Annex!$B$8)/1000,IF(Data!$B$2="",0,"-"))</f>
        <v>69.433119153109587</v>
      </c>
      <c r="AL234" s="50">
        <f>IFERROR((5.670373*10^-8*(AP234+273.15)^4+((Annex!$B$5+Annex!$B$6)*(AP234-P234)+Annex!$B$7*(AP234-INDEX(AP:AP,IFERROR(MATCH($B234-Annex!$B$9/60,$B:$B),2)))/(60*($B234-INDEX($B:$B,IFERROR(MATCH($B234-Annex!$B$9/60,$B:$B),2)))))/Annex!$B$8)/1000,IF(Data!$B$2="",0,"-"))</f>
        <v>1.7003337589077545</v>
      </c>
      <c r="AM234" s="50">
        <f>IFERROR((5.670373*10^-8*(AQ234+273.15)^4+((Annex!$B$5+Annex!$B$6)*(AQ234-S234)+Annex!$B$7*(AQ234-INDEX(AQ:AQ,IFERROR(MATCH($B234-Annex!$B$9/60,$B:$B),2)))/(60*($B234-INDEX($B:$B,IFERROR(MATCH($B234-Annex!$B$9/60,$B:$B),2)))))/Annex!$B$8)/1000,IF(Data!$B$2="",0,"-"))</f>
        <v>86.842827656591226</v>
      </c>
      <c r="AN234" s="20">
        <v>809.06700000000001</v>
      </c>
      <c r="AO234" s="20">
        <v>776.077</v>
      </c>
      <c r="AP234" s="20">
        <v>129.11000000000001</v>
      </c>
      <c r="AQ234" s="20">
        <v>847.72500000000002</v>
      </c>
      <c r="AR234" s="20">
        <v>711.31600000000003</v>
      </c>
      <c r="AS234" s="20">
        <v>93.897999999999996</v>
      </c>
      <c r="AT234" s="20">
        <v>415.012</v>
      </c>
      <c r="AU234" s="50">
        <f>IFERROR(AVERAGE(INDEX(BA:BA,IFERROR(MATCH($B234-Annex!$B$4/60,$B:$B),2)):BA234),IF(Data!$B$2="",0,"-"))</f>
        <v>99.492501214492989</v>
      </c>
      <c r="AV234" s="50">
        <f>IFERROR(AVERAGE(INDEX(BB:BB,IFERROR(MATCH($B234-Annex!$B$4/60,$B:$B),2)):BB234),IF(Data!$B$2="",0,"-"))</f>
        <v>94.208160368862835</v>
      </c>
      <c r="AW234" s="50">
        <f>IFERROR(AVERAGE(INDEX(BC:BC,IFERROR(MATCH($B234-Annex!$B$4/60,$B:$B),2)):BC234),IF(Data!$B$2="",0,"-"))</f>
        <v>17.671520011048298</v>
      </c>
      <c r="AX234" s="50">
        <f>IFERROR(AVERAGE(INDEX(BD:BD,IFERROR(MATCH($B234-Annex!$B$4/60,$B:$B),2)):BD234),IF(Data!$B$2="",0,"-"))</f>
        <v>116.0446514472973</v>
      </c>
      <c r="AY234" s="50">
        <f>IFERROR(AVERAGE(INDEX(BE:BE,IFERROR(MATCH($B234-Annex!$B$4/60,$B:$B),2)):BE234),IF(Data!$B$2="",0,"-"))</f>
        <v>5.3868530450121179</v>
      </c>
      <c r="AZ234" s="50">
        <f>IFERROR(AVERAGE(INDEX(BF:BF,IFERROR(MATCH($B234-Annex!$B$4/60,$B:$B),2)):BF234),IF(Data!$B$2="",0,"-"))</f>
        <v>3.7615160564101742</v>
      </c>
      <c r="BA234" s="50">
        <f>IFERROR((5.670373*10^-8*(BG234+273.15)^4+((Annex!$B$5+Annex!$B$6)*(BG234-J234)+Annex!$B$7*(BG234-INDEX(BG:BG,IFERROR(MATCH($B234-Annex!$B$9/60,$B:$B),2)))/(60*($B234-INDEX($B:$B,IFERROR(MATCH($B234-Annex!$B$9/60,$B:$B),2)))))/Annex!$B$8)/1000,IF(Data!$B$2="",0,"-"))</f>
        <v>100.92384653356484</v>
      </c>
      <c r="BB234" s="50">
        <f>IFERROR((5.670373*10^-8*(BH234+273.15)^4+((Annex!$B$5+Annex!$B$6)*(BH234-M234)+Annex!$B$7*(BH234-INDEX(BH:BH,IFERROR(MATCH($B234-Annex!$B$9/60,$B:$B),2)))/(60*($B234-INDEX($B:$B,IFERROR(MATCH($B234-Annex!$B$9/60,$B:$B),2)))))/Annex!$B$8)/1000,IF(Data!$B$2="",0,"-"))</f>
        <v>96.757727918457533</v>
      </c>
      <c r="BC234" s="50">
        <f>IFERROR((5.670373*10^-8*(BI234+273.15)^4+((Annex!$B$5+Annex!$B$6)*(BI234-P234)+Annex!$B$7*(BI234-INDEX(BI:BI,IFERROR(MATCH($B234-Annex!$B$9/60,$B:$B),2)))/(60*($B234-INDEX($B:$B,IFERROR(MATCH($B234-Annex!$B$9/60,$B:$B),2)))))/Annex!$B$8)/1000,IF(Data!$B$2="",0,"-"))</f>
        <v>18.490872056134542</v>
      </c>
      <c r="BD234" s="50">
        <f>IFERROR((5.670373*10^-8*(BJ234+273.15)^4+((Annex!$B$5+Annex!$B$6)*(BJ234-S234)+Annex!$B$7*(BJ234-INDEX(BJ:BJ,IFERROR(MATCH($B234-Annex!$B$9/60,$B:$B),2)))/(60*($B234-INDEX($B:$B,IFERROR(MATCH($B234-Annex!$B$9/60,$B:$B),2)))))/Annex!$B$8)/1000,IF(Data!$B$2="",0,"-"))</f>
        <v>119.60195794331464</v>
      </c>
      <c r="BE234" s="50">
        <f>IFERROR((5.670373*10^-8*(BK234+273.15)^4+((Annex!$B$5+Annex!$B$6)*(BK234-V234)+Annex!$B$7*(BK234-INDEX(BK:BK,IFERROR(MATCH($B234-Annex!$B$9/60,$B:$B),2)))/(60*($B234-INDEX($B:$B,IFERROR(MATCH($B234-Annex!$B$9/60,$B:$B),2)))))/Annex!$B$8)/1000,IF(Data!$B$2="",0,"-"))</f>
        <v>5.3698282953768715</v>
      </c>
      <c r="BF234" s="50">
        <f>IFERROR((5.670373*10^-8*(BL234+273.15)^4+((Annex!$B$5+Annex!$B$6)*(BL234-Y234)+Annex!$B$7*(BL234-INDEX(BL:BL,IFERROR(MATCH($B234-Annex!$B$9/60,$B:$B),2)))/(60*($B234-INDEX($B:$B,IFERROR(MATCH($B234-Annex!$B$9/60,$B:$B),2)))))/Annex!$B$8)/1000,IF(Data!$B$2="",0,"-"))</f>
        <v>3.8341470088332454</v>
      </c>
      <c r="BG234" s="20">
        <v>877.43899999999996</v>
      </c>
      <c r="BH234" s="20">
        <v>861.74599999999998</v>
      </c>
      <c r="BI234" s="20">
        <v>371.22</v>
      </c>
      <c r="BJ234" s="20">
        <v>921.45699999999999</v>
      </c>
      <c r="BK234" s="20">
        <v>152.255</v>
      </c>
      <c r="BL234" s="20">
        <v>143.77500000000001</v>
      </c>
      <c r="BN234" s="20"/>
      <c r="BO234" s="20"/>
    </row>
    <row r="235" spans="1:67" x14ac:dyDescent="0.3">
      <c r="A235" s="5">
        <v>234</v>
      </c>
      <c r="B235" s="19">
        <v>19.720666666980833</v>
      </c>
      <c r="C235" s="20">
        <v>122.773932</v>
      </c>
      <c r="D235" s="20">
        <v>125.178363</v>
      </c>
      <c r="E235" s="20">
        <v>144.266232</v>
      </c>
      <c r="F235" s="49">
        <f>IFERROR(SUM(C235:E235),IF(Data!$B$2="",0,"-"))</f>
        <v>392.21852699999999</v>
      </c>
      <c r="G235" s="50">
        <f>IFERROR(F235-Annex!$B$10,IF(Data!$B$2="",0,"-"))</f>
        <v>115.59052700000001</v>
      </c>
      <c r="H235" s="50">
        <f>IFERROR(-14000*(G235-INDEX(G:G,IFERROR(MATCH($B235-Annex!$B$11/60,$B:$B),2)))/(60*($B235-INDEX($B:$B,IFERROR(MATCH($B235-Annex!$B$11/60,$B:$B),2)))),IF(Data!$B$2="",0,"-"))</f>
        <v>1419.4598727355858</v>
      </c>
      <c r="I235" s="20">
        <v>6.17962159</v>
      </c>
      <c r="J235" s="20">
        <v>898.91800000000001</v>
      </c>
      <c r="K235" s="20">
        <v>925.36300000000006</v>
      </c>
      <c r="L235" s="20">
        <v>856.38699999999994</v>
      </c>
      <c r="M235" s="20">
        <v>884.11400000000003</v>
      </c>
      <c r="N235" s="20">
        <v>928.74400000000003</v>
      </c>
      <c r="O235" s="20">
        <v>934.86699999999996</v>
      </c>
      <c r="P235" s="20">
        <v>179.886</v>
      </c>
      <c r="Q235" s="20">
        <v>571.18299999999999</v>
      </c>
      <c r="R235" s="20">
        <v>788.14400000000001</v>
      </c>
      <c r="S235" s="20">
        <v>876.529</v>
      </c>
      <c r="T235" s="20">
        <v>938.76</v>
      </c>
      <c r="U235" s="20">
        <v>895.96900000000005</v>
      </c>
      <c r="V235" s="20">
        <v>53.298999999999999</v>
      </c>
      <c r="W235" s="20">
        <v>950.94299999999998</v>
      </c>
      <c r="X235" s="20">
        <v>931.65899999999999</v>
      </c>
      <c r="Y235" s="20">
        <v>107.56399999999999</v>
      </c>
      <c r="Z235" s="20">
        <v>818.76599999999996</v>
      </c>
      <c r="AA235" s="20">
        <v>912.154</v>
      </c>
      <c r="AB235" s="20">
        <v>71.393000000000001</v>
      </c>
      <c r="AC235" s="20">
        <v>116.096</v>
      </c>
      <c r="AD235" s="20">
        <v>107.16800000000001</v>
      </c>
      <c r="AE235" s="20">
        <v>288.47000000000003</v>
      </c>
      <c r="AF235" s="50">
        <f>IFERROR(AVERAGE(INDEX(AJ:AJ,IFERROR(MATCH($B235-Annex!$B$4/60,$B:$B),2)):AJ235),IF(Data!$B$2="",0,"-"))</f>
        <v>77.94837832783459</v>
      </c>
      <c r="AG235" s="50">
        <f>IFERROR(AVERAGE(INDEX(AK:AK,IFERROR(MATCH($B235-Annex!$B$4/60,$B:$B),2)):AK235),IF(Data!$B$2="",0,"-"))</f>
        <v>68.180773180923794</v>
      </c>
      <c r="AH235" s="50">
        <f>IFERROR(AVERAGE(INDEX(AL:AL,IFERROR(MATCH($B235-Annex!$B$4/60,$B:$B),2)):AL235),IF(Data!$B$2="",0,"-"))</f>
        <v>1.5637806602817468</v>
      </c>
      <c r="AI235" s="50">
        <f>IFERROR(AVERAGE(INDEX(AM:AM,IFERROR(MATCH($B235-Annex!$B$4/60,$B:$B),2)):AM235),IF(Data!$B$2="",0,"-"))</f>
        <v>89.028492335510151</v>
      </c>
      <c r="AJ235" s="50">
        <f>IFERROR((5.670373*10^-8*(AN235+273.15)^4+((Annex!$B$5+Annex!$B$6)*(AN235-J235)+Annex!$B$7*(AN235-INDEX(AN:AN,IFERROR(MATCH($B235-Annex!$B$9/60,$B:$B),2)))/(60*($B235-INDEX($B:$B,IFERROR(MATCH($B235-Annex!$B$9/60,$B:$B),2)))))/Annex!$B$8)/1000,IF(Data!$B$2="",0,"-"))</f>
        <v>79.198831329831819</v>
      </c>
      <c r="AK235" s="50">
        <f>IFERROR((5.670373*10^-8*(AO235+273.15)^4+((Annex!$B$5+Annex!$B$6)*(AO235-M235)+Annex!$B$7*(AO235-INDEX(AO:AO,IFERROR(MATCH($B235-Annex!$B$9/60,$B:$B),2)))/(60*($B235-INDEX($B:$B,IFERROR(MATCH($B235-Annex!$B$9/60,$B:$B),2)))))/Annex!$B$8)/1000,IF(Data!$B$2="",0,"-"))</f>
        <v>68.071618553435727</v>
      </c>
      <c r="AL235" s="50">
        <f>IFERROR((5.670373*10^-8*(AP235+273.15)^4+((Annex!$B$5+Annex!$B$6)*(AP235-P235)+Annex!$B$7*(AP235-INDEX(AP:AP,IFERROR(MATCH($B235-Annex!$B$9/60,$B:$B),2)))/(60*($B235-INDEX($B:$B,IFERROR(MATCH($B235-Annex!$B$9/60,$B:$B),2)))))/Annex!$B$8)/1000,IF(Data!$B$2="",0,"-"))</f>
        <v>2.1763662783154509</v>
      </c>
      <c r="AM235" s="50">
        <f>IFERROR((5.670373*10^-8*(AQ235+273.15)^4+((Annex!$B$5+Annex!$B$6)*(AQ235-S235)+Annex!$B$7*(AQ235-INDEX(AQ:AQ,IFERROR(MATCH($B235-Annex!$B$9/60,$B:$B),2)))/(60*($B235-INDEX($B:$B,IFERROR(MATCH($B235-Annex!$B$9/60,$B:$B),2)))))/Annex!$B$8)/1000,IF(Data!$B$2="",0,"-"))</f>
        <v>88.658338625885477</v>
      </c>
      <c r="AN235" s="20">
        <v>811.66499999999996</v>
      </c>
      <c r="AO235" s="20">
        <v>777.274</v>
      </c>
      <c r="AP235" s="20">
        <v>130.84899999999999</v>
      </c>
      <c r="AQ235" s="20">
        <v>847.24199999999996</v>
      </c>
      <c r="AR235" s="20">
        <v>712.37699999999995</v>
      </c>
      <c r="AS235" s="20">
        <v>93.905000000000001</v>
      </c>
      <c r="AT235" s="20">
        <v>341.56799999999998</v>
      </c>
      <c r="AU235" s="50">
        <f>IFERROR(AVERAGE(INDEX(BA:BA,IFERROR(MATCH($B235-Annex!$B$4/60,$B:$B),2)):BA235),IF(Data!$B$2="",0,"-"))</f>
        <v>99.72945677315434</v>
      </c>
      <c r="AV235" s="50">
        <f>IFERROR(AVERAGE(INDEX(BB:BB,IFERROR(MATCH($B235-Annex!$B$4/60,$B:$B),2)):BB235),IF(Data!$B$2="",0,"-"))</f>
        <v>94.759125518367014</v>
      </c>
      <c r="AW235" s="50">
        <f>IFERROR(AVERAGE(INDEX(BC:BC,IFERROR(MATCH($B235-Annex!$B$4/60,$B:$B),2)):BC235),IF(Data!$B$2="",0,"-"))</f>
        <v>18.085253612765612</v>
      </c>
      <c r="AX235" s="50">
        <f>IFERROR(AVERAGE(INDEX(BD:BD,IFERROR(MATCH($B235-Annex!$B$4/60,$B:$B),2)):BD235),IF(Data!$B$2="",0,"-"))</f>
        <v>116.87969148931218</v>
      </c>
      <c r="AY235" s="50">
        <f>IFERROR(AVERAGE(INDEX(BE:BE,IFERROR(MATCH($B235-Annex!$B$4/60,$B:$B),2)):BE235),IF(Data!$B$2="",0,"-"))</f>
        <v>5.4090536342547368</v>
      </c>
      <c r="AZ235" s="50">
        <f>IFERROR(AVERAGE(INDEX(BF:BF,IFERROR(MATCH($B235-Annex!$B$4/60,$B:$B),2)):BF235),IF(Data!$B$2="",0,"-"))</f>
        <v>3.7941685696707741</v>
      </c>
      <c r="BA235" s="50">
        <f>IFERROR((5.670373*10^-8*(BG235+273.15)^4+((Annex!$B$5+Annex!$B$6)*(BG235-J235)+Annex!$B$7*(BG235-INDEX(BG:BG,IFERROR(MATCH($B235-Annex!$B$9/60,$B:$B),2)))/(60*($B235-INDEX($B:$B,IFERROR(MATCH($B235-Annex!$B$9/60,$B:$B),2)))))/Annex!$B$8)/1000,IF(Data!$B$2="",0,"-"))</f>
        <v>100.26183120266286</v>
      </c>
      <c r="BB235" s="50">
        <f>IFERROR((5.670373*10^-8*(BH235+273.15)^4+((Annex!$B$5+Annex!$B$6)*(BH235-M235)+Annex!$B$7*(BH235-INDEX(BH:BH,IFERROR(MATCH($B235-Annex!$B$9/60,$B:$B),2)))/(60*($B235-INDEX($B:$B,IFERROR(MATCH($B235-Annex!$B$9/60,$B:$B),2)))))/Annex!$B$8)/1000,IF(Data!$B$2="",0,"-"))</f>
        <v>95.947875571191958</v>
      </c>
      <c r="BC235" s="50">
        <f>IFERROR((5.670373*10^-8*(BI235+273.15)^4+((Annex!$B$5+Annex!$B$6)*(BI235-P235)+Annex!$B$7*(BI235-INDEX(BI:BI,IFERROR(MATCH($B235-Annex!$B$9/60,$B:$B),2)))/(60*($B235-INDEX($B:$B,IFERROR(MATCH($B235-Annex!$B$9/60,$B:$B),2)))))/Annex!$B$8)/1000,IF(Data!$B$2="",0,"-"))</f>
        <v>19.226643925689888</v>
      </c>
      <c r="BD235" s="50">
        <f>IFERROR((5.670373*10^-8*(BJ235+273.15)^4+((Annex!$B$5+Annex!$B$6)*(BJ235-S235)+Annex!$B$7*(BJ235-INDEX(BJ:BJ,IFERROR(MATCH($B235-Annex!$B$9/60,$B:$B),2)))/(60*($B235-INDEX($B:$B,IFERROR(MATCH($B235-Annex!$B$9/60,$B:$B),2)))))/Annex!$B$8)/1000,IF(Data!$B$2="",0,"-"))</f>
        <v>121.58564681102723</v>
      </c>
      <c r="BE235" s="50">
        <f>IFERROR((5.670373*10^-8*(BK235+273.15)^4+((Annex!$B$5+Annex!$B$6)*(BK235-V235)+Annex!$B$7*(BK235-INDEX(BK:BK,IFERROR(MATCH($B235-Annex!$B$9/60,$B:$B),2)))/(60*($B235-INDEX($B:$B,IFERROR(MATCH($B235-Annex!$B$9/60,$B:$B),2)))))/Annex!$B$8)/1000,IF(Data!$B$2="",0,"-"))</f>
        <v>5.380321099652992</v>
      </c>
      <c r="BF235" s="50">
        <f>IFERROR((5.670373*10^-8*(BL235+273.15)^4+((Annex!$B$5+Annex!$B$6)*(BL235-Y235)+Annex!$B$7*(BL235-INDEX(BL:BL,IFERROR(MATCH($B235-Annex!$B$9/60,$B:$B),2)))/(60*($B235-INDEX($B:$B,IFERROR(MATCH($B235-Annex!$B$9/60,$B:$B),2)))))/Annex!$B$8)/1000,IF(Data!$B$2="",0,"-"))</f>
        <v>3.8373710991303334</v>
      </c>
      <c r="BG235" s="20">
        <v>877.46500000000003</v>
      </c>
      <c r="BH235" s="20">
        <v>863.32</v>
      </c>
      <c r="BI235" s="20">
        <v>375.84399999999999</v>
      </c>
      <c r="BJ235" s="20">
        <v>925.149</v>
      </c>
      <c r="BK235" s="20">
        <v>153.41399999999999</v>
      </c>
      <c r="BL235" s="20">
        <v>144.97999999999999</v>
      </c>
      <c r="BN235" s="20"/>
      <c r="BO235" s="20"/>
    </row>
    <row r="236" spans="1:67" x14ac:dyDescent="0.3">
      <c r="A236" s="5">
        <v>235</v>
      </c>
      <c r="B236" s="19">
        <v>19.805000001797453</v>
      </c>
      <c r="C236" s="20">
        <v>122.46068</v>
      </c>
      <c r="D236" s="20">
        <v>125.12136099999999</v>
      </c>
      <c r="E236" s="20">
        <v>143.897109</v>
      </c>
      <c r="F236" s="49">
        <f>IFERROR(SUM(C236:E236),IF(Data!$B$2="",0,"-"))</f>
        <v>391.47915</v>
      </c>
      <c r="G236" s="50">
        <f>IFERROR(F236-Annex!$B$10,IF(Data!$B$2="",0,"-"))</f>
        <v>114.85115000000002</v>
      </c>
      <c r="H236" s="50">
        <f>IFERROR(-14000*(G236-INDEX(G:G,IFERROR(MATCH($B236-Annex!$B$11/60,$B:$B),2)))/(60*($B236-INDEX($B:$B,IFERROR(MATCH($B236-Annex!$B$11/60,$B:$B),2)))),IF(Data!$B$2="",0,"-"))</f>
        <v>1513.1270833232491</v>
      </c>
      <c r="I236" s="20">
        <v>5.8503368</v>
      </c>
      <c r="J236" s="20">
        <v>887.45299999999997</v>
      </c>
      <c r="K236" s="20">
        <v>931.77599999999995</v>
      </c>
      <c r="L236" s="20">
        <v>857.85699999999997</v>
      </c>
      <c r="M236" s="20">
        <v>882.15800000000002</v>
      </c>
      <c r="N236" s="20">
        <v>927.69799999999998</v>
      </c>
      <c r="O236" s="20">
        <v>933.67399999999998</v>
      </c>
      <c r="P236" s="20">
        <v>178.935</v>
      </c>
      <c r="Q236" s="20">
        <v>589.81899999999996</v>
      </c>
      <c r="R236" s="20">
        <v>783.38400000000001</v>
      </c>
      <c r="S236" s="20">
        <v>875.25</v>
      </c>
      <c r="T236" s="20">
        <v>939.27300000000002</v>
      </c>
      <c r="U236" s="20">
        <v>901.23699999999997</v>
      </c>
      <c r="V236" s="20">
        <v>53.154000000000003</v>
      </c>
      <c r="W236" s="20">
        <v>950.17899999999997</v>
      </c>
      <c r="X236" s="20">
        <v>936.18600000000004</v>
      </c>
      <c r="Y236" s="20">
        <v>107.78</v>
      </c>
      <c r="Z236" s="20">
        <v>817.36300000000006</v>
      </c>
      <c r="AA236" s="20">
        <v>920.33</v>
      </c>
      <c r="AB236" s="20">
        <v>72.275000000000006</v>
      </c>
      <c r="AC236" s="20">
        <v>117.06</v>
      </c>
      <c r="AD236" s="20">
        <v>109.745</v>
      </c>
      <c r="AE236" s="20">
        <v>328.85700000000003</v>
      </c>
      <c r="AF236" s="50">
        <f>IFERROR(AVERAGE(INDEX(AJ:AJ,IFERROR(MATCH($B236-Annex!$B$4/60,$B:$B),2)):AJ236),IF(Data!$B$2="",0,"-"))</f>
        <v>78.463454985867088</v>
      </c>
      <c r="AG236" s="50">
        <f>IFERROR(AVERAGE(INDEX(AK:AK,IFERROR(MATCH($B236-Annex!$B$4/60,$B:$B),2)):AK236),IF(Data!$B$2="",0,"-"))</f>
        <v>68.380594203515287</v>
      </c>
      <c r="AH236" s="50">
        <f>IFERROR(AVERAGE(INDEX(AL:AL,IFERROR(MATCH($B236-Annex!$B$4/60,$B:$B),2)):AL236),IF(Data!$B$2="",0,"-"))</f>
        <v>1.7010658204684173</v>
      </c>
      <c r="AI236" s="50">
        <f>IFERROR(AVERAGE(INDEX(AM:AM,IFERROR(MATCH($B236-Annex!$B$4/60,$B:$B),2)):AM236),IF(Data!$B$2="",0,"-"))</f>
        <v>88.381622302637496</v>
      </c>
      <c r="AJ236" s="50">
        <f>IFERROR((5.670373*10^-8*(AN236+273.15)^4+((Annex!$B$5+Annex!$B$6)*(AN236-J236)+Annex!$B$7*(AN236-INDEX(AN:AN,IFERROR(MATCH($B236-Annex!$B$9/60,$B:$B),2)))/(60*($B236-INDEX($B:$B,IFERROR(MATCH($B236-Annex!$B$9/60,$B:$B),2)))))/Annex!$B$8)/1000,IF(Data!$B$2="",0,"-"))</f>
        <v>80.592292234684436</v>
      </c>
      <c r="AK236" s="50">
        <f>IFERROR((5.670373*10^-8*(AO236+273.15)^4+((Annex!$B$5+Annex!$B$6)*(AO236-M236)+Annex!$B$7*(AO236-INDEX(AO:AO,IFERROR(MATCH($B236-Annex!$B$9/60,$B:$B),2)))/(60*($B236-INDEX($B:$B,IFERROR(MATCH($B236-Annex!$B$9/60,$B:$B),2)))))/Annex!$B$8)/1000,IF(Data!$B$2="",0,"-"))</f>
        <v>67.928307371868257</v>
      </c>
      <c r="AL236" s="50">
        <f>IFERROR((5.670373*10^-8*(AP236+273.15)^4+((Annex!$B$5+Annex!$B$6)*(AP236-P236)+Annex!$B$7*(AP236-INDEX(AP:AP,IFERROR(MATCH($B236-Annex!$B$9/60,$B:$B),2)))/(60*($B236-INDEX($B:$B,IFERROR(MATCH($B236-Annex!$B$9/60,$B:$B),2)))))/Annex!$B$8)/1000,IF(Data!$B$2="",0,"-"))</f>
        <v>2.3459050857621384</v>
      </c>
      <c r="AM236" s="50">
        <f>IFERROR((5.670373*10^-8*(AQ236+273.15)^4+((Annex!$B$5+Annex!$B$6)*(AQ236-S236)+Annex!$B$7*(AQ236-INDEX(AQ:AQ,IFERROR(MATCH($B236-Annex!$B$9/60,$B:$B),2)))/(60*($B236-INDEX($B:$B,IFERROR(MATCH($B236-Annex!$B$9/60,$B:$B),2)))))/Annex!$B$8)/1000,IF(Data!$B$2="",0,"-"))</f>
        <v>88.310715255750182</v>
      </c>
      <c r="AN236" s="20">
        <v>814.577</v>
      </c>
      <c r="AO236" s="20">
        <v>778.06100000000004</v>
      </c>
      <c r="AP236" s="20">
        <v>132.67699999999999</v>
      </c>
      <c r="AQ236" s="20">
        <v>847.05799999999999</v>
      </c>
      <c r="AR236" s="20">
        <v>713.40700000000004</v>
      </c>
      <c r="AS236" s="20">
        <v>94</v>
      </c>
      <c r="AT236" s="20">
        <v>261.69799999999998</v>
      </c>
      <c r="AU236" s="50">
        <f>IFERROR(AVERAGE(INDEX(BA:BA,IFERROR(MATCH($B236-Annex!$B$4/60,$B:$B),2)):BA236),IF(Data!$B$2="",0,"-"))</f>
        <v>100.15304856899014</v>
      </c>
      <c r="AV236" s="50">
        <f>IFERROR(AVERAGE(INDEX(BB:BB,IFERROR(MATCH($B236-Annex!$B$4/60,$B:$B),2)):BB236),IF(Data!$B$2="",0,"-"))</f>
        <v>95.16078391438154</v>
      </c>
      <c r="AW236" s="50">
        <f>IFERROR(AVERAGE(INDEX(BC:BC,IFERROR(MATCH($B236-Annex!$B$4/60,$B:$B),2)):BC236),IF(Data!$B$2="",0,"-"))</f>
        <v>18.404768705049008</v>
      </c>
      <c r="AX236" s="50">
        <f>IFERROR(AVERAGE(INDEX(BD:BD,IFERROR(MATCH($B236-Annex!$B$4/60,$B:$B),2)):BD236),IF(Data!$B$2="",0,"-"))</f>
        <v>117.66180783125444</v>
      </c>
      <c r="AY236" s="50">
        <f>IFERROR(AVERAGE(INDEX(BE:BE,IFERROR(MATCH($B236-Annex!$B$4/60,$B:$B),2)):BE236),IF(Data!$B$2="",0,"-"))</f>
        <v>5.3942371642881408</v>
      </c>
      <c r="AZ236" s="50">
        <f>IFERROR(AVERAGE(INDEX(BF:BF,IFERROR(MATCH($B236-Annex!$B$4/60,$B:$B),2)):BF236),IF(Data!$B$2="",0,"-"))</f>
        <v>3.8038854421038537</v>
      </c>
      <c r="BA236" s="50">
        <f>IFERROR((5.670373*10^-8*(BG236+273.15)^4+((Annex!$B$5+Annex!$B$6)*(BG236-J236)+Annex!$B$7*(BG236-INDEX(BG:BG,IFERROR(MATCH($B236-Annex!$B$9/60,$B:$B),2)))/(60*($B236-INDEX($B:$B,IFERROR(MATCH($B236-Annex!$B$9/60,$B:$B),2)))))/Annex!$B$8)/1000,IF(Data!$B$2="",0,"-"))</f>
        <v>102.24192538883482</v>
      </c>
      <c r="BB236" s="50">
        <f>IFERROR((5.670373*10^-8*(BH236+273.15)^4+((Annex!$B$5+Annex!$B$6)*(BH236-M236)+Annex!$B$7*(BH236-INDEX(BH:BH,IFERROR(MATCH($B236-Annex!$B$9/60,$B:$B),2)))/(60*($B236-INDEX($B:$B,IFERROR(MATCH($B236-Annex!$B$9/60,$B:$B),2)))))/Annex!$B$8)/1000,IF(Data!$B$2="",0,"-"))</f>
        <v>96.159175587544382</v>
      </c>
      <c r="BC236" s="50">
        <f>IFERROR((5.670373*10^-8*(BI236+273.15)^4+((Annex!$B$5+Annex!$B$6)*(BI236-P236)+Annex!$B$7*(BI236-INDEX(BI:BI,IFERROR(MATCH($B236-Annex!$B$9/60,$B:$B),2)))/(60*($B236-INDEX($B:$B,IFERROR(MATCH($B236-Annex!$B$9/60,$B:$B),2)))))/Annex!$B$8)/1000,IF(Data!$B$2="",0,"-"))</f>
        <v>19.390899820487991</v>
      </c>
      <c r="BD236" s="50">
        <f>IFERROR((5.670373*10^-8*(BJ236+273.15)^4+((Annex!$B$5+Annex!$B$6)*(BJ236-S236)+Annex!$B$7*(BJ236-INDEX(BJ:BJ,IFERROR(MATCH($B236-Annex!$B$9/60,$B:$B),2)))/(60*($B236-INDEX($B:$B,IFERROR(MATCH($B236-Annex!$B$9/60,$B:$B),2)))))/Annex!$B$8)/1000,IF(Data!$B$2="",0,"-"))</f>
        <v>121.59374110479385</v>
      </c>
      <c r="BE236" s="50">
        <f>IFERROR((5.670373*10^-8*(BK236+273.15)^4+((Annex!$B$5+Annex!$B$6)*(BK236-V236)+Annex!$B$7*(BK236-INDEX(BK:BK,IFERROR(MATCH($B236-Annex!$B$9/60,$B:$B),2)))/(60*($B236-INDEX($B:$B,IFERROR(MATCH($B236-Annex!$B$9/60,$B:$B),2)))))/Annex!$B$8)/1000,IF(Data!$B$2="",0,"-"))</f>
        <v>5.3615630693614236</v>
      </c>
      <c r="BF236" s="50">
        <f>IFERROR((5.670373*10^-8*(BL236+273.15)^4+((Annex!$B$5+Annex!$B$6)*(BL236-Y236)+Annex!$B$7*(BL236-INDEX(BL:BL,IFERROR(MATCH($B236-Annex!$B$9/60,$B:$B),2)))/(60*($B236-INDEX($B:$B,IFERROR(MATCH($B236-Annex!$B$9/60,$B:$B),2)))))/Annex!$B$8)/1000,IF(Data!$B$2="",0,"-"))</f>
        <v>3.7984121656760834</v>
      </c>
      <c r="BG236" s="20">
        <v>880.91800000000001</v>
      </c>
      <c r="BH236" s="20">
        <v>864.66700000000003</v>
      </c>
      <c r="BI236" s="20">
        <v>379.995</v>
      </c>
      <c r="BJ236" s="20">
        <v>926.91099999999994</v>
      </c>
      <c r="BK236" s="20">
        <v>154.53800000000001</v>
      </c>
      <c r="BL236" s="20">
        <v>146.06299999999999</v>
      </c>
      <c r="BN236" s="20"/>
      <c r="BO236" s="20"/>
    </row>
    <row r="237" spans="1:67" x14ac:dyDescent="0.3">
      <c r="A237" s="5">
        <v>236</v>
      </c>
      <c r="B237" s="19">
        <v>19.889166672946885</v>
      </c>
      <c r="C237" s="20">
        <v>122.313416</v>
      </c>
      <c r="D237" s="20">
        <v>124.91775199999999</v>
      </c>
      <c r="E237" s="20">
        <v>143.71702199999999</v>
      </c>
      <c r="F237" s="49">
        <f>IFERROR(SUM(C237:E237),IF(Data!$B$2="",0,"-"))</f>
        <v>390.94818999999995</v>
      </c>
      <c r="G237" s="50">
        <f>IFERROR(F237-Annex!$B$10,IF(Data!$B$2="",0,"-"))</f>
        <v>114.32018999999997</v>
      </c>
      <c r="H237" s="50">
        <f>IFERROR(-14000*(G237-INDEX(G:G,IFERROR(MATCH($B237-Annex!$B$11/60,$B:$B),2)))/(60*($B237-INDEX($B:$B,IFERROR(MATCH($B237-Annex!$B$11/60,$B:$B),2)))),IF(Data!$B$2="",0,"-"))</f>
        <v>1488.945558076791</v>
      </c>
      <c r="I237" s="20">
        <v>5.6854367400000001</v>
      </c>
      <c r="J237" s="20">
        <v>885.745</v>
      </c>
      <c r="K237" s="20">
        <v>928.048</v>
      </c>
      <c r="L237" s="20">
        <v>859.01099999999997</v>
      </c>
      <c r="M237" s="20">
        <v>875.93100000000004</v>
      </c>
      <c r="N237" s="20">
        <v>924.86400000000003</v>
      </c>
      <c r="O237" s="20">
        <v>932.21500000000003</v>
      </c>
      <c r="P237" s="20">
        <v>175.70699999999999</v>
      </c>
      <c r="Q237" s="20">
        <v>600.43899999999996</v>
      </c>
      <c r="R237" s="20">
        <v>776.44899999999996</v>
      </c>
      <c r="S237" s="20">
        <v>877.73099999999999</v>
      </c>
      <c r="T237" s="20">
        <v>936.80600000000004</v>
      </c>
      <c r="U237" s="20">
        <v>899.31</v>
      </c>
      <c r="V237" s="20">
        <v>52.784999999999997</v>
      </c>
      <c r="W237" s="20">
        <v>946.31700000000001</v>
      </c>
      <c r="X237" s="20">
        <v>934.15099999999995</v>
      </c>
      <c r="Y237" s="20">
        <v>107.669</v>
      </c>
      <c r="Z237" s="20">
        <v>813.19600000000003</v>
      </c>
      <c r="AA237" s="20">
        <v>918.10900000000004</v>
      </c>
      <c r="AB237" s="20">
        <v>73.052999999999997</v>
      </c>
      <c r="AC237" s="20">
        <v>117.955</v>
      </c>
      <c r="AD237" s="20">
        <v>112.574</v>
      </c>
      <c r="AE237" s="20">
        <v>349.78399999999999</v>
      </c>
      <c r="AF237" s="50">
        <f>IFERROR(AVERAGE(INDEX(AJ:AJ,IFERROR(MATCH($B237-Annex!$B$4/60,$B:$B),2)):AJ237),IF(Data!$B$2="",0,"-"))</f>
        <v>79.005350904010797</v>
      </c>
      <c r="AG237" s="50">
        <f>IFERROR(AVERAGE(INDEX(AK:AK,IFERROR(MATCH($B237-Annex!$B$4/60,$B:$B),2)):AK237),IF(Data!$B$2="",0,"-"))</f>
        <v>68.72795979806925</v>
      </c>
      <c r="AH237" s="50">
        <f>IFERROR(AVERAGE(INDEX(AL:AL,IFERROR(MATCH($B237-Annex!$B$4/60,$B:$B),2)):AL237),IF(Data!$B$2="",0,"-"))</f>
        <v>1.894688337256315</v>
      </c>
      <c r="AI237" s="50">
        <f>IFERROR(AVERAGE(INDEX(AM:AM,IFERROR(MATCH($B237-Annex!$B$4/60,$B:$B),2)):AM237),IF(Data!$B$2="",0,"-"))</f>
        <v>88.099483286843267</v>
      </c>
      <c r="AJ237" s="50">
        <f>IFERROR((5.670373*10^-8*(AN237+273.15)^4+((Annex!$B$5+Annex!$B$6)*(AN237-J237)+Annex!$B$7*(AN237-INDEX(AN:AN,IFERROR(MATCH($B237-Annex!$B$9/60,$B:$B),2)))/(60*($B237-INDEX($B:$B,IFERROR(MATCH($B237-Annex!$B$9/60,$B:$B),2)))))/Annex!$B$8)/1000,IF(Data!$B$2="",0,"-"))</f>
        <v>81.038108737294451</v>
      </c>
      <c r="AK237" s="50">
        <f>IFERROR((5.670373*10^-8*(AO237+273.15)^4+((Annex!$B$5+Annex!$B$6)*(AO237-M237)+Annex!$B$7*(AO237-INDEX(AO:AO,IFERROR(MATCH($B237-Annex!$B$9/60,$B:$B),2)))/(60*($B237-INDEX($B:$B,IFERROR(MATCH($B237-Annex!$B$9/60,$B:$B),2)))))/Annex!$B$8)/1000,IF(Data!$B$2="",0,"-"))</f>
        <v>68.668087255580943</v>
      </c>
      <c r="AL237" s="50">
        <f>IFERROR((5.670373*10^-8*(AP237+273.15)^4+((Annex!$B$5+Annex!$B$6)*(AP237-P237)+Annex!$B$7*(AP237-INDEX(AP:AP,IFERROR(MATCH($B237-Annex!$B$9/60,$B:$B),2)))/(60*($B237-INDEX($B:$B,IFERROR(MATCH($B237-Annex!$B$9/60,$B:$B),2)))))/Annex!$B$8)/1000,IF(Data!$B$2="",0,"-"))</f>
        <v>2.5474674510447244</v>
      </c>
      <c r="AM237" s="50">
        <f>IFERROR((5.670373*10^-8*(AQ237+273.15)^4+((Annex!$B$5+Annex!$B$6)*(AQ237-S237)+Annex!$B$7*(AQ237-INDEX(AQ:AQ,IFERROR(MATCH($B237-Annex!$B$9/60,$B:$B),2)))/(60*($B237-INDEX($B:$B,IFERROR(MATCH($B237-Annex!$B$9/60,$B:$B),2)))))/Annex!$B$8)/1000,IF(Data!$B$2="",0,"-"))</f>
        <v>90.175381919047354</v>
      </c>
      <c r="AN237" s="20">
        <v>816.67499999999995</v>
      </c>
      <c r="AO237" s="20">
        <v>779.57399999999996</v>
      </c>
      <c r="AP237" s="20">
        <v>134.523</v>
      </c>
      <c r="AQ237" s="20">
        <v>848.99699999999996</v>
      </c>
      <c r="AR237" s="20">
        <v>714.53899999999999</v>
      </c>
      <c r="AS237" s="20">
        <v>94.043999999999997</v>
      </c>
      <c r="AT237" s="20">
        <v>309.05700000000002</v>
      </c>
      <c r="AU237" s="50">
        <f>IFERROR(AVERAGE(INDEX(BA:BA,IFERROR(MATCH($B237-Annex!$B$4/60,$B:$B),2)):BA237),IF(Data!$B$2="",0,"-"))</f>
        <v>100.51816272452342</v>
      </c>
      <c r="AV237" s="50">
        <f>IFERROR(AVERAGE(INDEX(BB:BB,IFERROR(MATCH($B237-Annex!$B$4/60,$B:$B),2)):BB237),IF(Data!$B$2="",0,"-"))</f>
        <v>95.558134924511322</v>
      </c>
      <c r="AW237" s="50">
        <f>IFERROR(AVERAGE(INDEX(BC:BC,IFERROR(MATCH($B237-Annex!$B$4/60,$B:$B),2)):BC237),IF(Data!$B$2="",0,"-"))</f>
        <v>18.683704581082615</v>
      </c>
      <c r="AX237" s="50">
        <f>IFERROR(AVERAGE(INDEX(BD:BD,IFERROR(MATCH($B237-Annex!$B$4/60,$B:$B),2)):BD237),IF(Data!$B$2="",0,"-"))</f>
        <v>119.66449693719532</v>
      </c>
      <c r="AY237" s="50">
        <f>IFERROR(AVERAGE(INDEX(BE:BE,IFERROR(MATCH($B237-Annex!$B$4/60,$B:$B),2)):BE237),IF(Data!$B$2="",0,"-"))</f>
        <v>5.3761995906735907</v>
      </c>
      <c r="AZ237" s="50">
        <f>IFERROR(AVERAGE(INDEX(BF:BF,IFERROR(MATCH($B237-Annex!$B$4/60,$B:$B),2)):BF237),IF(Data!$B$2="",0,"-"))</f>
        <v>3.8037632022393821</v>
      </c>
      <c r="BA237" s="50">
        <f>IFERROR((5.670373*10^-8*(BG237+273.15)^4+((Annex!$B$5+Annex!$B$6)*(BG237-J237)+Annex!$B$7*(BG237-INDEX(BG:BG,IFERROR(MATCH($B237-Annex!$B$9/60,$B:$B),2)))/(60*($B237-INDEX($B:$B,IFERROR(MATCH($B237-Annex!$B$9/60,$B:$B),2)))))/Annex!$B$8)/1000,IF(Data!$B$2="",0,"-"))</f>
        <v>102.31049043482263</v>
      </c>
      <c r="BB237" s="50">
        <f>IFERROR((5.670373*10^-8*(BH237+273.15)^4+((Annex!$B$5+Annex!$B$6)*(BH237-M237)+Annex!$B$7*(BH237-INDEX(BH:BH,IFERROR(MATCH($B237-Annex!$B$9/60,$B:$B),2)))/(60*($B237-INDEX($B:$B,IFERROR(MATCH($B237-Annex!$B$9/60,$B:$B),2)))))/Annex!$B$8)/1000,IF(Data!$B$2="",0,"-"))</f>
        <v>95.956279065096865</v>
      </c>
      <c r="BC237" s="50">
        <f>IFERROR((5.670373*10^-8*(BI237+273.15)^4+((Annex!$B$5+Annex!$B$6)*(BI237-P237)+Annex!$B$7*(BI237-INDEX(BI:BI,IFERROR(MATCH($B237-Annex!$B$9/60,$B:$B),2)))/(60*($B237-INDEX($B:$B,IFERROR(MATCH($B237-Annex!$B$9/60,$B:$B),2)))))/Annex!$B$8)/1000,IF(Data!$B$2="",0,"-"))</f>
        <v>19.457850078597271</v>
      </c>
      <c r="BD237" s="50">
        <f>IFERROR((5.670373*10^-8*(BJ237+273.15)^4+((Annex!$B$5+Annex!$B$6)*(BJ237-S237)+Annex!$B$7*(BJ237-INDEX(BJ:BJ,IFERROR(MATCH($B237-Annex!$B$9/60,$B:$B),2)))/(60*($B237-INDEX($B:$B,IFERROR(MATCH($B237-Annex!$B$9/60,$B:$B),2)))))/Annex!$B$8)/1000,IF(Data!$B$2="",0,"-"))</f>
        <v>130.06621331118981</v>
      </c>
      <c r="BE237" s="50">
        <f>IFERROR((5.670373*10^-8*(BK237+273.15)^4+((Annex!$B$5+Annex!$B$6)*(BK237-V237)+Annex!$B$7*(BK237-INDEX(BK:BK,IFERROR(MATCH($B237-Annex!$B$9/60,$B:$B),2)))/(60*($B237-INDEX($B:$B,IFERROR(MATCH($B237-Annex!$B$9/60,$B:$B),2)))))/Annex!$B$8)/1000,IF(Data!$B$2="",0,"-"))</f>
        <v>5.3601674265251722</v>
      </c>
      <c r="BF237" s="50">
        <f>IFERROR((5.670373*10^-8*(BL237+273.15)^4+((Annex!$B$5+Annex!$B$6)*(BL237-Y237)+Annex!$B$7*(BL237-INDEX(BL:BL,IFERROR(MATCH($B237-Annex!$B$9/60,$B:$B),2)))/(60*($B237-INDEX($B:$B,IFERROR(MATCH($B237-Annex!$B$9/60,$B:$B),2)))))/Annex!$B$8)/1000,IF(Data!$B$2="",0,"-"))</f>
        <v>3.782995557048515</v>
      </c>
      <c r="BG237" s="20">
        <v>880.96299999999997</v>
      </c>
      <c r="BH237" s="20">
        <v>865.20500000000004</v>
      </c>
      <c r="BI237" s="20">
        <v>383.93599999999998</v>
      </c>
      <c r="BJ237" s="20">
        <v>938.02599999999995</v>
      </c>
      <c r="BK237" s="20">
        <v>155.59200000000001</v>
      </c>
      <c r="BL237" s="20">
        <v>147.14699999999999</v>
      </c>
      <c r="BN237" s="20"/>
      <c r="BO237" s="20"/>
    </row>
    <row r="238" spans="1:67" x14ac:dyDescent="0.3">
      <c r="A238" s="5">
        <v>237</v>
      </c>
      <c r="B238" s="19">
        <v>19.973333333618939</v>
      </c>
      <c r="C238" s="20">
        <v>122.186485</v>
      </c>
      <c r="D238" s="20">
        <v>124.798849</v>
      </c>
      <c r="E238" s="20">
        <v>143.41959700000001</v>
      </c>
      <c r="F238" s="49">
        <f>IFERROR(SUM(C238:E238),IF(Data!$B$2="",0,"-"))</f>
        <v>390.40493100000003</v>
      </c>
      <c r="G238" s="50">
        <f>IFERROR(F238-Annex!$B$10,IF(Data!$B$2="",0,"-"))</f>
        <v>113.77693100000005</v>
      </c>
      <c r="H238" s="50">
        <f>IFERROR(-14000*(G238-INDEX(G:G,IFERROR(MATCH($B238-Annex!$B$11/60,$B:$B),2)))/(60*($B238-INDEX($B:$B,IFERROR(MATCH($B238-Annex!$B$11/60,$B:$B),2)))),IF(Data!$B$2="",0,"-"))</f>
        <v>1555.185173983419</v>
      </c>
      <c r="I238" s="20">
        <v>5.9327868200000005</v>
      </c>
      <c r="J238" s="20">
        <v>882.51199999999994</v>
      </c>
      <c r="K238" s="20">
        <v>934.12300000000005</v>
      </c>
      <c r="L238" s="20">
        <v>859.40599999999995</v>
      </c>
      <c r="M238" s="20">
        <v>879.94600000000003</v>
      </c>
      <c r="N238" s="20">
        <v>924.69399999999996</v>
      </c>
      <c r="O238" s="20">
        <v>932.52700000000004</v>
      </c>
      <c r="P238" s="20">
        <v>184.11099999999999</v>
      </c>
      <c r="Q238" s="20">
        <v>604.86099999999999</v>
      </c>
      <c r="R238" s="20">
        <v>778.649</v>
      </c>
      <c r="S238" s="20">
        <v>875.02099999999996</v>
      </c>
      <c r="T238" s="20">
        <v>936.56299999999999</v>
      </c>
      <c r="U238" s="20">
        <v>905.00400000000002</v>
      </c>
      <c r="V238" s="20">
        <v>54.494</v>
      </c>
      <c r="W238" s="20">
        <v>956.22900000000004</v>
      </c>
      <c r="X238" s="20">
        <v>937.72900000000004</v>
      </c>
      <c r="Y238" s="20">
        <v>109.57299999999999</v>
      </c>
      <c r="Z238" s="20">
        <v>812.82100000000003</v>
      </c>
      <c r="AA238" s="20">
        <v>921.24199999999996</v>
      </c>
      <c r="AB238" s="20">
        <v>73.899000000000001</v>
      </c>
      <c r="AC238" s="20">
        <v>118.69199999999999</v>
      </c>
      <c r="AD238" s="20">
        <v>115.672</v>
      </c>
      <c r="AE238" s="20">
        <v>357.017</v>
      </c>
      <c r="AF238" s="50">
        <f>IFERROR(AVERAGE(INDEX(AJ:AJ,IFERROR(MATCH($B238-Annex!$B$4/60,$B:$B),2)):AJ238),IF(Data!$B$2="",0,"-"))</f>
        <v>79.471247511121319</v>
      </c>
      <c r="AG238" s="50">
        <f>IFERROR(AVERAGE(INDEX(AK:AK,IFERROR(MATCH($B238-Annex!$B$4/60,$B:$B),2)):AK238),IF(Data!$B$2="",0,"-"))</f>
        <v>68.989396174621902</v>
      </c>
      <c r="AH238" s="50">
        <f>IFERROR(AVERAGE(INDEX(AL:AL,IFERROR(MATCH($B238-Annex!$B$4/60,$B:$B),2)):AL238),IF(Data!$B$2="",0,"-"))</f>
        <v>2.0507493098849179</v>
      </c>
      <c r="AI238" s="50">
        <f>IFERROR(AVERAGE(INDEX(AM:AM,IFERROR(MATCH($B238-Annex!$B$4/60,$B:$B),2)):AM238),IF(Data!$B$2="",0,"-"))</f>
        <v>88.450011791372361</v>
      </c>
      <c r="AJ238" s="50">
        <f>IFERROR((5.670373*10^-8*(AN238+273.15)^4+((Annex!$B$5+Annex!$B$6)*(AN238-J238)+Annex!$B$7*(AN238-INDEX(AN:AN,IFERROR(MATCH($B238-Annex!$B$9/60,$B:$B),2)))/(60*($B238-INDEX($B:$B,IFERROR(MATCH($B238-Annex!$B$9/60,$B:$B),2)))))/Annex!$B$8)/1000,IF(Data!$B$2="",0,"-"))</f>
        <v>80.788383650966935</v>
      </c>
      <c r="AK238" s="50">
        <f>IFERROR((5.670373*10^-8*(AO238+273.15)^4+((Annex!$B$5+Annex!$B$6)*(AO238-M238)+Annex!$B$7*(AO238-INDEX(AO:AO,IFERROR(MATCH($B238-Annex!$B$9/60,$B:$B),2)))/(60*($B238-INDEX($B:$B,IFERROR(MATCH($B238-Annex!$B$9/60,$B:$B),2)))))/Annex!$B$8)/1000,IF(Data!$B$2="",0,"-"))</f>
        <v>69.46026603376842</v>
      </c>
      <c r="AL238" s="50">
        <f>IFERROR((5.670373*10^-8*(AP238+273.15)^4+((Annex!$B$5+Annex!$B$6)*(AP238-P238)+Annex!$B$7*(AP238-INDEX(AP:AP,IFERROR(MATCH($B238-Annex!$B$9/60,$B:$B),2)))/(60*($B238-INDEX($B:$B,IFERROR(MATCH($B238-Annex!$B$9/60,$B:$B),2)))))/Annex!$B$8)/1000,IF(Data!$B$2="",0,"-"))</f>
        <v>2.4575720932680705</v>
      </c>
      <c r="AM238" s="50">
        <f>IFERROR((5.670373*10^-8*(AQ238+273.15)^4+((Annex!$B$5+Annex!$B$6)*(AQ238-S238)+Annex!$B$7*(AQ238-INDEX(AQ:AQ,IFERROR(MATCH($B238-Annex!$B$9/60,$B:$B),2)))/(60*($B238-INDEX($B:$B,IFERROR(MATCH($B238-Annex!$B$9/60,$B:$B),2)))))/Annex!$B$8)/1000,IF(Data!$B$2="",0,"-"))</f>
        <v>91.658306149410677</v>
      </c>
      <c r="AN238" s="20">
        <v>818.096</v>
      </c>
      <c r="AO238" s="20">
        <v>781.17200000000003</v>
      </c>
      <c r="AP238" s="20">
        <v>136.40100000000001</v>
      </c>
      <c r="AQ238" s="20">
        <v>850.53200000000004</v>
      </c>
      <c r="AR238" s="20">
        <v>715.63800000000003</v>
      </c>
      <c r="AS238" s="20">
        <v>94.137</v>
      </c>
      <c r="AT238" s="20">
        <v>380.23099999999999</v>
      </c>
      <c r="AU238" s="50">
        <f>IFERROR(AVERAGE(INDEX(BA:BA,IFERROR(MATCH($B238-Annex!$B$4/60,$B:$B),2)):BA238),IF(Data!$B$2="",0,"-"))</f>
        <v>100.51458193712253</v>
      </c>
      <c r="AV238" s="50">
        <f>IFERROR(AVERAGE(INDEX(BB:BB,IFERROR(MATCH($B238-Annex!$B$4/60,$B:$B),2)):BB238),IF(Data!$B$2="",0,"-"))</f>
        <v>95.903042638702473</v>
      </c>
      <c r="AW238" s="50">
        <f>IFERROR(AVERAGE(INDEX(BC:BC,IFERROR(MATCH($B238-Annex!$B$4/60,$B:$B),2)):BC238),IF(Data!$B$2="",0,"-"))</f>
        <v>18.931403511767787</v>
      </c>
      <c r="AX238" s="50">
        <f>IFERROR(AVERAGE(INDEX(BD:BD,IFERROR(MATCH($B238-Annex!$B$4/60,$B:$B),2)):BD238),IF(Data!$B$2="",0,"-"))</f>
        <v>121.75693342344233</v>
      </c>
      <c r="AY238" s="50">
        <f>IFERROR(AVERAGE(INDEX(BE:BE,IFERROR(MATCH($B238-Annex!$B$4/60,$B:$B),2)):BE238),IF(Data!$B$2="",0,"-"))</f>
        <v>5.3727266986956419</v>
      </c>
      <c r="AZ238" s="50">
        <f>IFERROR(AVERAGE(INDEX(BF:BF,IFERROR(MATCH($B238-Annex!$B$4/60,$B:$B),2)):BF238),IF(Data!$B$2="",0,"-"))</f>
        <v>3.80405343819853</v>
      </c>
      <c r="BA238" s="50">
        <f>IFERROR((5.670373*10^-8*(BG238+273.15)^4+((Annex!$B$5+Annex!$B$6)*(BG238-J238)+Annex!$B$7*(BG238-INDEX(BG:BG,IFERROR(MATCH($B238-Annex!$B$9/60,$B:$B),2)))/(60*($B238-INDEX($B:$B,IFERROR(MATCH($B238-Annex!$B$9/60,$B:$B),2)))))/Annex!$B$8)/1000,IF(Data!$B$2="",0,"-"))</f>
        <v>100.3923814332119</v>
      </c>
      <c r="BB238" s="50">
        <f>IFERROR((5.670373*10^-8*(BH238+273.15)^4+((Annex!$B$5+Annex!$B$6)*(BH238-M238)+Annex!$B$7*(BH238-INDEX(BH:BH,IFERROR(MATCH($B238-Annex!$B$9/60,$B:$B),2)))/(60*($B238-INDEX($B:$B,IFERROR(MATCH($B238-Annex!$B$9/60,$B:$B),2)))))/Annex!$B$8)/1000,IF(Data!$B$2="",0,"-"))</f>
        <v>95.945759820141404</v>
      </c>
      <c r="BC238" s="50">
        <f>IFERROR((5.670373*10^-8*(BI238+273.15)^4+((Annex!$B$5+Annex!$B$6)*(BI238-P238)+Annex!$B$7*(BI238-INDEX(BI:BI,IFERROR(MATCH($B238-Annex!$B$9/60,$B:$B),2)))/(60*($B238-INDEX($B:$B,IFERROR(MATCH($B238-Annex!$B$9/60,$B:$B),2)))))/Annex!$B$8)/1000,IF(Data!$B$2="",0,"-"))</f>
        <v>19.620773706261485</v>
      </c>
      <c r="BD238" s="50">
        <f>IFERROR((5.670373*10^-8*(BJ238+273.15)^4+((Annex!$B$5+Annex!$B$6)*(BJ238-S238)+Annex!$B$7*(BJ238-INDEX(BJ:BJ,IFERROR(MATCH($B238-Annex!$B$9/60,$B:$B),2)))/(60*($B238-INDEX($B:$B,IFERROR(MATCH($B238-Annex!$B$9/60,$B:$B),2)))))/Annex!$B$8)/1000,IF(Data!$B$2="",0,"-"))</f>
        <v>126.4317607912528</v>
      </c>
      <c r="BE238" s="50">
        <f>IFERROR((5.670373*10^-8*(BK238+273.15)^4+((Annex!$B$5+Annex!$B$6)*(BK238-V238)+Annex!$B$7*(BK238-INDEX(BK:BK,IFERROR(MATCH($B238-Annex!$B$9/60,$B:$B),2)))/(60*($B238-INDEX($B:$B,IFERROR(MATCH($B238-Annex!$B$9/60,$B:$B),2)))))/Annex!$B$8)/1000,IF(Data!$B$2="",0,"-"))</f>
        <v>5.3677357501049539</v>
      </c>
      <c r="BF238" s="50">
        <f>IFERROR((5.670373*10^-8*(BL238+273.15)^4+((Annex!$B$5+Annex!$B$6)*(BL238-Y238)+Annex!$B$7*(BL238-INDEX(BL:BL,IFERROR(MATCH($B238-Annex!$B$9/60,$B:$B),2)))/(60*($B238-INDEX($B:$B,IFERROR(MATCH($B238-Annex!$B$9/60,$B:$B),2)))))/Annex!$B$8)/1000,IF(Data!$B$2="",0,"-"))</f>
        <v>3.753185725833053</v>
      </c>
      <c r="BG238" s="20">
        <v>880.74099999999999</v>
      </c>
      <c r="BH238" s="20">
        <v>866.09299999999996</v>
      </c>
      <c r="BI238" s="20">
        <v>388.06200000000001</v>
      </c>
      <c r="BJ238" s="20">
        <v>935.07399999999996</v>
      </c>
      <c r="BK238" s="20">
        <v>156.715</v>
      </c>
      <c r="BL238" s="20">
        <v>148.17500000000001</v>
      </c>
      <c r="BN238" s="20"/>
      <c r="BO238" s="20"/>
    </row>
    <row r="239" spans="1:67" x14ac:dyDescent="0.3">
      <c r="A239" s="5">
        <v>238</v>
      </c>
      <c r="B239" s="19">
        <v>20.057666668435559</v>
      </c>
      <c r="C239" s="20">
        <v>122.053051</v>
      </c>
      <c r="D239" s="20">
        <v>124.694605</v>
      </c>
      <c r="E239" s="20">
        <v>143.149069</v>
      </c>
      <c r="F239" s="49">
        <f>IFERROR(SUM(C239:E239),IF(Data!$B$2="",0,"-"))</f>
        <v>389.896725</v>
      </c>
      <c r="G239" s="50">
        <f>IFERROR(F239-Annex!$B$10,IF(Data!$B$2="",0,"-"))</f>
        <v>113.26872500000002</v>
      </c>
      <c r="H239" s="50">
        <f>IFERROR(-14000*(G239-INDEX(G:G,IFERROR(MATCH($B239-Annex!$B$11/60,$B:$B),2)))/(60*($B239-INDEX($B:$B,IFERROR(MATCH($B239-Annex!$B$11/60,$B:$B),2)))),IF(Data!$B$2="",0,"-"))</f>
        <v>1591.3174402575096</v>
      </c>
      <c r="I239" s="20">
        <v>5.9740118300000002</v>
      </c>
      <c r="J239" s="20">
        <v>903.298</v>
      </c>
      <c r="K239" s="20">
        <v>944.01</v>
      </c>
      <c r="L239" s="20">
        <v>859.81100000000004</v>
      </c>
      <c r="M239" s="20">
        <v>885.91200000000003</v>
      </c>
      <c r="N239" s="20">
        <v>930.38099999999997</v>
      </c>
      <c r="O239" s="20">
        <v>937.38900000000001</v>
      </c>
      <c r="P239" s="20">
        <v>211.06700000000001</v>
      </c>
      <c r="Q239" s="20">
        <v>613.72799999999995</v>
      </c>
      <c r="R239" s="20">
        <v>788.74099999999999</v>
      </c>
      <c r="S239" s="20">
        <v>880.29899999999998</v>
      </c>
      <c r="T239" s="20">
        <v>936.92200000000003</v>
      </c>
      <c r="U239" s="20">
        <v>908.93799999999999</v>
      </c>
      <c r="V239" s="20">
        <v>57.124000000000002</v>
      </c>
      <c r="W239" s="20">
        <v>960.77099999999996</v>
      </c>
      <c r="X239" s="20">
        <v>938.75199999999995</v>
      </c>
      <c r="Y239" s="20">
        <v>109.4</v>
      </c>
      <c r="Z239" s="20">
        <v>820.15300000000002</v>
      </c>
      <c r="AA239" s="20">
        <v>921.43899999999996</v>
      </c>
      <c r="AB239" s="20">
        <v>74.804000000000002</v>
      </c>
      <c r="AC239" s="20">
        <v>119.959</v>
      </c>
      <c r="AD239" s="20">
        <v>118.46599999999999</v>
      </c>
      <c r="AE239" s="20">
        <v>368.48200000000003</v>
      </c>
      <c r="AF239" s="50">
        <f>IFERROR(AVERAGE(INDEX(AJ:AJ,IFERROR(MATCH($B239-Annex!$B$4/60,$B:$B),2)):AJ239),IF(Data!$B$2="",0,"-"))</f>
        <v>80.06777257544725</v>
      </c>
      <c r="AG239" s="50">
        <f>IFERROR(AVERAGE(INDEX(AK:AK,IFERROR(MATCH($B239-Annex!$B$4/60,$B:$B),2)):AK239),IF(Data!$B$2="",0,"-"))</f>
        <v>69.037506702842322</v>
      </c>
      <c r="AH239" s="50">
        <f>IFERROR(AVERAGE(INDEX(AL:AL,IFERROR(MATCH($B239-Annex!$B$4/60,$B:$B),2)):AL239),IF(Data!$B$2="",0,"-"))</f>
        <v>2.1197919465588329</v>
      </c>
      <c r="AI239" s="50">
        <f>IFERROR(AVERAGE(INDEX(AM:AM,IFERROR(MATCH($B239-Annex!$B$4/60,$B:$B),2)):AM239),IF(Data!$B$2="",0,"-"))</f>
        <v>89.38413937458904</v>
      </c>
      <c r="AJ239" s="50">
        <f>IFERROR((5.670373*10^-8*(AN239+273.15)^4+((Annex!$B$5+Annex!$B$6)*(AN239-J239)+Annex!$B$7*(AN239-INDEX(AN:AN,IFERROR(MATCH($B239-Annex!$B$9/60,$B:$B),2)))/(60*($B239-INDEX($B:$B,IFERROR(MATCH($B239-Annex!$B$9/60,$B:$B),2)))))/Annex!$B$8)/1000,IF(Data!$B$2="",0,"-"))</f>
        <v>81.624375029115214</v>
      </c>
      <c r="AK239" s="50">
        <f>IFERROR((5.670373*10^-8*(AO239+273.15)^4+((Annex!$B$5+Annex!$B$6)*(AO239-M239)+Annex!$B$7*(AO239-INDEX(AO:AO,IFERROR(MATCH($B239-Annex!$B$9/60,$B:$B),2)))/(60*($B239-INDEX($B:$B,IFERROR(MATCH($B239-Annex!$B$9/60,$B:$B),2)))))/Annex!$B$8)/1000,IF(Data!$B$2="",0,"-"))</f>
        <v>69.571493009636711</v>
      </c>
      <c r="AL239" s="50">
        <f>IFERROR((5.670373*10^-8*(AP239+273.15)^4+((Annex!$B$5+Annex!$B$6)*(AP239-P239)+Annex!$B$7*(AP239-INDEX(AP:AP,IFERROR(MATCH($B239-Annex!$B$9/60,$B:$B),2)))/(60*($B239-INDEX($B:$B,IFERROR(MATCH($B239-Annex!$B$9/60,$B:$B),2)))))/Annex!$B$8)/1000,IF(Data!$B$2="",0,"-"))</f>
        <v>2.0768823216933856</v>
      </c>
      <c r="AM239" s="50">
        <f>IFERROR((5.670373*10^-8*(AQ239+273.15)^4+((Annex!$B$5+Annex!$B$6)*(AQ239-S239)+Annex!$B$7*(AQ239-INDEX(AQ:AQ,IFERROR(MATCH($B239-Annex!$B$9/60,$B:$B),2)))/(60*($B239-INDEX($B:$B,IFERROR(MATCH($B239-Annex!$B$9/60,$B:$B),2)))))/Annex!$B$8)/1000,IF(Data!$B$2="",0,"-"))</f>
        <v>94.480439473096666</v>
      </c>
      <c r="AN239" s="20">
        <v>820.95500000000004</v>
      </c>
      <c r="AO239" s="20">
        <v>782.45</v>
      </c>
      <c r="AP239" s="20">
        <v>138.529</v>
      </c>
      <c r="AQ239" s="20">
        <v>855.09500000000003</v>
      </c>
      <c r="AR239" s="20">
        <v>716.76199999999994</v>
      </c>
      <c r="AS239" s="20">
        <v>94.188999999999993</v>
      </c>
      <c r="AT239" s="20">
        <v>332.78699999999998</v>
      </c>
      <c r="AU239" s="50">
        <f>IFERROR(AVERAGE(INDEX(BA:BA,IFERROR(MATCH($B239-Annex!$B$4/60,$B:$B),2)):BA239),IF(Data!$B$2="",0,"-"))</f>
        <v>101.09478899120548</v>
      </c>
      <c r="AV239" s="50">
        <f>IFERROR(AVERAGE(INDEX(BB:BB,IFERROR(MATCH($B239-Annex!$B$4/60,$B:$B),2)):BB239),IF(Data!$B$2="",0,"-"))</f>
        <v>96.201621490411284</v>
      </c>
      <c r="AW239" s="50">
        <f>IFERROR(AVERAGE(INDEX(BC:BC,IFERROR(MATCH($B239-Annex!$B$4/60,$B:$B),2)):BC239),IF(Data!$B$2="",0,"-"))</f>
        <v>19.157197585085264</v>
      </c>
      <c r="AX239" s="50">
        <f>IFERROR(AVERAGE(INDEX(BD:BD,IFERROR(MATCH($B239-Annex!$B$4/60,$B:$B),2)):BD239),IF(Data!$B$2="",0,"-"))</f>
        <v>122.83904852472163</v>
      </c>
      <c r="AY239" s="50">
        <f>IFERROR(AVERAGE(INDEX(BE:BE,IFERROR(MATCH($B239-Annex!$B$4/60,$B:$B),2)):BE239),IF(Data!$B$2="",0,"-"))</f>
        <v>5.3957874437755233</v>
      </c>
      <c r="AZ239" s="50">
        <f>IFERROR(AVERAGE(INDEX(BF:BF,IFERROR(MATCH($B239-Annex!$B$4/60,$B:$B),2)):BF239),IF(Data!$B$2="",0,"-"))</f>
        <v>3.7993365647318731</v>
      </c>
      <c r="BA239" s="50">
        <f>IFERROR((5.670373*10^-8*(BG239+273.15)^4+((Annex!$B$5+Annex!$B$6)*(BG239-J239)+Annex!$B$7*(BG239-INDEX(BG:BG,IFERROR(MATCH($B239-Annex!$B$9/60,$B:$B),2)))/(60*($B239-INDEX($B:$B,IFERROR(MATCH($B239-Annex!$B$9/60,$B:$B),2)))))/Annex!$B$8)/1000,IF(Data!$B$2="",0,"-"))</f>
        <v>102.82277654068788</v>
      </c>
      <c r="BB239" s="50">
        <f>IFERROR((5.670373*10^-8*(BH239+273.15)^4+((Annex!$B$5+Annex!$B$6)*(BH239-M239)+Annex!$B$7*(BH239-INDEX(BH:BH,IFERROR(MATCH($B239-Annex!$B$9/60,$B:$B),2)))/(60*($B239-INDEX($B:$B,IFERROR(MATCH($B239-Annex!$B$9/60,$B:$B),2)))))/Annex!$B$8)/1000,IF(Data!$B$2="",0,"-"))</f>
        <v>96.442377902465637</v>
      </c>
      <c r="BC239" s="50">
        <f>IFERROR((5.670373*10^-8*(BI239+273.15)^4+((Annex!$B$5+Annex!$B$6)*(BI239-P239)+Annex!$B$7*(BI239-INDEX(BI:BI,IFERROR(MATCH($B239-Annex!$B$9/60,$B:$B),2)))/(60*($B239-INDEX($B:$B,IFERROR(MATCH($B239-Annex!$B$9/60,$B:$B),2)))))/Annex!$B$8)/1000,IF(Data!$B$2="",0,"-"))</f>
        <v>19.754515702640784</v>
      </c>
      <c r="BD239" s="50">
        <f>IFERROR((5.670373*10^-8*(BJ239+273.15)^4+((Annex!$B$5+Annex!$B$6)*(BJ239-S239)+Annex!$B$7*(BJ239-INDEX(BJ:BJ,IFERROR(MATCH($B239-Annex!$B$9/60,$B:$B),2)))/(60*($B239-INDEX($B:$B,IFERROR(MATCH($B239-Annex!$B$9/60,$B:$B),2)))))/Annex!$B$8)/1000,IF(Data!$B$2="",0,"-"))</f>
        <v>121.85552806040259</v>
      </c>
      <c r="BE239" s="50">
        <f>IFERROR((5.670373*10^-8*(BK239+273.15)^4+((Annex!$B$5+Annex!$B$6)*(BK239-V239)+Annex!$B$7*(BK239-INDEX(BK:BK,IFERROR(MATCH($B239-Annex!$B$9/60,$B:$B),2)))/(60*($B239-INDEX($B:$B,IFERROR(MATCH($B239-Annex!$B$9/60,$B:$B),2)))))/Annex!$B$8)/1000,IF(Data!$B$2="",0,"-"))</f>
        <v>5.5333218959161661</v>
      </c>
      <c r="BF239" s="50">
        <f>IFERROR((5.670373*10^-8*(BL239+273.15)^4+((Annex!$B$5+Annex!$B$6)*(BL239-Y239)+Annex!$B$7*(BL239-INDEX(BL:BL,IFERROR(MATCH($B239-Annex!$B$9/60,$B:$B),2)))/(60*($B239-INDEX($B:$B,IFERROR(MATCH($B239-Annex!$B$9/60,$B:$B),2)))))/Annex!$B$8)/1000,IF(Data!$B$2="",0,"-"))</f>
        <v>3.7440722791871819</v>
      </c>
      <c r="BG239" s="20">
        <v>884.01700000000005</v>
      </c>
      <c r="BH239" s="20">
        <v>867.13099999999997</v>
      </c>
      <c r="BI239" s="20">
        <v>392.65199999999999</v>
      </c>
      <c r="BJ239" s="20">
        <v>936.47299999999996</v>
      </c>
      <c r="BK239" s="20">
        <v>158.096</v>
      </c>
      <c r="BL239" s="20">
        <v>149.161</v>
      </c>
      <c r="BN239" s="20"/>
      <c r="BO239" s="20"/>
    </row>
    <row r="240" spans="1:67" x14ac:dyDescent="0.3">
      <c r="A240" s="5">
        <v>239</v>
      </c>
      <c r="B240" s="19">
        <v>20.142166666919366</v>
      </c>
      <c r="C240" s="20">
        <v>121.910662</v>
      </c>
      <c r="D240" s="20">
        <v>124.498339</v>
      </c>
      <c r="E240" s="20">
        <v>142.88098600000001</v>
      </c>
      <c r="F240" s="49">
        <f>IFERROR(SUM(C240:E240),IF(Data!$B$2="",0,"-"))</f>
        <v>389.289987</v>
      </c>
      <c r="G240" s="50">
        <f>IFERROR(F240-Annex!$B$10,IF(Data!$B$2="",0,"-"))</f>
        <v>112.66198700000001</v>
      </c>
      <c r="H240" s="50">
        <f>IFERROR(-14000*(G240-INDEX(G:G,IFERROR(MATCH($B240-Annex!$B$11/60,$B:$B),2)))/(60*($B240-INDEX($B:$B,IFERROR(MATCH($B240-Annex!$B$11/60,$B:$B),2)))),IF(Data!$B$2="",0,"-"))</f>
        <v>1584.9066893457659</v>
      </c>
      <c r="I240" s="20">
        <v>5.9740118300000002</v>
      </c>
      <c r="J240" s="20">
        <v>900.91700000000003</v>
      </c>
      <c r="K240" s="20">
        <v>946.50599999999997</v>
      </c>
      <c r="L240" s="20">
        <v>862.89</v>
      </c>
      <c r="M240" s="20">
        <v>879.20399999999995</v>
      </c>
      <c r="N240" s="20">
        <v>933.51300000000003</v>
      </c>
      <c r="O240" s="20">
        <v>940.78</v>
      </c>
      <c r="P240" s="20">
        <v>230.815</v>
      </c>
      <c r="Q240" s="20">
        <v>626.07500000000005</v>
      </c>
      <c r="R240" s="20">
        <v>798.529</v>
      </c>
      <c r="S240" s="20">
        <v>886.24800000000005</v>
      </c>
      <c r="T240" s="20">
        <v>934.44600000000003</v>
      </c>
      <c r="U240" s="20">
        <v>912.39599999999996</v>
      </c>
      <c r="V240" s="20">
        <v>58.43</v>
      </c>
      <c r="W240" s="20">
        <v>963.37300000000005</v>
      </c>
      <c r="X240" s="20">
        <v>943.83</v>
      </c>
      <c r="Y240" s="20">
        <v>107.78</v>
      </c>
      <c r="Z240" s="20">
        <v>825.68</v>
      </c>
      <c r="AA240" s="20">
        <v>927.25099999999998</v>
      </c>
      <c r="AB240" s="20">
        <v>75.606999999999999</v>
      </c>
      <c r="AC240" s="20">
        <v>121.07</v>
      </c>
      <c r="AD240" s="20">
        <v>121.417</v>
      </c>
      <c r="AE240" s="20">
        <v>379.25099999999998</v>
      </c>
      <c r="AF240" s="50">
        <f>IFERROR(AVERAGE(INDEX(AJ:AJ,IFERROR(MATCH($B240-Annex!$B$4/60,$B:$B),2)):AJ240),IF(Data!$B$2="",0,"-"))</f>
        <v>80.882100704247065</v>
      </c>
      <c r="AG240" s="50">
        <f>IFERROR(AVERAGE(INDEX(AK:AK,IFERROR(MATCH($B240-Annex!$B$4/60,$B:$B),2)):AK240),IF(Data!$B$2="",0,"-"))</f>
        <v>69.068198411851512</v>
      </c>
      <c r="AH240" s="50">
        <f>IFERROR(AVERAGE(INDEX(AL:AL,IFERROR(MATCH($B240-Annex!$B$4/60,$B:$B),2)):AL240),IF(Data!$B$2="",0,"-"))</f>
        <v>2.1636384791739105</v>
      </c>
      <c r="AI240" s="50">
        <f>IFERROR(AVERAGE(INDEX(AM:AM,IFERROR(MATCH($B240-Annex!$B$4/60,$B:$B),2)):AM240),IF(Data!$B$2="",0,"-"))</f>
        <v>91.2891626059846</v>
      </c>
      <c r="AJ240" s="50">
        <f>IFERROR((5.670373*10^-8*(AN240+273.15)^4+((Annex!$B$5+Annex!$B$6)*(AN240-J240)+Annex!$B$7*(AN240-INDEX(AN:AN,IFERROR(MATCH($B240-Annex!$B$9/60,$B:$B),2)))/(60*($B240-INDEX($B:$B,IFERROR(MATCH($B240-Annex!$B$9/60,$B:$B),2)))))/Annex!$B$8)/1000,IF(Data!$B$2="",0,"-"))</f>
        <v>84.098149058104397</v>
      </c>
      <c r="AK240" s="50">
        <f>IFERROR((5.670373*10^-8*(AO240+273.15)^4+((Annex!$B$5+Annex!$B$6)*(AO240-M240)+Annex!$B$7*(AO240-INDEX(AO:AO,IFERROR(MATCH($B240-Annex!$B$9/60,$B:$B),2)))/(60*($B240-INDEX($B:$B,IFERROR(MATCH($B240-Annex!$B$9/60,$B:$B),2)))))/Annex!$B$8)/1000,IF(Data!$B$2="",0,"-"))</f>
        <v>70.344497505561051</v>
      </c>
      <c r="AL240" s="50">
        <f>IFERROR((5.670373*10^-8*(AP240+273.15)^4+((Annex!$B$5+Annex!$B$6)*(AP240-P240)+Annex!$B$7*(AP240-INDEX(AP:AP,IFERROR(MATCH($B240-Annex!$B$9/60,$B:$B),2)))/(60*($B240-INDEX($B:$B,IFERROR(MATCH($B240-Annex!$B$9/60,$B:$B),2)))))/Annex!$B$8)/1000,IF(Data!$B$2="",0,"-"))</f>
        <v>1.8409423652258479</v>
      </c>
      <c r="AM240" s="50">
        <f>IFERROR((5.670373*10^-8*(AQ240+273.15)^4+((Annex!$B$5+Annex!$B$6)*(AQ240-S240)+Annex!$B$7*(AQ240-INDEX(AQ:AQ,IFERROR(MATCH($B240-Annex!$B$9/60,$B:$B),2)))/(60*($B240-INDEX($B:$B,IFERROR(MATCH($B240-Annex!$B$9/60,$B:$B),2)))))/Annex!$B$8)/1000,IF(Data!$B$2="",0,"-"))</f>
        <v>98.898129162110536</v>
      </c>
      <c r="AN240" s="20">
        <v>824.721</v>
      </c>
      <c r="AO240" s="20">
        <v>784.24800000000005</v>
      </c>
      <c r="AP240" s="20">
        <v>140.65899999999999</v>
      </c>
      <c r="AQ240" s="20">
        <v>861.25400000000002</v>
      </c>
      <c r="AR240" s="20">
        <v>717.529</v>
      </c>
      <c r="AS240" s="20">
        <v>94.171999999999997</v>
      </c>
      <c r="AT240" s="20">
        <v>629.02700000000004</v>
      </c>
      <c r="AU240" s="50">
        <f>IFERROR(AVERAGE(INDEX(BA:BA,IFERROR(MATCH($B240-Annex!$B$4/60,$B:$B),2)):BA240),IF(Data!$B$2="",0,"-"))</f>
        <v>102.07214697998289</v>
      </c>
      <c r="AV240" s="50">
        <f>IFERROR(AVERAGE(INDEX(BB:BB,IFERROR(MATCH($B240-Annex!$B$4/60,$B:$B),2)):BB240),IF(Data!$B$2="",0,"-"))</f>
        <v>96.403900138714988</v>
      </c>
      <c r="AW240" s="50">
        <f>IFERROR(AVERAGE(INDEX(BC:BC,IFERROR(MATCH($B240-Annex!$B$4/60,$B:$B),2)):BC240),IF(Data!$B$2="",0,"-"))</f>
        <v>19.467207296812262</v>
      </c>
      <c r="AX240" s="50">
        <f>IFERROR(AVERAGE(INDEX(BD:BD,IFERROR(MATCH($B240-Annex!$B$4/60,$B:$B),2)):BD240),IF(Data!$B$2="",0,"-"))</f>
        <v>123.95584339467716</v>
      </c>
      <c r="AY240" s="50">
        <f>IFERROR(AVERAGE(INDEX(BE:BE,IFERROR(MATCH($B240-Annex!$B$4/60,$B:$B),2)):BE240),IF(Data!$B$2="",0,"-"))</f>
        <v>5.4419154881751037</v>
      </c>
      <c r="AZ240" s="50">
        <f>IFERROR(AVERAGE(INDEX(BF:BF,IFERROR(MATCH($B240-Annex!$B$4/60,$B:$B),2)):BF240),IF(Data!$B$2="",0,"-"))</f>
        <v>3.7938745213719947</v>
      </c>
      <c r="BA240" s="50">
        <f>IFERROR((5.670373*10^-8*(BG240+273.15)^4+((Annex!$B$5+Annex!$B$6)*(BG240-J240)+Annex!$B$7*(BG240-INDEX(BG:BG,IFERROR(MATCH($B240-Annex!$B$9/60,$B:$B),2)))/(60*($B240-INDEX($B:$B,IFERROR(MATCH($B240-Annex!$B$9/60,$B:$B),2)))))/Annex!$B$8)/1000,IF(Data!$B$2="",0,"-"))</f>
        <v>105.5517773260953</v>
      </c>
      <c r="BB240" s="50">
        <f>IFERROR((5.670373*10^-8*(BH240+273.15)^4+((Annex!$B$5+Annex!$B$6)*(BH240-M240)+Annex!$B$7*(BH240-INDEX(BH:BH,IFERROR(MATCH($B240-Annex!$B$9/60,$B:$B),2)))/(60*($B240-INDEX($B:$B,IFERROR(MATCH($B240-Annex!$B$9/60,$B:$B),2)))))/Annex!$B$8)/1000,IF(Data!$B$2="",0,"-"))</f>
        <v>97.61810510610708</v>
      </c>
      <c r="BC240" s="50">
        <f>IFERROR((5.670373*10^-8*(BI240+273.15)^4+((Annex!$B$5+Annex!$B$6)*(BI240-P240)+Annex!$B$7*(BI240-INDEX(BI:BI,IFERROR(MATCH($B240-Annex!$B$9/60,$B:$B),2)))/(60*($B240-INDEX($B:$B,IFERROR(MATCH($B240-Annex!$B$9/60,$B:$B),2)))))/Annex!$B$8)/1000,IF(Data!$B$2="",0,"-"))</f>
        <v>20.328895787873858</v>
      </c>
      <c r="BD240" s="50">
        <f>IFERROR((5.670373*10^-8*(BJ240+273.15)^4+((Annex!$B$5+Annex!$B$6)*(BJ240-S240)+Annex!$B$7*(BJ240-INDEX(BJ:BJ,IFERROR(MATCH($B240-Annex!$B$9/60,$B:$B),2)))/(60*($B240-INDEX($B:$B,IFERROR(MATCH($B240-Annex!$B$9/60,$B:$B),2)))))/Annex!$B$8)/1000,IF(Data!$B$2="",0,"-"))</f>
        <v>126.55605574075921</v>
      </c>
      <c r="BE240" s="50">
        <f>IFERROR((5.670373*10^-8*(BK240+273.15)^4+((Annex!$B$5+Annex!$B$6)*(BK240-V240)+Annex!$B$7*(BK240-INDEX(BK:BK,IFERROR(MATCH($B240-Annex!$B$9/60,$B:$B),2)))/(60*($B240-INDEX($B:$B,IFERROR(MATCH($B240-Annex!$B$9/60,$B:$B),2)))))/Annex!$B$8)/1000,IF(Data!$B$2="",0,"-"))</f>
        <v>5.7204708802881417</v>
      </c>
      <c r="BF240" s="50">
        <f>IFERROR((5.670373*10^-8*(BL240+273.15)^4+((Annex!$B$5+Annex!$B$6)*(BL240-Y240)+Annex!$B$7*(BL240-INDEX(BL:BL,IFERROR(MATCH($B240-Annex!$B$9/60,$B:$B),2)))/(60*($B240-INDEX($B:$B,IFERROR(MATCH($B240-Annex!$B$9/60,$B:$B),2)))))/Annex!$B$8)/1000,IF(Data!$B$2="",0,"-"))</f>
        <v>3.806937813895551</v>
      </c>
      <c r="BG240" s="20">
        <v>886.88599999999997</v>
      </c>
      <c r="BH240" s="20">
        <v>868.82500000000005</v>
      </c>
      <c r="BI240" s="20">
        <v>397.85500000000002</v>
      </c>
      <c r="BJ240" s="20">
        <v>939.97199999999998</v>
      </c>
      <c r="BK240" s="20">
        <v>159.529</v>
      </c>
      <c r="BL240" s="20">
        <v>150.167</v>
      </c>
      <c r="BN240" s="20"/>
      <c r="BO240" s="20"/>
    </row>
    <row r="241" spans="1:67" x14ac:dyDescent="0.3">
      <c r="A241" s="5">
        <v>240</v>
      </c>
      <c r="B241" s="19">
        <v>20.226666665403172</v>
      </c>
      <c r="C241" s="20">
        <v>121.686098</v>
      </c>
      <c r="D241" s="20">
        <v>124.434809</v>
      </c>
      <c r="E241" s="20">
        <v>142.63571300000001</v>
      </c>
      <c r="F241" s="49">
        <f>IFERROR(SUM(C241:E241),IF(Data!$B$2="",0,"-"))</f>
        <v>388.75662</v>
      </c>
      <c r="G241" s="50">
        <f>IFERROR(F241-Annex!$B$10,IF(Data!$B$2="",0,"-"))</f>
        <v>112.12862000000001</v>
      </c>
      <c r="H241" s="50">
        <f>IFERROR(-14000*(G241-INDEX(G:G,IFERROR(MATCH($B241-Annex!$B$11/60,$B:$B),2)))/(60*($B241-INDEX($B:$B,IFERROR(MATCH($B241-Annex!$B$11/60,$B:$B),2)))),IF(Data!$B$2="",0,"-"))</f>
        <v>1589.79973706537</v>
      </c>
      <c r="I241" s="20">
        <v>6.0976868700000004</v>
      </c>
      <c r="J241" s="20">
        <v>899.48599999999999</v>
      </c>
      <c r="K241" s="20">
        <v>947.28800000000001</v>
      </c>
      <c r="L241" s="20">
        <v>863.86599999999999</v>
      </c>
      <c r="M241" s="20">
        <v>884.50300000000004</v>
      </c>
      <c r="N241" s="20">
        <v>935.67399999999998</v>
      </c>
      <c r="O241" s="20">
        <v>942.31299999999999</v>
      </c>
      <c r="P241" s="20">
        <v>245.666</v>
      </c>
      <c r="Q241" s="20">
        <v>637.47500000000002</v>
      </c>
      <c r="R241" s="20">
        <v>804.48599999999999</v>
      </c>
      <c r="S241" s="20">
        <v>887.62</v>
      </c>
      <c r="T241" s="20">
        <v>928.20699999999999</v>
      </c>
      <c r="U241" s="20">
        <v>914.38199999999995</v>
      </c>
      <c r="V241" s="20">
        <v>59.83</v>
      </c>
      <c r="W241" s="20">
        <v>964.77300000000002</v>
      </c>
      <c r="X241" s="20">
        <v>945.88400000000001</v>
      </c>
      <c r="Y241" s="20">
        <v>108.477</v>
      </c>
      <c r="Z241" s="20">
        <v>828.35500000000002</v>
      </c>
      <c r="AA241" s="20">
        <v>926.02499999999998</v>
      </c>
      <c r="AB241" s="20">
        <v>76.400999999999996</v>
      </c>
      <c r="AC241" s="20">
        <v>122.727</v>
      </c>
      <c r="AD241" s="20">
        <v>124.292</v>
      </c>
      <c r="AE241" s="20">
        <v>389.84100000000001</v>
      </c>
      <c r="AF241" s="50">
        <f>IFERROR(AVERAGE(INDEX(AJ:AJ,IFERROR(MATCH($B241-Annex!$B$4/60,$B:$B),2)):AJ241),IF(Data!$B$2="",0,"-"))</f>
        <v>81.86592062975221</v>
      </c>
      <c r="AG241" s="50">
        <f>IFERROR(AVERAGE(INDEX(AK:AK,IFERROR(MATCH($B241-Annex!$B$4/60,$B:$B),2)):AK241),IF(Data!$B$2="",0,"-"))</f>
        <v>69.391181339445012</v>
      </c>
      <c r="AH241" s="50">
        <f>IFERROR(AVERAGE(INDEX(AL:AL,IFERROR(MATCH($B241-Annex!$B$4/60,$B:$B),2)):AL241),IF(Data!$B$2="",0,"-"))</f>
        <v>2.1454551401733815</v>
      </c>
      <c r="AI241" s="50">
        <f>IFERROR(AVERAGE(INDEX(AM:AM,IFERROR(MATCH($B241-Annex!$B$4/60,$B:$B),2)):AM241),IF(Data!$B$2="",0,"-"))</f>
        <v>93.264605202101961</v>
      </c>
      <c r="AJ241" s="50">
        <f>IFERROR((5.670373*10^-8*(AN241+273.15)^4+((Annex!$B$5+Annex!$B$6)*(AN241-J241)+Annex!$B$7*(AN241-INDEX(AN:AN,IFERROR(MATCH($B241-Annex!$B$9/60,$B:$B),2)))/(60*($B241-INDEX($B:$B,IFERROR(MATCH($B241-Annex!$B$9/60,$B:$B),2)))))/Annex!$B$8)/1000,IF(Data!$B$2="",0,"-"))</f>
        <v>85.721304368268292</v>
      </c>
      <c r="AK241" s="50">
        <f>IFERROR((5.670373*10^-8*(AO241+273.15)^4+((Annex!$B$5+Annex!$B$6)*(AO241-M241)+Annex!$B$7*(AO241-INDEX(AO:AO,IFERROR(MATCH($B241-Annex!$B$9/60,$B:$B),2)))/(60*($B241-INDEX($B:$B,IFERROR(MATCH($B241-Annex!$B$9/60,$B:$B),2)))))/Annex!$B$8)/1000,IF(Data!$B$2="",0,"-"))</f>
        <v>71.693999646263919</v>
      </c>
      <c r="AL241" s="50">
        <f>IFERROR((5.670373*10^-8*(AP241+273.15)^4+((Annex!$B$5+Annex!$B$6)*(AP241-P241)+Annex!$B$7*(AP241-INDEX(AP:AP,IFERROR(MATCH($B241-Annex!$B$9/60,$B:$B),2)))/(60*($B241-INDEX($B:$B,IFERROR(MATCH($B241-Annex!$B$9/60,$B:$B),2)))))/Annex!$B$8)/1000,IF(Data!$B$2="",0,"-"))</f>
        <v>1.5730503859040545</v>
      </c>
      <c r="AM241" s="50">
        <f>IFERROR((5.670373*10^-8*(AQ241+273.15)^4+((Annex!$B$5+Annex!$B$6)*(AQ241-S241)+Annex!$B$7*(AQ241-INDEX(AQ:AQ,IFERROR(MATCH($B241-Annex!$B$9/60,$B:$B),2)))/(60*($B241-INDEX($B:$B,IFERROR(MATCH($B241-Annex!$B$9/60,$B:$B),2)))))/Annex!$B$8)/1000,IF(Data!$B$2="",0,"-"))</f>
        <v>100.67092582941282</v>
      </c>
      <c r="AN241" s="20">
        <v>828.37300000000005</v>
      </c>
      <c r="AO241" s="20">
        <v>786.88199999999995</v>
      </c>
      <c r="AP241" s="20">
        <v>142.762</v>
      </c>
      <c r="AQ241" s="20">
        <v>866.03</v>
      </c>
      <c r="AR241" s="20">
        <v>718.90099999999995</v>
      </c>
      <c r="AS241" s="20">
        <v>94.076999999999998</v>
      </c>
      <c r="AT241" s="20">
        <v>326.59800000000001</v>
      </c>
      <c r="AU241" s="50">
        <f>IFERROR(AVERAGE(INDEX(BA:BA,IFERROR(MATCH($B241-Annex!$B$4/60,$B:$B),2)):BA241),IF(Data!$B$2="",0,"-"))</f>
        <v>102.87450714829241</v>
      </c>
      <c r="AV241" s="50">
        <f>IFERROR(AVERAGE(INDEX(BB:BB,IFERROR(MATCH($B241-Annex!$B$4/60,$B:$B),2)):BB241),IF(Data!$B$2="",0,"-"))</f>
        <v>96.786403565350696</v>
      </c>
      <c r="AW241" s="50">
        <f>IFERROR(AVERAGE(INDEX(BC:BC,IFERROR(MATCH($B241-Annex!$B$4/60,$B:$B),2)):BC241),IF(Data!$B$2="",0,"-"))</f>
        <v>19.81323748148662</v>
      </c>
      <c r="AX241" s="50">
        <f>IFERROR(AVERAGE(INDEX(BD:BD,IFERROR(MATCH($B241-Annex!$B$4/60,$B:$B),2)):BD241),IF(Data!$B$2="",0,"-"))</f>
        <v>124.78893236640282</v>
      </c>
      <c r="AY241" s="50">
        <f>IFERROR(AVERAGE(INDEX(BE:BE,IFERROR(MATCH($B241-Annex!$B$4/60,$B:$B),2)):BE241),IF(Data!$B$2="",0,"-"))</f>
        <v>5.5115085419577809</v>
      </c>
      <c r="AZ241" s="50">
        <f>IFERROR(AVERAGE(INDEX(BF:BF,IFERROR(MATCH($B241-Annex!$B$4/60,$B:$B),2)):BF241),IF(Data!$B$2="",0,"-"))</f>
        <v>3.7885830855932654</v>
      </c>
      <c r="BA241" s="50">
        <f>IFERROR((5.670373*10^-8*(BG241+273.15)^4+((Annex!$B$5+Annex!$B$6)*(BG241-J241)+Annex!$B$7*(BG241-INDEX(BG:BG,IFERROR(MATCH($B241-Annex!$B$9/60,$B:$B),2)))/(60*($B241-INDEX($B:$B,IFERROR(MATCH($B241-Annex!$B$9/60,$B:$B),2)))))/Annex!$B$8)/1000,IF(Data!$B$2="",0,"-"))</f>
        <v>106.54036771173148</v>
      </c>
      <c r="BB241" s="50">
        <f>IFERROR((5.670373*10^-8*(BH241+273.15)^4+((Annex!$B$5+Annex!$B$6)*(BH241-M241)+Annex!$B$7*(BH241-INDEX(BH:BH,IFERROR(MATCH($B241-Annex!$B$9/60,$B:$B),2)))/(60*($B241-INDEX($B:$B,IFERROR(MATCH($B241-Annex!$B$9/60,$B:$B),2)))))/Annex!$B$8)/1000,IF(Data!$B$2="",0,"-"))</f>
        <v>99.435251904907574</v>
      </c>
      <c r="BC241" s="50">
        <f>IFERROR((5.670373*10^-8*(BI241+273.15)^4+((Annex!$B$5+Annex!$B$6)*(BI241-P241)+Annex!$B$7*(BI241-INDEX(BI:BI,IFERROR(MATCH($B241-Annex!$B$9/60,$B:$B),2)))/(60*($B241-INDEX($B:$B,IFERROR(MATCH($B241-Annex!$B$9/60,$B:$B),2)))))/Annex!$B$8)/1000,IF(Data!$B$2="",0,"-"))</f>
        <v>20.913083348855057</v>
      </c>
      <c r="BD241" s="50">
        <f>IFERROR((5.670373*10^-8*(BJ241+273.15)^4+((Annex!$B$5+Annex!$B$6)*(BJ241-S241)+Annex!$B$7*(BJ241-INDEX(BJ:BJ,IFERROR(MATCH($B241-Annex!$B$9/60,$B:$B),2)))/(60*($B241-INDEX($B:$B,IFERROR(MATCH($B241-Annex!$B$9/60,$B:$B),2)))))/Annex!$B$8)/1000,IF(Data!$B$2="",0,"-"))</f>
        <v>125.43358074539422</v>
      </c>
      <c r="BE241" s="50">
        <f>IFERROR((5.670373*10^-8*(BK241+273.15)^4+((Annex!$B$5+Annex!$B$6)*(BK241-V241)+Annex!$B$7*(BK241-INDEX(BK:BK,IFERROR(MATCH($B241-Annex!$B$9/60,$B:$B),2)))/(60*($B241-INDEX($B:$B,IFERROR(MATCH($B241-Annex!$B$9/60,$B:$B),2)))))/Annex!$B$8)/1000,IF(Data!$B$2="",0,"-"))</f>
        <v>5.8569796718556209</v>
      </c>
      <c r="BF241" s="50">
        <f>IFERROR((5.670373*10^-8*(BL241+273.15)^4+((Annex!$B$5+Annex!$B$6)*(BL241-Y241)+Annex!$B$7*(BL241-INDEX(BL:BL,IFERROR(MATCH($B241-Annex!$B$9/60,$B:$B),2)))/(60*($B241-INDEX($B:$B,IFERROR(MATCH($B241-Annex!$B$9/60,$B:$B),2)))))/Annex!$B$8)/1000,IF(Data!$B$2="",0,"-"))</f>
        <v>3.7971069583821362</v>
      </c>
      <c r="BG241" s="20">
        <v>889.851</v>
      </c>
      <c r="BH241" s="20">
        <v>871.64</v>
      </c>
      <c r="BI241" s="20">
        <v>403.26799999999997</v>
      </c>
      <c r="BJ241" s="20">
        <v>939.58600000000001</v>
      </c>
      <c r="BK241" s="20">
        <v>161.11199999999999</v>
      </c>
      <c r="BL241" s="20">
        <v>151.095</v>
      </c>
      <c r="BN241" s="20"/>
      <c r="BO241" s="20"/>
    </row>
    <row r="242" spans="1:67" x14ac:dyDescent="0.3">
      <c r="A242" s="5">
        <v>241</v>
      </c>
      <c r="B242" s="19">
        <v>20.310833336552605</v>
      </c>
      <c r="C242" s="20">
        <v>121.61124</v>
      </c>
      <c r="D242" s="20">
        <v>124.347677</v>
      </c>
      <c r="E242" s="20">
        <v>142.39288500000001</v>
      </c>
      <c r="F242" s="49">
        <f>IFERROR(SUM(C242:E242),IF(Data!$B$2="",0,"-"))</f>
        <v>388.35180200000002</v>
      </c>
      <c r="G242" s="50">
        <f>IFERROR(F242-Annex!$B$10,IF(Data!$B$2="",0,"-"))</f>
        <v>111.72380200000003</v>
      </c>
      <c r="H242" s="50">
        <f>IFERROR(-14000*(G242-INDEX(G:G,IFERROR(MATCH($B242-Annex!$B$11/60,$B:$B),2)))/(60*($B242-INDEX($B:$B,IFERROR(MATCH($B242-Annex!$B$11/60,$B:$B),2)))),IF(Data!$B$2="",0,"-"))</f>
        <v>1513.7508047387034</v>
      </c>
      <c r="I242" s="20">
        <v>6.0564618599999998</v>
      </c>
      <c r="J242" s="20">
        <v>915.55899999999997</v>
      </c>
      <c r="K242" s="20">
        <v>952.67200000000003</v>
      </c>
      <c r="L242" s="20">
        <v>869.64499999999998</v>
      </c>
      <c r="M242" s="20">
        <v>876.63499999999999</v>
      </c>
      <c r="N242" s="20">
        <v>941.11099999999999</v>
      </c>
      <c r="O242" s="20">
        <v>948.26</v>
      </c>
      <c r="P242" s="20">
        <v>224.89599999999999</v>
      </c>
      <c r="Q242" s="20">
        <v>648.33100000000002</v>
      </c>
      <c r="R242" s="20">
        <v>812.11699999999996</v>
      </c>
      <c r="S242" s="20">
        <v>886.48699999999997</v>
      </c>
      <c r="T242" s="20">
        <v>925.23800000000006</v>
      </c>
      <c r="U242" s="20">
        <v>919.07</v>
      </c>
      <c r="V242" s="20">
        <v>59.091000000000001</v>
      </c>
      <c r="W242" s="20">
        <v>962.67700000000002</v>
      </c>
      <c r="X242" s="20">
        <v>950.70899999999995</v>
      </c>
      <c r="Y242" s="20">
        <v>108.80500000000001</v>
      </c>
      <c r="Z242" s="20">
        <v>833.82799999999997</v>
      </c>
      <c r="AA242" s="20">
        <v>929.226</v>
      </c>
      <c r="AB242" s="20">
        <v>77.153000000000006</v>
      </c>
      <c r="AC242" s="20">
        <v>124.974</v>
      </c>
      <c r="AD242" s="20">
        <v>127.17700000000001</v>
      </c>
      <c r="AE242" s="20">
        <v>400.15300000000002</v>
      </c>
      <c r="AF242" s="50">
        <f>IFERROR(AVERAGE(INDEX(AJ:AJ,IFERROR(MATCH($B242-Annex!$B$4/60,$B:$B),2)):AJ242),IF(Data!$B$2="",0,"-"))</f>
        <v>82.956218143335136</v>
      </c>
      <c r="AG242" s="50">
        <f>IFERROR(AVERAGE(INDEX(AK:AK,IFERROR(MATCH($B242-Annex!$B$4/60,$B:$B),2)):AK242),IF(Data!$B$2="",0,"-"))</f>
        <v>69.973728897236953</v>
      </c>
      <c r="AH242" s="50">
        <f>IFERROR(AVERAGE(INDEX(AL:AL,IFERROR(MATCH($B242-Annex!$B$4/60,$B:$B),2)):AL242),IF(Data!$B$2="",0,"-"))</f>
        <v>2.1482990204078756</v>
      </c>
      <c r="AI242" s="50">
        <f>IFERROR(AVERAGE(INDEX(AM:AM,IFERROR(MATCH($B242-Annex!$B$4/60,$B:$B),2)):AM242),IF(Data!$B$2="",0,"-"))</f>
        <v>94.032450653238229</v>
      </c>
      <c r="AJ242" s="50">
        <f>IFERROR((5.670373*10^-8*(AN242+273.15)^4+((Annex!$B$5+Annex!$B$6)*(AN242-J242)+Annex!$B$7*(AN242-INDEX(AN:AN,IFERROR(MATCH($B242-Annex!$B$9/60,$B:$B),2)))/(60*($B242-INDEX($B:$B,IFERROR(MATCH($B242-Annex!$B$9/60,$B:$B),2)))))/Annex!$B$8)/1000,IF(Data!$B$2="",0,"-"))</f>
        <v>86.830913924912139</v>
      </c>
      <c r="AK242" s="50">
        <f>IFERROR((5.670373*10^-8*(AO242+273.15)^4+((Annex!$B$5+Annex!$B$6)*(AO242-M242)+Annex!$B$7*(AO242-INDEX(AO:AO,IFERROR(MATCH($B242-Annex!$B$9/60,$B:$B),2)))/(60*($B242-INDEX($B:$B,IFERROR(MATCH($B242-Annex!$B$9/60,$B:$B),2)))))/Annex!$B$8)/1000,IF(Data!$B$2="",0,"-"))</f>
        <v>72.149451457979396</v>
      </c>
      <c r="AL242" s="50">
        <f>IFERROR((5.670373*10^-8*(AP242+273.15)^4+((Annex!$B$5+Annex!$B$6)*(AP242-P242)+Annex!$B$7*(AP242-INDEX(AP:AP,IFERROR(MATCH($B242-Annex!$B$9/60,$B:$B),2)))/(60*($B242-INDEX($B:$B,IFERROR(MATCH($B242-Annex!$B$9/60,$B:$B),2)))))/Annex!$B$8)/1000,IF(Data!$B$2="",0,"-"))</f>
        <v>2.1962734399569097</v>
      </c>
      <c r="AM242" s="50">
        <f>IFERROR((5.670373*10^-8*(AQ242+273.15)^4+((Annex!$B$5+Annex!$B$6)*(AQ242-S242)+Annex!$B$7*(AQ242-INDEX(AQ:AQ,IFERROR(MATCH($B242-Annex!$B$9/60,$B:$B),2)))/(60*($B242-INDEX($B:$B,IFERROR(MATCH($B242-Annex!$B$9/60,$B:$B),2)))))/Annex!$B$8)/1000,IF(Data!$B$2="",0,"-"))</f>
        <v>94.033256783839292</v>
      </c>
      <c r="AN242" s="20">
        <v>832.41200000000003</v>
      </c>
      <c r="AO242" s="20">
        <v>788.36800000000005</v>
      </c>
      <c r="AP242" s="20">
        <v>145.01499999999999</v>
      </c>
      <c r="AQ242" s="20">
        <v>862.053</v>
      </c>
      <c r="AR242" s="20">
        <v>720.41700000000003</v>
      </c>
      <c r="AS242" s="20">
        <v>94.197000000000003</v>
      </c>
      <c r="AT242" s="20">
        <v>500.94600000000003</v>
      </c>
      <c r="AU242" s="50">
        <f>IFERROR(AVERAGE(INDEX(BA:BA,IFERROR(MATCH($B242-Annex!$B$4/60,$B:$B),2)):BA242),IF(Data!$B$2="",0,"-"))</f>
        <v>103.92218546594346</v>
      </c>
      <c r="AV242" s="50">
        <f>IFERROR(AVERAGE(INDEX(BB:BB,IFERROR(MATCH($B242-Annex!$B$4/60,$B:$B),2)):BB242),IF(Data!$B$2="",0,"-"))</f>
        <v>97.398527405390752</v>
      </c>
      <c r="AW242" s="50">
        <f>IFERROR(AVERAGE(INDEX(BC:BC,IFERROR(MATCH($B242-Annex!$B$4/60,$B:$B),2)):BC242),IF(Data!$B$2="",0,"-"))</f>
        <v>20.260656676680373</v>
      </c>
      <c r="AX242" s="50">
        <f>IFERROR(AVERAGE(INDEX(BD:BD,IFERROR(MATCH($B242-Annex!$B$4/60,$B:$B),2)):BD242),IF(Data!$B$2="",0,"-"))</f>
        <v>123.86348791689177</v>
      </c>
      <c r="AY242" s="50">
        <f>IFERROR(AVERAGE(INDEX(BE:BE,IFERROR(MATCH($B242-Annex!$B$4/60,$B:$B),2)):BE242),IF(Data!$B$2="",0,"-"))</f>
        <v>5.624930075264035</v>
      </c>
      <c r="AZ242" s="50">
        <f>IFERROR(AVERAGE(INDEX(BF:BF,IFERROR(MATCH($B242-Annex!$B$4/60,$B:$B),2)):BF242),IF(Data!$B$2="",0,"-"))</f>
        <v>3.7894670527815748</v>
      </c>
      <c r="BA242" s="50">
        <f>IFERROR((5.670373*10^-8*(BG242+273.15)^4+((Annex!$B$5+Annex!$B$6)*(BG242-J242)+Annex!$B$7*(BG242-INDEX(BG:BG,IFERROR(MATCH($B242-Annex!$B$9/60,$B:$B),2)))/(60*($B242-INDEX($B:$B,IFERROR(MATCH($B242-Annex!$B$9/60,$B:$B),2)))))/Annex!$B$8)/1000,IF(Data!$B$2="",0,"-"))</f>
        <v>107.59557942622016</v>
      </c>
      <c r="BB242" s="50">
        <f>IFERROR((5.670373*10^-8*(BH242+273.15)^4+((Annex!$B$5+Annex!$B$6)*(BH242-M242)+Annex!$B$7*(BH242-INDEX(BH:BH,IFERROR(MATCH($B242-Annex!$B$9/60,$B:$B),2)))/(60*($B242-INDEX($B:$B,IFERROR(MATCH($B242-Annex!$B$9/60,$B:$B),2)))))/Annex!$B$8)/1000,IF(Data!$B$2="",0,"-"))</f>
        <v>100.23274245147238</v>
      </c>
      <c r="BC242" s="50">
        <f>IFERROR((5.670373*10^-8*(BI242+273.15)^4+((Annex!$B$5+Annex!$B$6)*(BI242-P242)+Annex!$B$7*(BI242-INDEX(BI:BI,IFERROR(MATCH($B242-Annex!$B$9/60,$B:$B),2)))/(60*($B242-INDEX($B:$B,IFERROR(MATCH($B242-Annex!$B$9/60,$B:$B),2)))))/Annex!$B$8)/1000,IF(Data!$B$2="",0,"-"))</f>
        <v>22.358578292046161</v>
      </c>
      <c r="BD242" s="50">
        <f>IFERROR((5.670373*10^-8*(BJ242+273.15)^4+((Annex!$B$5+Annex!$B$6)*(BJ242-S242)+Annex!$B$7*(BJ242-INDEX(BJ:BJ,IFERROR(MATCH($B242-Annex!$B$9/60,$B:$B),2)))/(60*($B242-INDEX($B:$B,IFERROR(MATCH($B242-Annex!$B$9/60,$B:$B),2)))))/Annex!$B$8)/1000,IF(Data!$B$2="",0,"-"))</f>
        <v>115.1075356644499</v>
      </c>
      <c r="BE242" s="50">
        <f>IFERROR((5.670373*10^-8*(BK242+273.15)^4+((Annex!$B$5+Annex!$B$6)*(BK242-V242)+Annex!$B$7*(BK242-INDEX(BK:BK,IFERROR(MATCH($B242-Annex!$B$9/60,$B:$B),2)))/(60*($B242-INDEX($B:$B,IFERROR(MATCH($B242-Annex!$B$9/60,$B:$B),2)))))/Annex!$B$8)/1000,IF(Data!$B$2="",0,"-"))</f>
        <v>6.1742718327967694</v>
      </c>
      <c r="BF242" s="50">
        <f>IFERROR((5.670373*10^-8*(BL242+273.15)^4+((Annex!$B$5+Annex!$B$6)*(BL242-Y242)+Annex!$B$7*(BL242-INDEX(BL:BL,IFERROR(MATCH($B242-Annex!$B$9/60,$B:$B),2)))/(60*($B242-INDEX($B:$B,IFERROR(MATCH($B242-Annex!$B$9/60,$B:$B),2)))))/Annex!$B$8)/1000,IF(Data!$B$2="",0,"-"))</f>
        <v>3.8435588694485023</v>
      </c>
      <c r="BG242" s="20">
        <v>893.07399999999996</v>
      </c>
      <c r="BH242" s="20">
        <v>873.33399999999995</v>
      </c>
      <c r="BI242" s="20">
        <v>409.255</v>
      </c>
      <c r="BJ242" s="20">
        <v>930.51400000000001</v>
      </c>
      <c r="BK242" s="20">
        <v>162.971</v>
      </c>
      <c r="BL242" s="20">
        <v>152.12200000000001</v>
      </c>
      <c r="BN242" s="20"/>
      <c r="BO242" s="20"/>
    </row>
    <row r="243" spans="1:67" x14ac:dyDescent="0.3">
      <c r="A243" s="5">
        <v>242</v>
      </c>
      <c r="B243" s="19">
        <v>20.395166671369225</v>
      </c>
      <c r="C243" s="20">
        <v>121.39481600000001</v>
      </c>
      <c r="D243" s="20">
        <v>124.22795000000001</v>
      </c>
      <c r="E243" s="20">
        <v>142.06205199999999</v>
      </c>
      <c r="F243" s="49">
        <f>IFERROR(SUM(C243:E243),IF(Data!$B$2="",0,"-"))</f>
        <v>387.68481800000001</v>
      </c>
      <c r="G243" s="50">
        <f>IFERROR(F243-Annex!$B$10,IF(Data!$B$2="",0,"-"))</f>
        <v>111.05681800000002</v>
      </c>
      <c r="H243" s="50">
        <f>IFERROR(-14000*(G243-INDEX(G:G,IFERROR(MATCH($B243-Annex!$B$11/60,$B:$B),2)))/(60*($B243-INDEX($B:$B,IFERROR(MATCH($B243-Annex!$B$11/60,$B:$B),2)))),IF(Data!$B$2="",0,"-"))</f>
        <v>1578.6176487042301</v>
      </c>
      <c r="I243" s="20">
        <v>5.9327868200000005</v>
      </c>
      <c r="J243" s="20">
        <v>894.57500000000005</v>
      </c>
      <c r="K243" s="20">
        <v>952.39300000000003</v>
      </c>
      <c r="L243" s="20">
        <v>873.48500000000001</v>
      </c>
      <c r="M243" s="20">
        <v>872.47900000000004</v>
      </c>
      <c r="N243" s="20">
        <v>944.24300000000005</v>
      </c>
      <c r="O243" s="20">
        <v>951.09699999999998</v>
      </c>
      <c r="P243" s="20">
        <v>215.80199999999999</v>
      </c>
      <c r="Q243" s="20">
        <v>654.6</v>
      </c>
      <c r="R243" s="20">
        <v>808.44100000000003</v>
      </c>
      <c r="S243" s="20">
        <v>882.97199999999998</v>
      </c>
      <c r="T243" s="20">
        <v>923.53099999999995</v>
      </c>
      <c r="U243" s="20">
        <v>927.37599999999998</v>
      </c>
      <c r="V243" s="20">
        <v>60.406999999999996</v>
      </c>
      <c r="W243" s="20">
        <v>962.01800000000003</v>
      </c>
      <c r="X243" s="20">
        <v>956.24699999999996</v>
      </c>
      <c r="Y243" s="20">
        <v>107.83199999999999</v>
      </c>
      <c r="Z243" s="20">
        <v>829.71100000000001</v>
      </c>
      <c r="AA243" s="20">
        <v>933.83600000000001</v>
      </c>
      <c r="AB243" s="20">
        <v>78.016999999999996</v>
      </c>
      <c r="AC243" s="20">
        <v>126.26</v>
      </c>
      <c r="AD243" s="20">
        <v>130.22900000000001</v>
      </c>
      <c r="AE243" s="20">
        <v>417.54899999999998</v>
      </c>
      <c r="AF243" s="50">
        <f>IFERROR(AVERAGE(INDEX(AJ:AJ,IFERROR(MATCH($B243-Annex!$B$4/60,$B:$B),2)):AJ243),IF(Data!$B$2="",0,"-"))</f>
        <v>84.040474630880567</v>
      </c>
      <c r="AG243" s="50">
        <f>IFERROR(AVERAGE(INDEX(AK:AK,IFERROR(MATCH($B243-Annex!$B$4/60,$B:$B),2)):AK243),IF(Data!$B$2="",0,"-"))</f>
        <v>70.510638701614809</v>
      </c>
      <c r="AH243" s="50">
        <f>IFERROR(AVERAGE(INDEX(AL:AL,IFERROR(MATCH($B243-Annex!$B$4/60,$B:$B),2)):AL243),IF(Data!$B$2="",0,"-"))</f>
        <v>2.1936314187822545</v>
      </c>
      <c r="AI243" s="50">
        <f>IFERROR(AVERAGE(INDEX(AM:AM,IFERROR(MATCH($B243-Annex!$B$4/60,$B:$B),2)):AM243),IF(Data!$B$2="",0,"-"))</f>
        <v>94.089507904564172</v>
      </c>
      <c r="AJ243" s="50">
        <f>IFERROR((5.670373*10^-8*(AN243+273.15)^4+((Annex!$B$5+Annex!$B$6)*(AN243-J243)+Annex!$B$7*(AN243-INDEX(AN:AN,IFERROR(MATCH($B243-Annex!$B$9/60,$B:$B),2)))/(60*($B243-INDEX($B:$B,IFERROR(MATCH($B243-Annex!$B$9/60,$B:$B),2)))))/Annex!$B$8)/1000,IF(Data!$B$2="",0,"-"))</f>
        <v>88.182087647502556</v>
      </c>
      <c r="AK243" s="50">
        <f>IFERROR((5.670373*10^-8*(AO243+273.15)^4+((Annex!$B$5+Annex!$B$6)*(AO243-M243)+Annex!$B$7*(AO243-INDEX(AO:AO,IFERROR(MATCH($B243-Annex!$B$9/60,$B:$B),2)))/(60*($B243-INDEX($B:$B,IFERROR(MATCH($B243-Annex!$B$9/60,$B:$B),2)))))/Annex!$B$8)/1000,IF(Data!$B$2="",0,"-"))</f>
        <v>71.686676002513224</v>
      </c>
      <c r="AL243" s="50">
        <f>IFERROR((5.670373*10^-8*(AP243+273.15)^4+((Annex!$B$5+Annex!$B$6)*(AP243-P243)+Annex!$B$7*(AP243-INDEX(AP:AP,IFERROR(MATCH($B243-Annex!$B$9/60,$B:$B),2)))/(60*($B243-INDEX($B:$B,IFERROR(MATCH($B243-Annex!$B$9/60,$B:$B),2)))))/Annex!$B$8)/1000,IF(Data!$B$2="",0,"-"))</f>
        <v>2.6632318743827907</v>
      </c>
      <c r="AM243" s="50">
        <f>IFERROR((5.670373*10^-8*(AQ243+273.15)^4+((Annex!$B$5+Annex!$B$6)*(AQ243-S243)+Annex!$B$7*(AQ243-INDEX(AQ:AQ,IFERROR(MATCH($B243-Annex!$B$9/60,$B:$B),2)))/(60*($B243-INDEX($B:$B,IFERROR(MATCH($B243-Annex!$B$9/60,$B:$B),2)))))/Annex!$B$8)/1000,IF(Data!$B$2="",0,"-"))</f>
        <v>88.710116015031929</v>
      </c>
      <c r="AN243" s="20">
        <v>835.67399999999998</v>
      </c>
      <c r="AO243" s="20">
        <v>789.36300000000006</v>
      </c>
      <c r="AP243" s="20">
        <v>147.43600000000001</v>
      </c>
      <c r="AQ243" s="20">
        <v>858.702</v>
      </c>
      <c r="AR243" s="20">
        <v>721.46600000000001</v>
      </c>
      <c r="AS243" s="20">
        <v>94.343000000000004</v>
      </c>
      <c r="AT243" s="20">
        <v>517.13699999999994</v>
      </c>
      <c r="AU243" s="50">
        <f>IFERROR(AVERAGE(INDEX(BA:BA,IFERROR(MATCH($B243-Annex!$B$4/60,$B:$B),2)):BA243),IF(Data!$B$2="",0,"-"))</f>
        <v>104.40402562500539</v>
      </c>
      <c r="AV243" s="50">
        <f>IFERROR(AVERAGE(INDEX(BB:BB,IFERROR(MATCH($B243-Annex!$B$4/60,$B:$B),2)):BB243),IF(Data!$B$2="",0,"-"))</f>
        <v>97.878011958175449</v>
      </c>
      <c r="AW243" s="50">
        <f>IFERROR(AVERAGE(INDEX(BC:BC,IFERROR(MATCH($B243-Annex!$B$4/60,$B:$B),2)):BC243),IF(Data!$B$2="",0,"-"))</f>
        <v>20.835006784095771</v>
      </c>
      <c r="AX243" s="50">
        <f>IFERROR(AVERAGE(INDEX(BD:BD,IFERROR(MATCH($B243-Annex!$B$4/60,$B:$B),2)):BD243),IF(Data!$B$2="",0,"-"))</f>
        <v>122.00409571490177</v>
      </c>
      <c r="AY243" s="50">
        <f>IFERROR(AVERAGE(INDEX(BE:BE,IFERROR(MATCH($B243-Annex!$B$4/60,$B:$B),2)):BE243),IF(Data!$B$2="",0,"-"))</f>
        <v>5.7626836499665819</v>
      </c>
      <c r="AZ243" s="50">
        <f>IFERROR(AVERAGE(INDEX(BF:BF,IFERROR(MATCH($B243-Annex!$B$4/60,$B:$B),2)):BF243),IF(Data!$B$2="",0,"-"))</f>
        <v>3.808885439779917</v>
      </c>
      <c r="BA243" s="50">
        <f>IFERROR((5.670373*10^-8*(BG243+273.15)^4+((Annex!$B$5+Annex!$B$6)*(BG243-J243)+Annex!$B$7*(BG243-INDEX(BG:BG,IFERROR(MATCH($B243-Annex!$B$9/60,$B:$B),2)))/(60*($B243-INDEX($B:$B,IFERROR(MATCH($B243-Annex!$B$9/60,$B:$B),2)))))/Annex!$B$8)/1000,IF(Data!$B$2="",0,"-"))</f>
        <v>105.61480650226838</v>
      </c>
      <c r="BB243" s="50">
        <f>IFERROR((5.670373*10^-8*(BH243+273.15)^4+((Annex!$B$5+Annex!$B$6)*(BH243-M243)+Annex!$B$7*(BH243-INDEX(BH:BH,IFERROR(MATCH($B243-Annex!$B$9/60,$B:$B),2)))/(60*($B243-INDEX($B:$B,IFERROR(MATCH($B243-Annex!$B$9/60,$B:$B),2)))))/Annex!$B$8)/1000,IF(Data!$B$2="",0,"-"))</f>
        <v>99.515567457037292</v>
      </c>
      <c r="BC243" s="50">
        <f>IFERROR((5.670373*10^-8*(BI243+273.15)^4+((Annex!$B$5+Annex!$B$6)*(BI243-P243)+Annex!$B$7*(BI243-INDEX(BI:BI,IFERROR(MATCH($B243-Annex!$B$9/60,$B:$B),2)))/(60*($B243-INDEX($B:$B,IFERROR(MATCH($B243-Annex!$B$9/60,$B:$B),2)))))/Annex!$B$8)/1000,IF(Data!$B$2="",0,"-"))</f>
        <v>23.411350572395772</v>
      </c>
      <c r="BD243" s="50">
        <f>IFERROR((5.670373*10^-8*(BJ243+273.15)^4+((Annex!$B$5+Annex!$B$6)*(BJ243-S243)+Annex!$B$7*(BJ243-INDEX(BJ:BJ,IFERROR(MATCH($B243-Annex!$B$9/60,$B:$B),2)))/(60*($B243-INDEX($B:$B,IFERROR(MATCH($B243-Annex!$B$9/60,$B:$B),2)))))/Annex!$B$8)/1000,IF(Data!$B$2="",0,"-"))</f>
        <v>108.57799569086384</v>
      </c>
      <c r="BE243" s="50">
        <f>IFERROR((5.670373*10^-8*(BK243+273.15)^4+((Annex!$B$5+Annex!$B$6)*(BK243-V243)+Annex!$B$7*(BK243-INDEX(BK:BK,IFERROR(MATCH($B243-Annex!$B$9/60,$B:$B),2)))/(60*($B243-INDEX($B:$B,IFERROR(MATCH($B243-Annex!$B$9/60,$B:$B),2)))))/Annex!$B$8)/1000,IF(Data!$B$2="",0,"-"))</f>
        <v>6.3258380922792474</v>
      </c>
      <c r="BF243" s="50">
        <f>IFERROR((5.670373*10^-8*(BL243+273.15)^4+((Annex!$B$5+Annex!$B$6)*(BL243-Y243)+Annex!$B$7*(BL243-INDEX(BL:BL,IFERROR(MATCH($B243-Annex!$B$9/60,$B:$B),2)))/(60*($B243-INDEX($B:$B,IFERROR(MATCH($B243-Annex!$B$9/60,$B:$B),2)))))/Annex!$B$8)/1000,IF(Data!$B$2="",0,"-"))</f>
        <v>3.9343408746644788</v>
      </c>
      <c r="BG243" s="20">
        <v>892.05700000000002</v>
      </c>
      <c r="BH243" s="20">
        <v>874.06799999999998</v>
      </c>
      <c r="BI243" s="20">
        <v>415.197</v>
      </c>
      <c r="BJ243" s="20">
        <v>923.22699999999998</v>
      </c>
      <c r="BK243" s="20">
        <v>164.75700000000001</v>
      </c>
      <c r="BL243" s="20">
        <v>153.10499999999999</v>
      </c>
      <c r="BN243" s="20"/>
      <c r="BO243" s="20"/>
    </row>
    <row r="244" spans="1:67" x14ac:dyDescent="0.3">
      <c r="A244" s="5">
        <v>243</v>
      </c>
      <c r="B244" s="19">
        <v>20.479333332041278</v>
      </c>
      <c r="C244" s="20">
        <v>121.245925</v>
      </c>
      <c r="D244" s="20">
        <v>124.115567</v>
      </c>
      <c r="E244" s="20">
        <v>141.77441200000001</v>
      </c>
      <c r="F244" s="49">
        <f>IFERROR(SUM(C244:E244),IF(Data!$B$2="",0,"-"))</f>
        <v>387.13590399999998</v>
      </c>
      <c r="G244" s="50">
        <f>IFERROR(F244-Annex!$B$10,IF(Data!$B$2="",0,"-"))</f>
        <v>110.507904</v>
      </c>
      <c r="H244" s="50">
        <f>IFERROR(-14000*(G244-INDEX(G:G,IFERROR(MATCH($B244-Annex!$B$11/60,$B:$B),2)))/(60*($B244-INDEX($B:$B,IFERROR(MATCH($B244-Annex!$B$11/60,$B:$B),2)))),IF(Data!$B$2="",0,"-"))</f>
        <v>1599.1765774164523</v>
      </c>
      <c r="I244" s="20">
        <v>6.2208465999999998</v>
      </c>
      <c r="J244" s="20">
        <v>911.39800000000002</v>
      </c>
      <c r="K244" s="20">
        <v>946.65</v>
      </c>
      <c r="L244" s="20">
        <v>874.279</v>
      </c>
      <c r="M244" s="20">
        <v>880.56399999999996</v>
      </c>
      <c r="N244" s="20">
        <v>945.30200000000002</v>
      </c>
      <c r="O244" s="20">
        <v>952.03300000000002</v>
      </c>
      <c r="P244" s="20">
        <v>205.28399999999999</v>
      </c>
      <c r="Q244" s="20">
        <v>662.41600000000005</v>
      </c>
      <c r="R244" s="20">
        <v>806.94600000000003</v>
      </c>
      <c r="S244" s="20">
        <v>878.39200000000005</v>
      </c>
      <c r="T244" s="20">
        <v>917.54700000000003</v>
      </c>
      <c r="U244" s="20">
        <v>925.17600000000004</v>
      </c>
      <c r="V244" s="20">
        <v>60.302999999999997</v>
      </c>
      <c r="W244" s="20">
        <v>950.62900000000002</v>
      </c>
      <c r="X244" s="20">
        <v>954.32</v>
      </c>
      <c r="Y244" s="20">
        <v>107.67700000000001</v>
      </c>
      <c r="Z244" s="20">
        <v>828.19100000000003</v>
      </c>
      <c r="AA244" s="20">
        <v>931.06</v>
      </c>
      <c r="AB244" s="20">
        <v>78.786000000000001</v>
      </c>
      <c r="AC244" s="20">
        <v>128.113</v>
      </c>
      <c r="AD244" s="20">
        <v>133.411</v>
      </c>
      <c r="AE244" s="20">
        <v>433.32600000000002</v>
      </c>
      <c r="AF244" s="50">
        <f>IFERROR(AVERAGE(INDEX(AJ:AJ,IFERROR(MATCH($B244-Annex!$B$4/60,$B:$B),2)):AJ244),IF(Data!$B$2="",0,"-"))</f>
        <v>84.969117687173394</v>
      </c>
      <c r="AG244" s="50">
        <f>IFERROR(AVERAGE(INDEX(AK:AK,IFERROR(MATCH($B244-Annex!$B$4/60,$B:$B),2)):AK244),IF(Data!$B$2="",0,"-"))</f>
        <v>70.914280044312534</v>
      </c>
      <c r="AH244" s="50">
        <f>IFERROR(AVERAGE(INDEX(AL:AL,IFERROR(MATCH($B244-Annex!$B$4/60,$B:$B),2)):AL244),IF(Data!$B$2="",0,"-"))</f>
        <v>2.2680324726727905</v>
      </c>
      <c r="AI244" s="50">
        <f>IFERROR(AVERAGE(INDEX(AM:AM,IFERROR(MATCH($B244-Annex!$B$4/60,$B:$B),2)):AM244),IF(Data!$B$2="",0,"-"))</f>
        <v>93.853318089169619</v>
      </c>
      <c r="AJ244" s="50">
        <f>IFERROR((5.670373*10^-8*(AN244+273.15)^4+((Annex!$B$5+Annex!$B$6)*(AN244-J244)+Annex!$B$7*(AN244-INDEX(AN:AN,IFERROR(MATCH($B244-Annex!$B$9/60,$B:$B),2)))/(60*($B244-INDEX($B:$B,IFERROR(MATCH($B244-Annex!$B$9/60,$B:$B),2)))))/Annex!$B$8)/1000,IF(Data!$B$2="",0,"-"))</f>
        <v>87.538610131344214</v>
      </c>
      <c r="AK244" s="50">
        <f>IFERROR((5.670373*10^-8*(AO244+273.15)^4+((Annex!$B$5+Annex!$B$6)*(AO244-M244)+Annex!$B$7*(AO244-INDEX(AO:AO,IFERROR(MATCH($B244-Annex!$B$9/60,$B:$B),2)))/(60*($B244-INDEX($B:$B,IFERROR(MATCH($B244-Annex!$B$9/60,$B:$B),2)))))/Annex!$B$8)/1000,IF(Data!$B$2="",0,"-"))</f>
        <v>71.493576654465031</v>
      </c>
      <c r="AL244" s="50">
        <f>IFERROR((5.670373*10^-8*(AP244+273.15)^4+((Annex!$B$5+Annex!$B$6)*(AP244-P244)+Annex!$B$7*(AP244-INDEX(AP:AP,IFERROR(MATCH($B244-Annex!$B$9/60,$B:$B),2)))/(60*($B244-INDEX($B:$B,IFERROR(MATCH($B244-Annex!$B$9/60,$B:$B),2)))))/Annex!$B$8)/1000,IF(Data!$B$2="",0,"-"))</f>
        <v>3.0682748282784753</v>
      </c>
      <c r="AM244" s="50">
        <f>IFERROR((5.670373*10^-8*(AQ244+273.15)^4+((Annex!$B$5+Annex!$B$6)*(AQ244-S244)+Annex!$B$7*(AQ244-INDEX(AQ:AQ,IFERROR(MATCH($B244-Annex!$B$9/60,$B:$B),2)))/(60*($B244-INDEX($B:$B,IFERROR(MATCH($B244-Annex!$B$9/60,$B:$B),2)))))/Annex!$B$8)/1000,IF(Data!$B$2="",0,"-"))</f>
        <v>88.522053211285382</v>
      </c>
      <c r="AN244" s="20">
        <v>837.82500000000005</v>
      </c>
      <c r="AO244" s="20">
        <v>790.29700000000003</v>
      </c>
      <c r="AP244" s="20">
        <v>149.83099999999999</v>
      </c>
      <c r="AQ244" s="20">
        <v>855.99199999999996</v>
      </c>
      <c r="AR244" s="20">
        <v>722.67600000000004</v>
      </c>
      <c r="AS244" s="20">
        <v>94.308999999999997</v>
      </c>
      <c r="AT244" s="20">
        <v>804.495</v>
      </c>
      <c r="AU244" s="50">
        <f>IFERROR(AVERAGE(INDEX(BA:BA,IFERROR(MATCH($B244-Annex!$B$4/60,$B:$B),2)):BA244),IF(Data!$B$2="",0,"-"))</f>
        <v>104.68999168931698</v>
      </c>
      <c r="AV244" s="50">
        <f>IFERROR(AVERAGE(INDEX(BB:BB,IFERROR(MATCH($B244-Annex!$B$4/60,$B:$B),2)):BB244),IF(Data!$B$2="",0,"-"))</f>
        <v>97.68968145502096</v>
      </c>
      <c r="AW244" s="50">
        <f>IFERROR(AVERAGE(INDEX(BC:BC,IFERROR(MATCH($B244-Annex!$B$4/60,$B:$B),2)):BC244),IF(Data!$B$2="",0,"-"))</f>
        <v>21.512886533222058</v>
      </c>
      <c r="AX244" s="50">
        <f>IFERROR(AVERAGE(INDEX(BD:BD,IFERROR(MATCH($B244-Annex!$B$4/60,$B:$B),2)):BD244),IF(Data!$B$2="",0,"-"))</f>
        <v>119.22814972953176</v>
      </c>
      <c r="AY244" s="50">
        <f>IFERROR(AVERAGE(INDEX(BE:BE,IFERROR(MATCH($B244-Annex!$B$4/60,$B:$B),2)):BE244),IF(Data!$B$2="",0,"-"))</f>
        <v>5.908269576067064</v>
      </c>
      <c r="AZ244" s="50">
        <f>IFERROR(AVERAGE(INDEX(BF:BF,IFERROR(MATCH($B244-Annex!$B$4/60,$B:$B),2)):BF244),IF(Data!$B$2="",0,"-"))</f>
        <v>3.8297787131543251</v>
      </c>
      <c r="BA244" s="50">
        <f>IFERROR((5.670373*10^-8*(BG244+273.15)^4+((Annex!$B$5+Annex!$B$6)*(BG244-J244)+Annex!$B$7*(BG244-INDEX(BG:BG,IFERROR(MATCH($B244-Annex!$B$9/60,$B:$B),2)))/(60*($B244-INDEX($B:$B,IFERROR(MATCH($B244-Annex!$B$9/60,$B:$B),2)))))/Annex!$B$8)/1000,IF(Data!$B$2="",0,"-"))</f>
        <v>104.3122528850036</v>
      </c>
      <c r="BB244" s="50">
        <f>IFERROR((5.670373*10^-8*(BH244+273.15)^4+((Annex!$B$5+Annex!$B$6)*(BH244-M244)+Annex!$B$7*(BH244-INDEX(BH:BH,IFERROR(MATCH($B244-Annex!$B$9/60,$B:$B),2)))/(60*($B244-INDEX($B:$B,IFERROR(MATCH($B244-Annex!$B$9/60,$B:$B),2)))))/Annex!$B$8)/1000,IF(Data!$B$2="",0,"-"))</f>
        <v>94.63796554301544</v>
      </c>
      <c r="BC244" s="50">
        <f>IFERROR((5.670373*10^-8*(BI244+273.15)^4+((Annex!$B$5+Annex!$B$6)*(BI244-P244)+Annex!$B$7*(BI244-INDEX(BI:BI,IFERROR(MATCH($B244-Annex!$B$9/60,$B:$B),2)))/(60*($B244-INDEX($B:$B,IFERROR(MATCH($B244-Annex!$B$9/60,$B:$B),2)))))/Annex!$B$8)/1000,IF(Data!$B$2="",0,"-"))</f>
        <v>24.203008322481281</v>
      </c>
      <c r="BD244" s="50">
        <f>IFERROR((5.670373*10^-8*(BJ244+273.15)^4+((Annex!$B$5+Annex!$B$6)*(BJ244-S244)+Annex!$B$7*(BJ244-INDEX(BJ:BJ,IFERROR(MATCH($B244-Annex!$B$9/60,$B:$B),2)))/(60*($B244-INDEX($B:$B,IFERROR(MATCH($B244-Annex!$B$9/60,$B:$B),2)))))/Annex!$B$8)/1000,IF(Data!$B$2="",0,"-"))</f>
        <v>110.63459141359975</v>
      </c>
      <c r="BE244" s="50">
        <f>IFERROR((5.670373*10^-8*(BK244+273.15)^4+((Annex!$B$5+Annex!$B$6)*(BK244-V244)+Annex!$B$7*(BK244-INDEX(BK:BK,IFERROR(MATCH($B244-Annex!$B$9/60,$B:$B),2)))/(60*($B244-INDEX($B:$B,IFERROR(MATCH($B244-Annex!$B$9/60,$B:$B),2)))))/Annex!$B$8)/1000,IF(Data!$B$2="",0,"-"))</f>
        <v>6.3792689092285526</v>
      </c>
      <c r="BF244" s="50">
        <f>IFERROR((5.670373*10^-8*(BL244+273.15)^4+((Annex!$B$5+Annex!$B$6)*(BL244-Y244)+Annex!$B$7*(BL244-INDEX(BL:BL,IFERROR(MATCH($B244-Annex!$B$9/60,$B:$B),2)))/(60*($B244-INDEX($B:$B,IFERROR(MATCH($B244-Annex!$B$9/60,$B:$B),2)))))/Annex!$B$8)/1000,IF(Data!$B$2="",0,"-"))</f>
        <v>3.9292484706693718</v>
      </c>
      <c r="BG244" s="20">
        <v>892.88900000000001</v>
      </c>
      <c r="BH244" s="20">
        <v>869.74300000000005</v>
      </c>
      <c r="BI244" s="20">
        <v>421.13799999999998</v>
      </c>
      <c r="BJ244" s="20">
        <v>920.25800000000004</v>
      </c>
      <c r="BK244" s="20">
        <v>166.56899999999999</v>
      </c>
      <c r="BL244" s="20">
        <v>154.04300000000001</v>
      </c>
      <c r="BN244" s="20"/>
      <c r="BO244" s="20"/>
    </row>
    <row r="245" spans="1:67" x14ac:dyDescent="0.3">
      <c r="A245" s="5">
        <v>244</v>
      </c>
      <c r="B245" s="19">
        <v>20.563666666857898</v>
      </c>
      <c r="C245" s="20">
        <v>121.20523900000001</v>
      </c>
      <c r="D245" s="20">
        <v>124.031684</v>
      </c>
      <c r="E245" s="20">
        <v>141.43462</v>
      </c>
      <c r="F245" s="49">
        <f>IFERROR(SUM(C245:E245),IF(Data!$B$2="",0,"-"))</f>
        <v>386.67154299999999</v>
      </c>
      <c r="G245" s="50">
        <f>IFERROR(F245-Annex!$B$10,IF(Data!$B$2="",0,"-"))</f>
        <v>110.043543</v>
      </c>
      <c r="H245" s="50">
        <f>IFERROR(-14000*(G245-INDEX(G:G,IFERROR(MATCH($B245-Annex!$B$11/60,$B:$B),2)))/(60*($B245-INDEX($B:$B,IFERROR(MATCH($B245-Annex!$B$11/60,$B:$B),2)))),IF(Data!$B$2="",0,"-"))</f>
        <v>1557.4398269903393</v>
      </c>
      <c r="I245" s="20">
        <v>6.0564618599999998</v>
      </c>
      <c r="J245" s="20">
        <v>906.80700000000002</v>
      </c>
      <c r="K245" s="20">
        <v>951.12300000000005</v>
      </c>
      <c r="L245" s="20">
        <v>869.55700000000002</v>
      </c>
      <c r="M245" s="20">
        <v>893.71199999999999</v>
      </c>
      <c r="N245" s="20">
        <v>943.78499999999997</v>
      </c>
      <c r="O245" s="20">
        <v>950.43899999999996</v>
      </c>
      <c r="P245" s="20">
        <v>228.976</v>
      </c>
      <c r="Q245" s="20">
        <v>661.63199999999995</v>
      </c>
      <c r="R245" s="20">
        <v>818.76599999999996</v>
      </c>
      <c r="S245" s="20">
        <v>880.59</v>
      </c>
      <c r="T245" s="20">
        <v>915.96900000000005</v>
      </c>
      <c r="U245" s="20">
        <v>925.274</v>
      </c>
      <c r="V245" s="20">
        <v>61.15</v>
      </c>
      <c r="W245" s="20">
        <v>948.09799999999996</v>
      </c>
      <c r="X245" s="20">
        <v>947.14400000000001</v>
      </c>
      <c r="Y245" s="20">
        <v>111.75700000000001</v>
      </c>
      <c r="Z245" s="20">
        <v>836.27599999999995</v>
      </c>
      <c r="AA245" s="20">
        <v>926.86599999999999</v>
      </c>
      <c r="AB245" s="20">
        <v>79.698999999999998</v>
      </c>
      <c r="AC245" s="20">
        <v>129.398</v>
      </c>
      <c r="AD245" s="20">
        <v>136.988</v>
      </c>
      <c r="AE245" s="20">
        <v>447.09300000000002</v>
      </c>
      <c r="AF245" s="50">
        <f>IFERROR(AVERAGE(INDEX(AJ:AJ,IFERROR(MATCH($B245-Annex!$B$4/60,$B:$B),2)):AJ245),IF(Data!$B$2="",0,"-"))</f>
        <v>86.074066046294575</v>
      </c>
      <c r="AG245" s="50">
        <f>IFERROR(AVERAGE(INDEX(AK:AK,IFERROR(MATCH($B245-Annex!$B$4/60,$B:$B),2)):AK245),IF(Data!$B$2="",0,"-"))</f>
        <v>71.230845146053696</v>
      </c>
      <c r="AH245" s="50">
        <f>IFERROR(AVERAGE(INDEX(AL:AL,IFERROR(MATCH($B245-Annex!$B$4/60,$B:$B),2)):AL245),IF(Data!$B$2="",0,"-"))</f>
        <v>2.2937711389416298</v>
      </c>
      <c r="AI245" s="50">
        <f>IFERROR(AVERAGE(INDEX(AM:AM,IFERROR(MATCH($B245-Annex!$B$4/60,$B:$B),2)):AM245),IF(Data!$B$2="",0,"-"))</f>
        <v>93.69581482727348</v>
      </c>
      <c r="AJ245" s="50">
        <f>IFERROR((5.670373*10^-8*(AN245+273.15)^4+((Annex!$B$5+Annex!$B$6)*(AN245-J245)+Annex!$B$7*(AN245-INDEX(AN:AN,IFERROR(MATCH($B245-Annex!$B$9/60,$B:$B),2)))/(60*($B245-INDEX($B:$B,IFERROR(MATCH($B245-Annex!$B$9/60,$B:$B),2)))))/Annex!$B$8)/1000,IF(Data!$B$2="",0,"-"))</f>
        <v>88.523022164815245</v>
      </c>
      <c r="AK245" s="50">
        <f>IFERROR((5.670373*10^-8*(AO245+273.15)^4+((Annex!$B$5+Annex!$B$6)*(AO245-M245)+Annex!$B$7*(AO245-INDEX(AO:AO,IFERROR(MATCH($B245-Annex!$B$9/60,$B:$B),2)))/(60*($B245-INDEX($B:$B,IFERROR(MATCH($B245-Annex!$B$9/60,$B:$B),2)))))/Annex!$B$8)/1000,IF(Data!$B$2="",0,"-"))</f>
        <v>71.676221745956582</v>
      </c>
      <c r="AL245" s="50">
        <f>IFERROR((5.670373*10^-8*(AP245+273.15)^4+((Annex!$B$5+Annex!$B$6)*(AP245-P245)+Annex!$B$7*(AP245-INDEX(AP:AP,IFERROR(MATCH($B245-Annex!$B$9/60,$B:$B),2)))/(60*($B245-INDEX($B:$B,IFERROR(MATCH($B245-Annex!$B$9/60,$B:$B),2)))))/Annex!$B$8)/1000,IF(Data!$B$2="",0,"-"))</f>
        <v>2.6377427571499434</v>
      </c>
      <c r="AM245" s="50">
        <f>IFERROR((5.670373*10^-8*(AQ245+273.15)^4+((Annex!$B$5+Annex!$B$6)*(AQ245-S245)+Annex!$B$7*(AQ245-INDEX(AQ:AQ,IFERROR(MATCH($B245-Annex!$B$9/60,$B:$B),2)))/(60*($B245-INDEX($B:$B,IFERROR(MATCH($B245-Annex!$B$9/60,$B:$B),2)))))/Annex!$B$8)/1000,IF(Data!$B$2="",0,"-"))</f>
        <v>90.555783316137806</v>
      </c>
      <c r="AN245" s="20">
        <v>840.84</v>
      </c>
      <c r="AO245" s="20">
        <v>791.51800000000003</v>
      </c>
      <c r="AP245" s="20">
        <v>152.26300000000001</v>
      </c>
      <c r="AQ245" s="20">
        <v>856.38699999999994</v>
      </c>
      <c r="AR245" s="20">
        <v>723.673</v>
      </c>
      <c r="AS245" s="20">
        <v>94.385000000000005</v>
      </c>
      <c r="AT245" s="20">
        <v>621.91099999999994</v>
      </c>
      <c r="AU245" s="50">
        <f>IFERROR(AVERAGE(INDEX(BA:BA,IFERROR(MATCH($B245-Annex!$B$4/60,$B:$B),2)):BA245),IF(Data!$B$2="",0,"-"))</f>
        <v>105.37997103975989</v>
      </c>
      <c r="AV245" s="50">
        <f>IFERROR(AVERAGE(INDEX(BB:BB,IFERROR(MATCH($B245-Annex!$B$4/60,$B:$B),2)):BB245),IF(Data!$B$2="",0,"-"))</f>
        <v>95.571793352515655</v>
      </c>
      <c r="AW245" s="50">
        <f>IFERROR(AVERAGE(INDEX(BC:BC,IFERROR(MATCH($B245-Annex!$B$4/60,$B:$B),2)):BC245),IF(Data!$B$2="",0,"-"))</f>
        <v>22.135963241109277</v>
      </c>
      <c r="AX245" s="50">
        <f>IFERROR(AVERAGE(INDEX(BD:BD,IFERROR(MATCH($B245-Annex!$B$4/60,$B:$B),2)):BD245),IF(Data!$B$2="",0,"-"))</f>
        <v>117.76695911499716</v>
      </c>
      <c r="AY245" s="50">
        <f>IFERROR(AVERAGE(INDEX(BE:BE,IFERROR(MATCH($B245-Annex!$B$4/60,$B:$B),2)):BE245),IF(Data!$B$2="",0,"-"))</f>
        <v>6.0505591877160114</v>
      </c>
      <c r="AZ245" s="50">
        <f>IFERROR(AVERAGE(INDEX(BF:BF,IFERROR(MATCH($B245-Annex!$B$4/60,$B:$B),2)):BF245),IF(Data!$B$2="",0,"-"))</f>
        <v>3.8360361076100853</v>
      </c>
      <c r="BA245" s="50">
        <f>IFERROR((5.670373*10^-8*(BG245+273.15)^4+((Annex!$B$5+Annex!$B$6)*(BG245-J245)+Annex!$B$7*(BG245-INDEX(BG:BG,IFERROR(MATCH($B245-Annex!$B$9/60,$B:$B),2)))/(60*($B245-INDEX($B:$B,IFERROR(MATCH($B245-Annex!$B$9/60,$B:$B),2)))))/Annex!$B$8)/1000,IF(Data!$B$2="",0,"-"))</f>
        <v>105.22223688631247</v>
      </c>
      <c r="BB245" s="50">
        <f>IFERROR((5.670373*10^-8*(BH245+273.15)^4+((Annex!$B$5+Annex!$B$6)*(BH245-M245)+Annex!$B$7*(BH245-INDEX(BH:BH,IFERROR(MATCH($B245-Annex!$B$9/60,$B:$B),2)))/(60*($B245-INDEX($B:$B,IFERROR(MATCH($B245-Annex!$B$9/60,$B:$B),2)))))/Annex!$B$8)/1000,IF(Data!$B$2="",0,"-"))</f>
        <v>81.120543102604216</v>
      </c>
      <c r="BC245" s="50">
        <f>IFERROR((5.670373*10^-8*(BI245+273.15)^4+((Annex!$B$5+Annex!$B$6)*(BI245-P245)+Annex!$B$7*(BI245-INDEX(BI:BI,IFERROR(MATCH($B245-Annex!$B$9/60,$B:$B),2)))/(60*($B245-INDEX($B:$B,IFERROR(MATCH($B245-Annex!$B$9/60,$B:$B),2)))))/Annex!$B$8)/1000,IF(Data!$B$2="",0,"-"))</f>
        <v>23.982310661472052</v>
      </c>
      <c r="BD245" s="50">
        <f>IFERROR((5.670373*10^-8*(BJ245+273.15)^4+((Annex!$B$5+Annex!$B$6)*(BJ245-S245)+Annex!$B$7*(BJ245-INDEX(BJ:BJ,IFERROR(MATCH($B245-Annex!$B$9/60,$B:$B),2)))/(60*($B245-INDEX($B:$B,IFERROR(MATCH($B245-Annex!$B$9/60,$B:$B),2)))))/Annex!$B$8)/1000,IF(Data!$B$2="",0,"-"))</f>
        <v>116.2034264895107</v>
      </c>
      <c r="BE245" s="50">
        <f>IFERROR((5.670373*10^-8*(BK245+273.15)^4+((Annex!$B$5+Annex!$B$6)*(BK245-V245)+Annex!$B$7*(BK245-INDEX(BK:BK,IFERROR(MATCH($B245-Annex!$B$9/60,$B:$B),2)))/(60*($B245-INDEX($B:$B,IFERROR(MATCH($B245-Annex!$B$9/60,$B:$B),2)))))/Annex!$B$8)/1000,IF(Data!$B$2="",0,"-"))</f>
        <v>6.3637630316475873</v>
      </c>
      <c r="BF245" s="50">
        <f>IFERROR((5.670373*10^-8*(BL245+273.15)^4+((Annex!$B$5+Annex!$B$6)*(BL245-Y245)+Annex!$B$7*(BL245-INDEX(BL:BL,IFERROR(MATCH($B245-Annex!$B$9/60,$B:$B),2)))/(60*($B245-INDEX($B:$B,IFERROR(MATCH($B245-Annex!$B$9/60,$B:$B),2)))))/Annex!$B$8)/1000,IF(Data!$B$2="",0,"-"))</f>
        <v>3.7969874870233755</v>
      </c>
      <c r="BG245" s="20">
        <v>893.19799999999998</v>
      </c>
      <c r="BH245" s="20">
        <v>855.05</v>
      </c>
      <c r="BI245" s="20">
        <v>426.63099999999997</v>
      </c>
      <c r="BJ245" s="20">
        <v>922.23400000000004</v>
      </c>
      <c r="BK245" s="20">
        <v>168.22800000000001</v>
      </c>
      <c r="BL245" s="20">
        <v>154.88300000000001</v>
      </c>
      <c r="BN245" s="20"/>
      <c r="BO245" s="20"/>
    </row>
    <row r="246" spans="1:67" x14ac:dyDescent="0.3">
      <c r="A246" s="5">
        <v>245</v>
      </c>
      <c r="B246" s="19">
        <v>20.648333339486271</v>
      </c>
      <c r="C246" s="20">
        <v>121.03844700000001</v>
      </c>
      <c r="D246" s="20">
        <v>123.781657</v>
      </c>
      <c r="E246" s="20">
        <v>140.96363099999999</v>
      </c>
      <c r="F246" s="49">
        <f>IFERROR(SUM(C246:E246),IF(Data!$B$2="",0,"-"))</f>
        <v>385.78373499999998</v>
      </c>
      <c r="G246" s="50">
        <f>IFERROR(F246-Annex!$B$10,IF(Data!$B$2="",0,"-"))</f>
        <v>109.15573499999999</v>
      </c>
      <c r="H246" s="50">
        <f>IFERROR(-14000*(G246-INDEX(G:G,IFERROR(MATCH($B246-Annex!$B$11/60,$B:$B),2)))/(60*($B246-INDEX($B:$B,IFERROR(MATCH($B246-Annex!$B$11/60,$B:$B),2)))),IF(Data!$B$2="",0,"-"))</f>
        <v>1611.6651009716304</v>
      </c>
      <c r="I246" s="20">
        <v>6.4269716600000004</v>
      </c>
      <c r="J246" s="20">
        <v>906.93200000000002</v>
      </c>
      <c r="K246" s="20">
        <v>958.75800000000004</v>
      </c>
      <c r="L246" s="20">
        <v>867.49099999999999</v>
      </c>
      <c r="M246" s="20">
        <v>901.26300000000003</v>
      </c>
      <c r="N246" s="20">
        <v>943.60500000000002</v>
      </c>
      <c r="O246" s="20">
        <v>950.96100000000001</v>
      </c>
      <c r="P246" s="20">
        <v>245.96299999999999</v>
      </c>
      <c r="Q246" s="20">
        <v>671.096</v>
      </c>
      <c r="R246" s="20">
        <v>828.303</v>
      </c>
      <c r="S246" s="20">
        <v>875.20500000000004</v>
      </c>
      <c r="T246" s="20">
        <v>917.30600000000004</v>
      </c>
      <c r="U246" s="20">
        <v>925.077</v>
      </c>
      <c r="V246" s="20">
        <v>61.27</v>
      </c>
      <c r="W246" s="20">
        <v>942.67200000000003</v>
      </c>
      <c r="X246" s="20">
        <v>944.072</v>
      </c>
      <c r="Y246" s="20">
        <v>111.32299999999999</v>
      </c>
      <c r="Z246" s="20">
        <v>844.06600000000003</v>
      </c>
      <c r="AA246" s="20">
        <v>926.68700000000001</v>
      </c>
      <c r="AB246" s="20">
        <v>80.587999999999994</v>
      </c>
      <c r="AC246" s="20">
        <v>130.62200000000001</v>
      </c>
      <c r="AD246" s="20">
        <v>140.87799999999999</v>
      </c>
      <c r="AE246" s="20">
        <v>461.77600000000001</v>
      </c>
      <c r="AF246" s="50">
        <f>IFERROR(AVERAGE(INDEX(AJ:AJ,IFERROR(MATCH($B246-Annex!$B$4/60,$B:$B),2)):AJ246),IF(Data!$B$2="",0,"-"))</f>
        <v>87.250246551783349</v>
      </c>
      <c r="AG246" s="50">
        <f>IFERROR(AVERAGE(INDEX(AK:AK,IFERROR(MATCH($B246-Annex!$B$4/60,$B:$B),2)):AK246),IF(Data!$B$2="",0,"-"))</f>
        <v>71.794850909422948</v>
      </c>
      <c r="AH246" s="50">
        <f>IFERROR(AVERAGE(INDEX(AL:AL,IFERROR(MATCH($B246-Annex!$B$4/60,$B:$B),2)):AL246),IF(Data!$B$2="",0,"-"))</f>
        <v>2.3470236283074439</v>
      </c>
      <c r="AI246" s="50">
        <f>IFERROR(AVERAGE(INDEX(AM:AM,IFERROR(MATCH($B246-Annex!$B$4/60,$B:$B),2)):AM246),IF(Data!$B$2="",0,"-"))</f>
        <v>92.806231202695386</v>
      </c>
      <c r="AJ246" s="50">
        <f>IFERROR((5.670373*10^-8*(AN246+273.15)^4+((Annex!$B$5+Annex!$B$6)*(AN246-J246)+Annex!$B$7*(AN246-INDEX(AN:AN,IFERROR(MATCH($B246-Annex!$B$9/60,$B:$B),2)))/(60*($B246-INDEX($B:$B,IFERROR(MATCH($B246-Annex!$B$9/60,$B:$B),2)))))/Annex!$B$8)/1000,IF(Data!$B$2="",0,"-"))</f>
        <v>89.857638567536611</v>
      </c>
      <c r="AK246" s="50">
        <f>IFERROR((5.670373*10^-8*(AO246+273.15)^4+((Annex!$B$5+Annex!$B$6)*(AO246-M246)+Annex!$B$7*(AO246-INDEX(AO:AO,IFERROR(MATCH($B246-Annex!$B$9/60,$B:$B),2)))/(60*($B246-INDEX($B:$B,IFERROR(MATCH($B246-Annex!$B$9/60,$B:$B),2)))))/Annex!$B$8)/1000,IF(Data!$B$2="",0,"-"))</f>
        <v>73.519533353221519</v>
      </c>
      <c r="AL246" s="50">
        <f>IFERROR((5.670373*10^-8*(AP246+273.15)^4+((Annex!$B$5+Annex!$B$6)*(AP246-P246)+Annex!$B$7*(AP246-INDEX(AP:AP,IFERROR(MATCH($B246-Annex!$B$9/60,$B:$B),2)))/(60*($B246-INDEX($B:$B,IFERROR(MATCH($B246-Annex!$B$9/60,$B:$B),2)))))/Annex!$B$8)/1000,IF(Data!$B$2="",0,"-"))</f>
        <v>2.4496497472540861</v>
      </c>
      <c r="AM246" s="50">
        <f>IFERROR((5.670373*10^-8*(AQ246+273.15)^4+((Annex!$B$5+Annex!$B$6)*(AQ246-S246)+Annex!$B$7*(AQ246-INDEX(AQ:AQ,IFERROR(MATCH($B246-Annex!$B$9/60,$B:$B),2)))/(60*($B246-INDEX($B:$B,IFERROR(MATCH($B246-Annex!$B$9/60,$B:$B),2)))))/Annex!$B$8)/1000,IF(Data!$B$2="",0,"-"))</f>
        <v>88.253354101050064</v>
      </c>
      <c r="AN246" s="20">
        <v>843.71600000000001</v>
      </c>
      <c r="AO246" s="20">
        <v>794.58500000000004</v>
      </c>
      <c r="AP246" s="20">
        <v>154.84700000000001</v>
      </c>
      <c r="AQ246" s="20">
        <v>851.96</v>
      </c>
      <c r="AR246" s="20">
        <v>724.78</v>
      </c>
      <c r="AS246" s="20">
        <v>94.418999999999997</v>
      </c>
      <c r="AT246" s="20">
        <v>252.77</v>
      </c>
      <c r="AU246" s="50">
        <f>IFERROR(AVERAGE(INDEX(BA:BA,IFERROR(MATCH($B246-Annex!$B$4/60,$B:$B),2)):BA246),IF(Data!$B$2="",0,"-"))</f>
        <v>105.68332291679515</v>
      </c>
      <c r="AV246" s="50">
        <f>IFERROR(AVERAGE(INDEX(BB:BB,IFERROR(MATCH($B246-Annex!$B$4/60,$B:$B),2)):BB246),IF(Data!$B$2="",0,"-"))</f>
        <v>93.126088274539711</v>
      </c>
      <c r="AW246" s="50">
        <f>IFERROR(AVERAGE(INDEX(BC:BC,IFERROR(MATCH($B246-Annex!$B$4/60,$B:$B),2)):BC246),IF(Data!$B$2="",0,"-"))</f>
        <v>22.748715080307797</v>
      </c>
      <c r="AX246" s="50">
        <f>IFERROR(AVERAGE(INDEX(BD:BD,IFERROR(MATCH($B246-Annex!$B$4/60,$B:$B),2)):BD246),IF(Data!$B$2="",0,"-"))</f>
        <v>116.73101077660692</v>
      </c>
      <c r="AY246" s="50">
        <f>IFERROR(AVERAGE(INDEX(BE:BE,IFERROR(MATCH($B246-Annex!$B$4/60,$B:$B),2)):BE246),IF(Data!$B$2="",0,"-"))</f>
        <v>6.1703902416994865</v>
      </c>
      <c r="AZ246" s="50">
        <f>IFERROR(AVERAGE(INDEX(BF:BF,IFERROR(MATCH($B246-Annex!$B$4/60,$B:$B),2)):BF246),IF(Data!$B$2="",0,"-"))</f>
        <v>3.854232548498969</v>
      </c>
      <c r="BA246" s="50">
        <f>IFERROR((5.670373*10^-8*(BG246+273.15)^4+((Annex!$B$5+Annex!$B$6)*(BG246-J246)+Annex!$B$7*(BG246-INDEX(BG:BG,IFERROR(MATCH($B246-Annex!$B$9/60,$B:$B),2)))/(60*($B246-INDEX($B:$B,IFERROR(MATCH($B246-Annex!$B$9/60,$B:$B),2)))))/Annex!$B$8)/1000,IF(Data!$B$2="",0,"-"))</f>
        <v>104.94623967993466</v>
      </c>
      <c r="BB246" s="50">
        <f>IFERROR((5.670373*10^-8*(BH246+273.15)^4+((Annex!$B$5+Annex!$B$6)*(BH246-M246)+Annex!$B$7*(BH246-INDEX(BH:BH,IFERROR(MATCH($B246-Annex!$B$9/60,$B:$B),2)))/(60*($B246-INDEX($B:$B,IFERROR(MATCH($B246-Annex!$B$9/60,$B:$B),2)))))/Annex!$B$8)/1000,IF(Data!$B$2="",0,"-"))</f>
        <v>79.322442356633999</v>
      </c>
      <c r="BC246" s="50">
        <f>IFERROR((5.670373*10^-8*(BI246+273.15)^4+((Annex!$B$5+Annex!$B$6)*(BI246-P246)+Annex!$B$7*(BI246-INDEX(BI:BI,IFERROR(MATCH($B246-Annex!$B$9/60,$B:$B),2)))/(60*($B246-INDEX($B:$B,IFERROR(MATCH($B246-Annex!$B$9/60,$B:$B),2)))))/Annex!$B$8)/1000,IF(Data!$B$2="",0,"-"))</f>
        <v>24.043778577030391</v>
      </c>
      <c r="BD246" s="50">
        <f>IFERROR((5.670373*10^-8*(BJ246+273.15)^4+((Annex!$B$5+Annex!$B$6)*(BJ246-S246)+Annex!$B$7*(BJ246-INDEX(BJ:BJ,IFERROR(MATCH($B246-Annex!$B$9/60,$B:$B),2)))/(60*($B246-INDEX($B:$B,IFERROR(MATCH($B246-Annex!$B$9/60,$B:$B),2)))))/Annex!$B$8)/1000,IF(Data!$B$2="",0,"-"))</f>
        <v>114.60388969167077</v>
      </c>
      <c r="BE246" s="50">
        <f>IFERROR((5.670373*10^-8*(BK246+273.15)^4+((Annex!$B$5+Annex!$B$6)*(BK246-V246)+Annex!$B$7*(BK246-INDEX(BK:BK,IFERROR(MATCH($B246-Annex!$B$9/60,$B:$B),2)))/(60*($B246-INDEX($B:$B,IFERROR(MATCH($B246-Annex!$B$9/60,$B:$B),2)))))/Annex!$B$8)/1000,IF(Data!$B$2="",0,"-"))</f>
        <v>6.3721392738004869</v>
      </c>
      <c r="BF246" s="50">
        <f>IFERROR((5.670373*10^-8*(BL246+273.15)^4+((Annex!$B$5+Annex!$B$6)*(BL246-Y246)+Annex!$B$7*(BL246-INDEX(BL:BL,IFERROR(MATCH($B246-Annex!$B$9/60,$B:$B),2)))/(60*($B246-INDEX($B:$B,IFERROR(MATCH($B246-Annex!$B$9/60,$B:$B),2)))))/Annex!$B$8)/1000,IF(Data!$B$2="",0,"-"))</f>
        <v>3.8714473654093675</v>
      </c>
      <c r="BG246" s="20">
        <v>893.375</v>
      </c>
      <c r="BH246" s="20">
        <v>850.54</v>
      </c>
      <c r="BI246" s="20">
        <v>432.346</v>
      </c>
      <c r="BJ246" s="20">
        <v>918.71400000000006</v>
      </c>
      <c r="BK246" s="20">
        <v>169.93299999999999</v>
      </c>
      <c r="BL246" s="20">
        <v>155.874</v>
      </c>
      <c r="BN246" s="20"/>
      <c r="BO246" s="20"/>
    </row>
    <row r="247" spans="1:67" x14ac:dyDescent="0.3">
      <c r="A247" s="5">
        <v>246</v>
      </c>
      <c r="B247" s="19">
        <v>20.732833337970078</v>
      </c>
      <c r="C247" s="20">
        <v>120.865955</v>
      </c>
      <c r="D247" s="20">
        <v>123.487656</v>
      </c>
      <c r="E247" s="20">
        <v>140.689841</v>
      </c>
      <c r="F247" s="49">
        <f>IFERROR(SUM(C247:E247),IF(Data!$B$2="",0,"-"))</f>
        <v>385.043452</v>
      </c>
      <c r="G247" s="50">
        <f>IFERROR(F247-Annex!$B$10,IF(Data!$B$2="",0,"-"))</f>
        <v>108.41545200000002</v>
      </c>
      <c r="H247" s="50">
        <f>IFERROR(-14000*(G247-INDEX(G:G,IFERROR(MATCH($B247-Annex!$B$11/60,$B:$B),2)))/(60*($B247-INDEX($B:$B,IFERROR(MATCH($B247-Annex!$B$11/60,$B:$B),2)))),IF(Data!$B$2="",0,"-"))</f>
        <v>1654.059765700835</v>
      </c>
      <c r="I247" s="20">
        <v>6.5506467000000006</v>
      </c>
      <c r="J247" s="20">
        <v>902.36500000000001</v>
      </c>
      <c r="K247" s="20">
        <v>955.04899999999998</v>
      </c>
      <c r="L247" s="20">
        <v>865.46699999999998</v>
      </c>
      <c r="M247" s="20">
        <v>893.02099999999996</v>
      </c>
      <c r="N247" s="20">
        <v>941.29</v>
      </c>
      <c r="O247" s="20">
        <v>949.68299999999999</v>
      </c>
      <c r="P247" s="20">
        <v>255.458</v>
      </c>
      <c r="Q247" s="20">
        <v>675.33299999999997</v>
      </c>
      <c r="R247" s="20">
        <v>828.6</v>
      </c>
      <c r="S247" s="20">
        <v>875.7</v>
      </c>
      <c r="T247" s="20">
        <v>914.75699999999995</v>
      </c>
      <c r="U247" s="20">
        <v>921.75099999999998</v>
      </c>
      <c r="V247" s="20">
        <v>60.002000000000002</v>
      </c>
      <c r="W247" s="20">
        <v>938.63499999999999</v>
      </c>
      <c r="X247" s="20">
        <v>942.81600000000003</v>
      </c>
      <c r="Y247" s="20">
        <v>111.496</v>
      </c>
      <c r="Z247" s="20">
        <v>845.87300000000005</v>
      </c>
      <c r="AA247" s="20">
        <v>925.81100000000004</v>
      </c>
      <c r="AB247" s="20">
        <v>81.34</v>
      </c>
      <c r="AC247" s="20">
        <v>132.24799999999999</v>
      </c>
      <c r="AD247" s="20">
        <v>144.68</v>
      </c>
      <c r="AE247" s="20">
        <v>467.32600000000002</v>
      </c>
      <c r="AF247" s="50">
        <f>IFERROR(AVERAGE(INDEX(AJ:AJ,IFERROR(MATCH($B247-Annex!$B$4/60,$B:$B),2)):AJ247),IF(Data!$B$2="",0,"-"))</f>
        <v>88.193047607342564</v>
      </c>
      <c r="AG247" s="50">
        <f>IFERROR(AVERAGE(INDEX(AK:AK,IFERROR(MATCH($B247-Annex!$B$4/60,$B:$B),2)):AK247),IF(Data!$B$2="",0,"-"))</f>
        <v>72.619415753248191</v>
      </c>
      <c r="AH247" s="50">
        <f>IFERROR(AVERAGE(INDEX(AL:AL,IFERROR(MATCH($B247-Annex!$B$4/60,$B:$B),2)):AL247),IF(Data!$B$2="",0,"-"))</f>
        <v>2.4109290791108271</v>
      </c>
      <c r="AI247" s="50">
        <f>IFERROR(AVERAGE(INDEX(AM:AM,IFERROR(MATCH($B247-Annex!$B$4/60,$B:$B),2)):AM247),IF(Data!$B$2="",0,"-"))</f>
        <v>92.039600744924456</v>
      </c>
      <c r="AJ247" s="50">
        <f>IFERROR((5.670373*10^-8*(AN247+273.15)^4+((Annex!$B$5+Annex!$B$6)*(AN247-J247)+Annex!$B$7*(AN247-INDEX(AN:AN,IFERROR(MATCH($B247-Annex!$B$9/60,$B:$B),2)))/(60*($B247-INDEX($B:$B,IFERROR(MATCH($B247-Annex!$B$9/60,$B:$B),2)))))/Annex!$B$8)/1000,IF(Data!$B$2="",0,"-"))</f>
        <v>90.697756447018875</v>
      </c>
      <c r="AK247" s="50">
        <f>IFERROR((5.670373*10^-8*(AO247+273.15)^4+((Annex!$B$5+Annex!$B$6)*(AO247-M247)+Annex!$B$7*(AO247-INDEX(AO:AO,IFERROR(MATCH($B247-Annex!$B$9/60,$B:$B),2)))/(60*($B247-INDEX($B:$B,IFERROR(MATCH($B247-Annex!$B$9/60,$B:$B),2)))))/Annex!$B$8)/1000,IF(Data!$B$2="",0,"-"))</f>
        <v>76.116451412337653</v>
      </c>
      <c r="AL247" s="50">
        <f>IFERROR((5.670373*10^-8*(AP247+273.15)^4+((Annex!$B$5+Annex!$B$6)*(AP247-P247)+Annex!$B$7*(AP247-INDEX(AP:AP,IFERROR(MATCH($B247-Annex!$B$9/60,$B:$B),2)))/(60*($B247-INDEX($B:$B,IFERROR(MATCH($B247-Annex!$B$9/60,$B:$B),2)))))/Annex!$B$8)/1000,IF(Data!$B$2="",0,"-"))</f>
        <v>2.2882805208495283</v>
      </c>
      <c r="AM247" s="50">
        <f>IFERROR((5.670373*10^-8*(AQ247+273.15)^4+((Annex!$B$5+Annex!$B$6)*(AQ247-S247)+Annex!$B$7*(AQ247-INDEX(AQ:AQ,IFERROR(MATCH($B247-Annex!$B$9/60,$B:$B),2)))/(60*($B247-INDEX($B:$B,IFERROR(MATCH($B247-Annex!$B$9/60,$B:$B),2)))))/Annex!$B$8)/1000,IF(Data!$B$2="",0,"-"))</f>
        <v>93.531715957713956</v>
      </c>
      <c r="AN247" s="20">
        <v>846.4</v>
      </c>
      <c r="AO247" s="20">
        <v>798.31100000000004</v>
      </c>
      <c r="AP247" s="20">
        <v>157.20099999999999</v>
      </c>
      <c r="AQ247" s="20">
        <v>858.30499999999995</v>
      </c>
      <c r="AR247" s="20">
        <v>726.19500000000005</v>
      </c>
      <c r="AS247" s="20">
        <v>94.471000000000004</v>
      </c>
      <c r="AT247" s="20">
        <v>409.40600000000001</v>
      </c>
      <c r="AU247" s="50">
        <f>IFERROR(AVERAGE(INDEX(BA:BA,IFERROR(MATCH($B247-Annex!$B$4/60,$B:$B),2)):BA247),IF(Data!$B$2="",0,"-"))</f>
        <v>105.65716016443969</v>
      </c>
      <c r="AV247" s="50">
        <f>IFERROR(AVERAGE(INDEX(BB:BB,IFERROR(MATCH($B247-Annex!$B$4/60,$B:$B),2)):BB247),IF(Data!$B$2="",0,"-"))</f>
        <v>91.336980919523242</v>
      </c>
      <c r="AW247" s="50">
        <f>IFERROR(AVERAGE(INDEX(BC:BC,IFERROR(MATCH($B247-Annex!$B$4/60,$B:$B),2)):BC247),IF(Data!$B$2="",0,"-"))</f>
        <v>23.339259645865859</v>
      </c>
      <c r="AX247" s="50">
        <f>IFERROR(AVERAGE(INDEX(BD:BD,IFERROR(MATCH($B247-Annex!$B$4/60,$B:$B),2)):BD247),IF(Data!$B$2="",0,"-"))</f>
        <v>114.47684698170447</v>
      </c>
      <c r="AY247" s="50">
        <f>IFERROR(AVERAGE(INDEX(BE:BE,IFERROR(MATCH($B247-Annex!$B$4/60,$B:$B),2)):BE247),IF(Data!$B$2="",0,"-"))</f>
        <v>6.2767914478142997</v>
      </c>
      <c r="AZ247" s="50">
        <f>IFERROR(AVERAGE(INDEX(BF:BF,IFERROR(MATCH($B247-Annex!$B$4/60,$B:$B),2)):BF247),IF(Data!$B$2="",0,"-"))</f>
        <v>3.873988756012225</v>
      </c>
      <c r="BA247" s="50">
        <f>IFERROR((5.670373*10^-8*(BG247+273.15)^4+((Annex!$B$5+Annex!$B$6)*(BG247-J247)+Annex!$B$7*(BG247-INDEX(BG:BG,IFERROR(MATCH($B247-Annex!$B$9/60,$B:$B),2)))/(60*($B247-INDEX($B:$B,IFERROR(MATCH($B247-Annex!$B$9/60,$B:$B),2)))))/Annex!$B$8)/1000,IF(Data!$B$2="",0,"-"))</f>
        <v>105.36863805960711</v>
      </c>
      <c r="BB247" s="50">
        <f>IFERROR((5.670373*10^-8*(BH247+273.15)^4+((Annex!$B$5+Annex!$B$6)*(BH247-M247)+Annex!$B$7*(BH247-INDEX(BH:BH,IFERROR(MATCH($B247-Annex!$B$9/60,$B:$B),2)))/(60*($B247-INDEX($B:$B,IFERROR(MATCH($B247-Annex!$B$9/60,$B:$B),2)))))/Annex!$B$8)/1000,IF(Data!$B$2="",0,"-"))</f>
        <v>85.094353620991797</v>
      </c>
      <c r="BC247" s="50">
        <f>IFERROR((5.670373*10^-8*(BI247+273.15)^4+((Annex!$B$5+Annex!$B$6)*(BI247-P247)+Annex!$B$7*(BI247-INDEX(BI:BI,IFERROR(MATCH($B247-Annex!$B$9/60,$B:$B),2)))/(60*($B247-INDEX($B:$B,IFERROR(MATCH($B247-Annex!$B$9/60,$B:$B),2)))))/Annex!$B$8)/1000,IF(Data!$B$2="",0,"-"))</f>
        <v>24.462707746780282</v>
      </c>
      <c r="BD247" s="50">
        <f>IFERROR((5.670373*10^-8*(BJ247+273.15)^4+((Annex!$B$5+Annex!$B$6)*(BJ247-S247)+Annex!$B$7*(BJ247-INDEX(BJ:BJ,IFERROR(MATCH($B247-Annex!$B$9/60,$B:$B),2)))/(60*($B247-INDEX($B:$B,IFERROR(MATCH($B247-Annex!$B$9/60,$B:$B),2)))))/Annex!$B$8)/1000,IF(Data!$B$2="",0,"-"))</f>
        <v>110.77690917644199</v>
      </c>
      <c r="BE247" s="50">
        <f>IFERROR((5.670373*10^-8*(BK247+273.15)^4+((Annex!$B$5+Annex!$B$6)*(BK247-V247)+Annex!$B$7*(BK247-INDEX(BK:BK,IFERROR(MATCH($B247-Annex!$B$9/60,$B:$B),2)))/(60*($B247-INDEX($B:$B,IFERROR(MATCH($B247-Annex!$B$9/60,$B:$B),2)))))/Annex!$B$8)/1000,IF(Data!$B$2="",0,"-"))</f>
        <v>6.4652793230918331</v>
      </c>
      <c r="BF247" s="50">
        <f>IFERROR((5.670373*10^-8*(BL247+273.15)^4+((Annex!$B$5+Annex!$B$6)*(BL247-Y247)+Annex!$B$7*(BL247-INDEX(BL:BL,IFERROR(MATCH($B247-Annex!$B$9/60,$B:$B),2)))/(60*($B247-INDEX($B:$B,IFERROR(MATCH($B247-Annex!$B$9/60,$B:$B),2)))))/Annex!$B$8)/1000,IF(Data!$B$2="",0,"-"))</f>
        <v>3.9452312664883475</v>
      </c>
      <c r="BG247" s="20">
        <v>893.90800000000002</v>
      </c>
      <c r="BH247" s="20">
        <v>848.18899999999996</v>
      </c>
      <c r="BI247" s="20">
        <v>437.95499999999998</v>
      </c>
      <c r="BJ247" s="20">
        <v>915.68399999999997</v>
      </c>
      <c r="BK247" s="20">
        <v>171.58500000000001</v>
      </c>
      <c r="BL247" s="20">
        <v>156.79400000000001</v>
      </c>
      <c r="BN247" s="20"/>
      <c r="BO247" s="20"/>
    </row>
    <row r="248" spans="1:67" x14ac:dyDescent="0.3">
      <c r="A248" s="5">
        <v>247</v>
      </c>
      <c r="B248" s="19">
        <v>20.817333336453885</v>
      </c>
      <c r="C248" s="20">
        <v>120.833411</v>
      </c>
      <c r="D248" s="20">
        <v>123.432284</v>
      </c>
      <c r="E248" s="20">
        <v>140.31907699999999</v>
      </c>
      <c r="F248" s="49">
        <f>IFERROR(SUM(C248:E248),IF(Data!$B$2="",0,"-"))</f>
        <v>384.58477199999999</v>
      </c>
      <c r="G248" s="50">
        <f>IFERROR(F248-Annex!$B$10,IF(Data!$B$2="",0,"-"))</f>
        <v>107.956772</v>
      </c>
      <c r="H248" s="50">
        <f>IFERROR(-14000*(G248-INDEX(G:G,IFERROR(MATCH($B248-Annex!$B$11/60,$B:$B),2)))/(60*($B248-INDEX($B:$B,IFERROR(MATCH($B248-Annex!$B$11/60,$B:$B),2)))),IF(Data!$B$2="",0,"-"))</f>
        <v>1589.0894282820036</v>
      </c>
      <c r="I248" s="20">
        <v>6.5094216899999999</v>
      </c>
      <c r="J248" s="20">
        <v>910.67499999999995</v>
      </c>
      <c r="K248" s="20">
        <v>946.49599999999998</v>
      </c>
      <c r="L248" s="20">
        <v>877.71199999999999</v>
      </c>
      <c r="M248" s="20">
        <v>890.68299999999999</v>
      </c>
      <c r="N248" s="20">
        <v>943.73099999999999</v>
      </c>
      <c r="O248" s="20">
        <v>954.79600000000005</v>
      </c>
      <c r="P248" s="20">
        <v>243.023</v>
      </c>
      <c r="Q248" s="20">
        <v>678.46</v>
      </c>
      <c r="R248" s="20">
        <v>815.21100000000001</v>
      </c>
      <c r="S248" s="20">
        <v>868.48</v>
      </c>
      <c r="T248" s="20">
        <v>913.22400000000005</v>
      </c>
      <c r="U248" s="20">
        <v>924.755</v>
      </c>
      <c r="V248" s="20">
        <v>59.228000000000002</v>
      </c>
      <c r="W248" s="20">
        <v>936.60699999999997</v>
      </c>
      <c r="X248" s="20">
        <v>947.46799999999996</v>
      </c>
      <c r="Y248" s="20">
        <v>111.739</v>
      </c>
      <c r="Z248" s="20">
        <v>838.53200000000004</v>
      </c>
      <c r="AA248" s="20">
        <v>927.04499999999996</v>
      </c>
      <c r="AB248" s="20">
        <v>82.278999999999996</v>
      </c>
      <c r="AC248" s="20">
        <v>133.38399999999999</v>
      </c>
      <c r="AD248" s="20">
        <v>148.078</v>
      </c>
      <c r="AE248" s="20">
        <v>468.14499999999998</v>
      </c>
      <c r="AF248" s="50">
        <f>IFERROR(AVERAGE(INDEX(AJ:AJ,IFERROR(MATCH($B248-Annex!$B$4/60,$B:$B),2)):AJ248),IF(Data!$B$2="",0,"-"))</f>
        <v>88.740269889567827</v>
      </c>
      <c r="AG248" s="50">
        <f>IFERROR(AVERAGE(INDEX(AK:AK,IFERROR(MATCH($B248-Annex!$B$4/60,$B:$B),2)):AK248),IF(Data!$B$2="",0,"-"))</f>
        <v>73.23944905861525</v>
      </c>
      <c r="AH248" s="50">
        <f>IFERROR(AVERAGE(INDEX(AL:AL,IFERROR(MATCH($B248-Annex!$B$4/60,$B:$B),2)):AL248),IF(Data!$B$2="",0,"-"))</f>
        <v>2.5543478278175837</v>
      </c>
      <c r="AI248" s="50">
        <f>IFERROR(AVERAGE(INDEX(AM:AM,IFERROR(MATCH($B248-Annex!$B$4/60,$B:$B),2)):AM248),IF(Data!$B$2="",0,"-"))</f>
        <v>91.228721956607131</v>
      </c>
      <c r="AJ248" s="50">
        <f>IFERROR((5.670373*10^-8*(AN248+273.15)^4+((Annex!$B$5+Annex!$B$6)*(AN248-J248)+Annex!$B$7*(AN248-INDEX(AN:AN,IFERROR(MATCH($B248-Annex!$B$9/60,$B:$B),2)))/(60*($B248-INDEX($B:$B,IFERROR(MATCH($B248-Annex!$B$9/60,$B:$B),2)))))/Annex!$B$8)/1000,IF(Data!$B$2="",0,"-"))</f>
        <v>89.55186034384522</v>
      </c>
      <c r="AK248" s="50">
        <f>IFERROR((5.670373*10^-8*(AO248+273.15)^4+((Annex!$B$5+Annex!$B$6)*(AO248-M248)+Annex!$B$7*(AO248-INDEX(AO:AO,IFERROR(MATCH($B248-Annex!$B$9/60,$B:$B),2)))/(60*($B248-INDEX($B:$B,IFERROR(MATCH($B248-Annex!$B$9/60,$B:$B),2)))))/Annex!$B$8)/1000,IF(Data!$B$2="",0,"-"))</f>
        <v>76.03423278383336</v>
      </c>
      <c r="AL248" s="50">
        <f>IFERROR((5.670373*10^-8*(AP248+273.15)^4+((Annex!$B$5+Annex!$B$6)*(AP248-P248)+Annex!$B$7*(AP248-INDEX(AP:AP,IFERROR(MATCH($B248-Annex!$B$9/60,$B:$B),2)))/(60*($B248-INDEX($B:$B,IFERROR(MATCH($B248-Annex!$B$9/60,$B:$B),2)))))/Annex!$B$8)/1000,IF(Data!$B$2="",0,"-"))</f>
        <v>2.5769816268513539</v>
      </c>
      <c r="AM248" s="50">
        <f>IFERROR((5.670373*10^-8*(AQ248+273.15)^4+((Annex!$B$5+Annex!$B$6)*(AQ248-S248)+Annex!$B$7*(AQ248-INDEX(AQ:AQ,IFERROR(MATCH($B248-Annex!$B$9/60,$B:$B),2)))/(60*($B248-INDEX($B:$B,IFERROR(MATCH($B248-Annex!$B$9/60,$B:$B),2)))))/Annex!$B$8)/1000,IF(Data!$B$2="",0,"-"))</f>
        <v>94.994774311191421</v>
      </c>
      <c r="AN248" s="20">
        <v>847.01400000000001</v>
      </c>
      <c r="AO248" s="20">
        <v>800.07899999999995</v>
      </c>
      <c r="AP248" s="20">
        <v>159.608</v>
      </c>
      <c r="AQ248" s="20">
        <v>857.16200000000003</v>
      </c>
      <c r="AR248" s="20">
        <v>726.82600000000002</v>
      </c>
      <c r="AS248" s="20">
        <v>94.590999999999994</v>
      </c>
      <c r="AT248" s="20">
        <v>529.73199999999997</v>
      </c>
      <c r="AU248" s="50">
        <f>IFERROR(AVERAGE(INDEX(BA:BA,IFERROR(MATCH($B248-Annex!$B$4/60,$B:$B),2)):BA248),IF(Data!$B$2="",0,"-"))</f>
        <v>105.19715401081497</v>
      </c>
      <c r="AV248" s="50">
        <f>IFERROR(AVERAGE(INDEX(BB:BB,IFERROR(MATCH($B248-Annex!$B$4/60,$B:$B),2)):BB248),IF(Data!$B$2="",0,"-"))</f>
        <v>88.746305371255886</v>
      </c>
      <c r="AW248" s="50">
        <f>IFERROR(AVERAGE(INDEX(BC:BC,IFERROR(MATCH($B248-Annex!$B$4/60,$B:$B),2)):BC248),IF(Data!$B$2="",0,"-"))</f>
        <v>23.939582761565468</v>
      </c>
      <c r="AX248" s="50">
        <f>IFERROR(AVERAGE(INDEX(BD:BD,IFERROR(MATCH($B248-Annex!$B$4/60,$B:$B),2)):BD248),IF(Data!$B$2="",0,"-"))</f>
        <v>111.56584972316531</v>
      </c>
      <c r="AY248" s="50">
        <f>IFERROR(AVERAGE(INDEX(BE:BE,IFERROR(MATCH($B248-Annex!$B$4/60,$B:$B),2)):BE248),IF(Data!$B$2="",0,"-"))</f>
        <v>6.3582981018356852</v>
      </c>
      <c r="AZ248" s="50">
        <f>IFERROR(AVERAGE(INDEX(BF:BF,IFERROR(MATCH($B248-Annex!$B$4/60,$B:$B),2)):BF248),IF(Data!$B$2="",0,"-"))</f>
        <v>3.9073535345195061</v>
      </c>
      <c r="BA248" s="50">
        <f>IFERROR((5.670373*10^-8*(BG248+273.15)^4+((Annex!$B$5+Annex!$B$6)*(BG248-J248)+Annex!$B$7*(BG248-INDEX(BG:BG,IFERROR(MATCH($B248-Annex!$B$9/60,$B:$B),2)))/(60*($B248-INDEX($B:$B,IFERROR(MATCH($B248-Annex!$B$9/60,$B:$B),2)))))/Annex!$B$8)/1000,IF(Data!$B$2="",0,"-"))</f>
        <v>103.32032463635851</v>
      </c>
      <c r="BB248" s="50">
        <f>IFERROR((5.670373*10^-8*(BH248+273.15)^4+((Annex!$B$5+Annex!$B$6)*(BH248-M248)+Annex!$B$7*(BH248-INDEX(BH:BH,IFERROR(MATCH($B248-Annex!$B$9/60,$B:$B),2)))/(60*($B248-INDEX($B:$B,IFERROR(MATCH($B248-Annex!$B$9/60,$B:$B),2)))))/Annex!$B$8)/1000,IF(Data!$B$2="",0,"-"))</f>
        <v>81.300523067036266</v>
      </c>
      <c r="BC248" s="50">
        <f>IFERROR((5.670373*10^-8*(BI248+273.15)^4+((Annex!$B$5+Annex!$B$6)*(BI248-P248)+Annex!$B$7*(BI248-INDEX(BI:BI,IFERROR(MATCH($B248-Annex!$B$9/60,$B:$B),2)))/(60*($B248-INDEX($B:$B,IFERROR(MATCH($B248-Annex!$B$9/60,$B:$B),2)))))/Annex!$B$8)/1000,IF(Data!$B$2="",0,"-"))</f>
        <v>25.11534515875233</v>
      </c>
      <c r="BD248" s="50">
        <f>IFERROR((5.670373*10^-8*(BJ248+273.15)^4+((Annex!$B$5+Annex!$B$6)*(BJ248-S248)+Annex!$B$7*(BJ248-INDEX(BJ:BJ,IFERROR(MATCH($B248-Annex!$B$9/60,$B:$B),2)))/(60*($B248-INDEX($B:$B,IFERROR(MATCH($B248-Annex!$B$9/60,$B:$B),2)))))/Annex!$B$8)/1000,IF(Data!$B$2="",0,"-"))</f>
        <v>105.0565999356202</v>
      </c>
      <c r="BE248" s="50">
        <f>IFERROR((5.670373*10^-8*(BK248+273.15)^4+((Annex!$B$5+Annex!$B$6)*(BK248-V248)+Annex!$B$7*(BK248-INDEX(BK:BK,IFERROR(MATCH($B248-Annex!$B$9/60,$B:$B),2)))/(60*($B248-INDEX($B:$B,IFERROR(MATCH($B248-Annex!$B$9/60,$B:$B),2)))))/Annex!$B$8)/1000,IF(Data!$B$2="",0,"-"))</f>
        <v>6.4275262500053119</v>
      </c>
      <c r="BF248" s="50">
        <f>IFERROR((5.670373*10^-8*(BL248+273.15)^4+((Annex!$B$5+Annex!$B$6)*(BL248-Y248)+Annex!$B$7*(BL248-INDEX(BL:BL,IFERROR(MATCH($B248-Annex!$B$9/60,$B:$B),2)))/(60*($B248-INDEX($B:$B,IFERROR(MATCH($B248-Annex!$B$9/60,$B:$B),2)))))/Annex!$B$8)/1000,IF(Data!$B$2="",0,"-"))</f>
        <v>4.0306604079330981</v>
      </c>
      <c r="BG248" s="20">
        <v>891.94100000000003</v>
      </c>
      <c r="BH248" s="20">
        <v>840.98</v>
      </c>
      <c r="BI248" s="20">
        <v>443.29599999999999</v>
      </c>
      <c r="BJ248" s="20">
        <v>907.28800000000001</v>
      </c>
      <c r="BK248" s="20">
        <v>173.059</v>
      </c>
      <c r="BL248" s="20">
        <v>157.874</v>
      </c>
      <c r="BN248" s="20"/>
      <c r="BO248" s="20"/>
    </row>
    <row r="249" spans="1:67" x14ac:dyDescent="0.3">
      <c r="A249" s="5">
        <v>248</v>
      </c>
      <c r="B249" s="19">
        <v>20.901666671270505</v>
      </c>
      <c r="C249" s="20">
        <v>120.68939399999999</v>
      </c>
      <c r="D249" s="20">
        <v>123.36793900000001</v>
      </c>
      <c r="E249" s="20">
        <v>139.98010099999999</v>
      </c>
      <c r="F249" s="49">
        <f>IFERROR(SUM(C249:E249),IF(Data!$B$2="",0,"-"))</f>
        <v>384.03743399999996</v>
      </c>
      <c r="G249" s="50">
        <f>IFERROR(F249-Annex!$B$10,IF(Data!$B$2="",0,"-"))</f>
        <v>107.40943399999998</v>
      </c>
      <c r="H249" s="50">
        <f>IFERROR(-14000*(G249-INDEX(G:G,IFERROR(MATCH($B249-Annex!$B$11/60,$B:$B),2)))/(60*($B249-INDEX($B:$B,IFERROR(MATCH($B249-Annex!$B$11/60,$B:$B),2)))),IF(Data!$B$2="",0,"-"))</f>
        <v>1592.602208398162</v>
      </c>
      <c r="I249" s="20">
        <v>6.6743217399999999</v>
      </c>
      <c r="J249" s="20">
        <v>907.16399999999999</v>
      </c>
      <c r="K249" s="20">
        <v>941.79300000000001</v>
      </c>
      <c r="L249" s="20">
        <v>896.44799999999998</v>
      </c>
      <c r="M249" s="20">
        <v>906.41499999999996</v>
      </c>
      <c r="N249" s="20">
        <v>943.60500000000002</v>
      </c>
      <c r="O249" s="20">
        <v>959.08199999999999</v>
      </c>
      <c r="P249" s="20">
        <v>245.858</v>
      </c>
      <c r="Q249" s="20">
        <v>683.63699999999994</v>
      </c>
      <c r="R249" s="20">
        <v>820.51</v>
      </c>
      <c r="S249" s="20">
        <v>869.85699999999997</v>
      </c>
      <c r="T249" s="20">
        <v>911.17399999999998</v>
      </c>
      <c r="U249" s="20">
        <v>918.125</v>
      </c>
      <c r="V249" s="20">
        <v>60.018999999999998</v>
      </c>
      <c r="W249" s="20">
        <v>934.16700000000003</v>
      </c>
      <c r="X249" s="20">
        <v>946.02800000000002</v>
      </c>
      <c r="Y249" s="20">
        <v>112.139</v>
      </c>
      <c r="Z249" s="20">
        <v>839.30200000000002</v>
      </c>
      <c r="AA249" s="20">
        <v>927.06200000000001</v>
      </c>
      <c r="AB249" s="20">
        <v>83.064999999999998</v>
      </c>
      <c r="AC249" s="20">
        <v>134.78299999999999</v>
      </c>
      <c r="AD249" s="20">
        <v>151.679</v>
      </c>
      <c r="AE249" s="20">
        <v>475.36599999999999</v>
      </c>
      <c r="AF249" s="50">
        <f>IFERROR(AVERAGE(INDEX(AJ:AJ,IFERROR(MATCH($B249-Annex!$B$4/60,$B:$B),2)):AJ249),IF(Data!$B$2="",0,"-"))</f>
        <v>89.196232167210908</v>
      </c>
      <c r="AG249" s="50">
        <f>IFERROR(AVERAGE(INDEX(AK:AK,IFERROR(MATCH($B249-Annex!$B$4/60,$B:$B),2)):AK249),IF(Data!$B$2="",0,"-"))</f>
        <v>73.624974285852986</v>
      </c>
      <c r="AH249" s="50">
        <f>IFERROR(AVERAGE(INDEX(AL:AL,IFERROR(MATCH($B249-Annex!$B$4/60,$B:$B),2)):AL249),IF(Data!$B$2="",0,"-"))</f>
        <v>2.6180045252086868</v>
      </c>
      <c r="AI249" s="50">
        <f>IFERROR(AVERAGE(INDEX(AM:AM,IFERROR(MATCH($B249-Annex!$B$4/60,$B:$B),2)):AM249),IF(Data!$B$2="",0,"-"))</f>
        <v>90.885693205144534</v>
      </c>
      <c r="AJ249" s="50">
        <f>IFERROR((5.670373*10^-8*(AN249+273.15)^4+((Annex!$B$5+Annex!$B$6)*(AN249-J249)+Annex!$B$7*(AN249-INDEX(AN:AN,IFERROR(MATCH($B249-Annex!$B$9/60,$B:$B),2)))/(60*($B249-INDEX($B:$B,IFERROR(MATCH($B249-Annex!$B$9/60,$B:$B),2)))))/Annex!$B$8)/1000,IF(Data!$B$2="",0,"-"))</f>
        <v>90.022649868413524</v>
      </c>
      <c r="AK249" s="50">
        <f>IFERROR((5.670373*10^-8*(AO249+273.15)^4+((Annex!$B$5+Annex!$B$6)*(AO249-M249)+Annex!$B$7*(AO249-INDEX(AO:AO,IFERROR(MATCH($B249-Annex!$B$9/60,$B:$B),2)))/(60*($B249-INDEX($B:$B,IFERROR(MATCH($B249-Annex!$B$9/60,$B:$B),2)))))/Annex!$B$8)/1000,IF(Data!$B$2="",0,"-"))</f>
        <v>74.84812804864346</v>
      </c>
      <c r="AL249" s="50">
        <f>IFERROR((5.670373*10^-8*(AP249+273.15)^4+((Annex!$B$5+Annex!$B$6)*(AP249-P249)+Annex!$B$7*(AP249-INDEX(AP:AP,IFERROR(MATCH($B249-Annex!$B$9/60,$B:$B),2)))/(60*($B249-INDEX($B:$B,IFERROR(MATCH($B249-Annex!$B$9/60,$B:$B),2)))))/Annex!$B$8)/1000,IF(Data!$B$2="",0,"-"))</f>
        <v>2.6418703216946278</v>
      </c>
      <c r="AM249" s="50">
        <f>IFERROR((5.670373*10^-8*(AQ249+273.15)^4+((Annex!$B$5+Annex!$B$6)*(AQ249-S249)+Annex!$B$7*(AQ249-INDEX(AQ:AQ,IFERROR(MATCH($B249-Annex!$B$9/60,$B:$B),2)))/(60*($B249-INDEX($B:$B,IFERROR(MATCH($B249-Annex!$B$9/60,$B:$B),2)))))/Annex!$B$8)/1000,IF(Data!$B$2="",0,"-"))</f>
        <v>91.63205552360111</v>
      </c>
      <c r="AN249" s="20">
        <v>849.08399999999995</v>
      </c>
      <c r="AO249" s="20">
        <v>801.41300000000001</v>
      </c>
      <c r="AP249" s="20">
        <v>162.01499999999999</v>
      </c>
      <c r="AQ249" s="20">
        <v>857.10900000000004</v>
      </c>
      <c r="AR249" s="20">
        <v>727.73199999999997</v>
      </c>
      <c r="AS249" s="20">
        <v>94.573999999999998</v>
      </c>
      <c r="AT249" s="20">
        <v>669.20600000000002</v>
      </c>
      <c r="AU249" s="50">
        <f>IFERROR(AVERAGE(INDEX(BA:BA,IFERROR(MATCH($B249-Annex!$B$4/60,$B:$B),2)):BA249),IF(Data!$B$2="",0,"-"))</f>
        <v>104.58767978576513</v>
      </c>
      <c r="AV249" s="50">
        <f>IFERROR(AVERAGE(INDEX(BB:BB,IFERROR(MATCH($B249-Annex!$B$4/60,$B:$B),2)):BB249),IF(Data!$B$2="",0,"-"))</f>
        <v>85.615100322301402</v>
      </c>
      <c r="AW249" s="50">
        <f>IFERROR(AVERAGE(INDEX(BC:BC,IFERROR(MATCH($B249-Annex!$B$4/60,$B:$B),2)):BC249),IF(Data!$B$2="",0,"-"))</f>
        <v>24.365402876981584</v>
      </c>
      <c r="AX249" s="50">
        <f>IFERROR(AVERAGE(INDEX(BD:BD,IFERROR(MATCH($B249-Annex!$B$4/60,$B:$B),2)):BD249),IF(Data!$B$2="",0,"-"))</f>
        <v>110.72195215249018</v>
      </c>
      <c r="AY249" s="50">
        <f>IFERROR(AVERAGE(INDEX(BE:BE,IFERROR(MATCH($B249-Annex!$B$4/60,$B:$B),2)):BE249),IF(Data!$B$2="",0,"-"))</f>
        <v>6.3866237230645524</v>
      </c>
      <c r="AZ249" s="50">
        <f>IFERROR(AVERAGE(INDEX(BF:BF,IFERROR(MATCH($B249-Annex!$B$4/60,$B:$B),2)):BF249),IF(Data!$B$2="",0,"-"))</f>
        <v>3.9410897285136253</v>
      </c>
      <c r="BA249" s="50">
        <f>IFERROR((5.670373*10^-8*(BG249+273.15)^4+((Annex!$B$5+Annex!$B$6)*(BG249-J249)+Annex!$B$7*(BG249-INDEX(BG:BG,IFERROR(MATCH($B249-Annex!$B$9/60,$B:$B),2)))/(60*($B249-INDEX($B:$B,IFERROR(MATCH($B249-Annex!$B$9/60,$B:$B),2)))))/Annex!$B$8)/1000,IF(Data!$B$2="",0,"-"))</f>
        <v>103.32925985087127</v>
      </c>
      <c r="BB249" s="50">
        <f>IFERROR((5.670373*10^-8*(BH249+273.15)^4+((Annex!$B$5+Annex!$B$6)*(BH249-M249)+Annex!$B$7*(BH249-INDEX(BH:BH,IFERROR(MATCH($B249-Annex!$B$9/60,$B:$B),2)))/(60*($B249-INDEX($B:$B,IFERROR(MATCH($B249-Annex!$B$9/60,$B:$B),2)))))/Annex!$B$8)/1000,IF(Data!$B$2="",0,"-"))</f>
        <v>78.314307108790814</v>
      </c>
      <c r="BC249" s="50">
        <f>IFERROR((5.670373*10^-8*(BI249+273.15)^4+((Annex!$B$5+Annex!$B$6)*(BI249-P249)+Annex!$B$7*(BI249-INDEX(BI:BI,IFERROR(MATCH($B249-Annex!$B$9/60,$B:$B),2)))/(60*($B249-INDEX($B:$B,IFERROR(MATCH($B249-Annex!$B$9/60,$B:$B),2)))))/Annex!$B$8)/1000,IF(Data!$B$2="",0,"-"))</f>
        <v>25.339319099958971</v>
      </c>
      <c r="BD249" s="50">
        <f>IFERROR((5.670373*10^-8*(BJ249+273.15)^4+((Annex!$B$5+Annex!$B$6)*(BJ249-S249)+Annex!$B$7*(BJ249-INDEX(BJ:BJ,IFERROR(MATCH($B249-Annex!$B$9/60,$B:$B),2)))/(60*($B249-INDEX($B:$B,IFERROR(MATCH($B249-Annex!$B$9/60,$B:$B),2)))))/Annex!$B$8)/1000,IF(Data!$B$2="",0,"-"))</f>
        <v>109.20025266972398</v>
      </c>
      <c r="BE249" s="50">
        <f>IFERROR((5.670373*10^-8*(BK249+273.15)^4+((Annex!$B$5+Annex!$B$6)*(BK249-V249)+Annex!$B$7*(BK249-INDEX(BK:BK,IFERROR(MATCH($B249-Annex!$B$9/60,$B:$B),2)))/(60*($B249-INDEX($B:$B,IFERROR(MATCH($B249-Annex!$B$9/60,$B:$B),2)))))/Annex!$B$8)/1000,IF(Data!$B$2="",0,"-"))</f>
        <v>6.3725511813988396</v>
      </c>
      <c r="BF249" s="50">
        <f>IFERROR((5.670373*10^-8*(BL249+273.15)^4+((Annex!$B$5+Annex!$B$6)*(BL249-Y249)+Annex!$B$7*(BL249-INDEX(BL:BL,IFERROR(MATCH($B249-Annex!$B$9/60,$B:$B),2)))/(60*($B249-INDEX($B:$B,IFERROR(MATCH($B249-Annex!$B$9/60,$B:$B),2)))))/Annex!$B$8)/1000,IF(Data!$B$2="",0,"-"))</f>
        <v>4.0797122274073425</v>
      </c>
      <c r="BG249" s="20">
        <v>892.17100000000005</v>
      </c>
      <c r="BH249" s="20">
        <v>836.46900000000005</v>
      </c>
      <c r="BI249" s="20">
        <v>448.39800000000002</v>
      </c>
      <c r="BJ249" s="20">
        <v>910.14</v>
      </c>
      <c r="BK249" s="20">
        <v>174.51599999999999</v>
      </c>
      <c r="BL249" s="20">
        <v>158.82900000000001</v>
      </c>
      <c r="BN249" s="20"/>
      <c r="BO249" s="20"/>
    </row>
    <row r="250" spans="1:67" x14ac:dyDescent="0.3">
      <c r="A250" s="5">
        <v>249</v>
      </c>
      <c r="B250" s="19">
        <v>20.985833331942558</v>
      </c>
      <c r="C250" s="20">
        <v>120.80492700000001</v>
      </c>
      <c r="D250" s="20">
        <v>123.252296</v>
      </c>
      <c r="E250" s="20">
        <v>139.646007</v>
      </c>
      <c r="F250" s="49">
        <f>IFERROR(SUM(C250:E250),IF(Data!$B$2="",0,"-"))</f>
        <v>383.70323000000002</v>
      </c>
      <c r="G250" s="50">
        <f>IFERROR(F250-Annex!$B$10,IF(Data!$B$2="",0,"-"))</f>
        <v>107.07523000000003</v>
      </c>
      <c r="H250" s="50">
        <f>IFERROR(-14000*(G250-INDEX(G:G,IFERROR(MATCH($B250-Annex!$B$11/60,$B:$B),2)))/(60*($B250-INDEX($B:$B,IFERROR(MATCH($B250-Annex!$B$11/60,$B:$B),2)))),IF(Data!$B$2="",0,"-"))</f>
        <v>1544.4249243677834</v>
      </c>
      <c r="I250" s="20">
        <v>6.5506467000000006</v>
      </c>
      <c r="J250" s="20">
        <v>914.18600000000004</v>
      </c>
      <c r="K250" s="20">
        <v>946.24400000000003</v>
      </c>
      <c r="L250" s="20">
        <v>906.23699999999997</v>
      </c>
      <c r="M250" s="20">
        <v>903.30600000000004</v>
      </c>
      <c r="N250" s="20">
        <v>942.923</v>
      </c>
      <c r="O250" s="20">
        <v>954.43600000000004</v>
      </c>
      <c r="P250" s="20">
        <v>249.83</v>
      </c>
      <c r="Q250" s="20">
        <v>688.39099999999996</v>
      </c>
      <c r="R250" s="20">
        <v>822.68899999999996</v>
      </c>
      <c r="S250" s="20">
        <v>869.41499999999996</v>
      </c>
      <c r="T250" s="20">
        <v>913.02800000000002</v>
      </c>
      <c r="U250" s="20">
        <v>923.66499999999996</v>
      </c>
      <c r="V250" s="20">
        <v>60.706000000000003</v>
      </c>
      <c r="W250" s="20">
        <v>933.77200000000005</v>
      </c>
      <c r="X250" s="20">
        <v>946.60400000000004</v>
      </c>
      <c r="Y250" s="20">
        <v>112.05200000000001</v>
      </c>
      <c r="Z250" s="20">
        <v>843.505</v>
      </c>
      <c r="AA250" s="20">
        <v>927.59900000000005</v>
      </c>
      <c r="AB250" s="20">
        <v>83.92</v>
      </c>
      <c r="AC250" s="20">
        <v>136.79400000000001</v>
      </c>
      <c r="AD250" s="20">
        <v>155.166</v>
      </c>
      <c r="AE250" s="20">
        <v>484.51900000000001</v>
      </c>
      <c r="AF250" s="50">
        <f>IFERROR(AVERAGE(INDEX(AJ:AJ,IFERROR(MATCH($B250-Annex!$B$4/60,$B:$B),2)):AJ250),IF(Data!$B$2="",0,"-"))</f>
        <v>89.605492292266973</v>
      </c>
      <c r="AG250" s="50">
        <f>IFERROR(AVERAGE(INDEX(AK:AK,IFERROR(MATCH($B250-Annex!$B$4/60,$B:$B),2)):AK250),IF(Data!$B$2="",0,"-"))</f>
        <v>74.16623522508182</v>
      </c>
      <c r="AH250" s="50">
        <f>IFERROR(AVERAGE(INDEX(AL:AL,IFERROR(MATCH($B250-Annex!$B$4/60,$B:$B),2)):AL250),IF(Data!$B$2="",0,"-"))</f>
        <v>2.6246388747083444</v>
      </c>
      <c r="AI250" s="50">
        <f>IFERROR(AVERAGE(INDEX(AM:AM,IFERROR(MATCH($B250-Annex!$B$4/60,$B:$B),2)):AM250),IF(Data!$B$2="",0,"-"))</f>
        <v>92.259738649934675</v>
      </c>
      <c r="AJ250" s="50">
        <f>IFERROR((5.670373*10^-8*(AN250+273.15)^4+((Annex!$B$5+Annex!$B$6)*(AN250-J250)+Annex!$B$7*(AN250-INDEX(AN:AN,IFERROR(MATCH($B250-Annex!$B$9/60,$B:$B),2)))/(60*($B250-INDEX($B:$B,IFERROR(MATCH($B250-Annex!$B$9/60,$B:$B),2)))))/Annex!$B$8)/1000,IF(Data!$B$2="",0,"-"))</f>
        <v>91.046908522895166</v>
      </c>
      <c r="AK250" s="50">
        <f>IFERROR((5.670373*10^-8*(AO250+273.15)^4+((Annex!$B$5+Annex!$B$6)*(AO250-M250)+Annex!$B$7*(AO250-INDEX(AO:AO,IFERROR(MATCH($B250-Annex!$B$9/60,$B:$B),2)))/(60*($B250-INDEX($B:$B,IFERROR(MATCH($B250-Annex!$B$9/60,$B:$B),2)))))/Annex!$B$8)/1000,IF(Data!$B$2="",0,"-"))</f>
        <v>75.475502577115222</v>
      </c>
      <c r="AL250" s="50">
        <f>IFERROR((5.670373*10^-8*(AP250+273.15)^4+((Annex!$B$5+Annex!$B$6)*(AP250-P250)+Annex!$B$7*(AP250-INDEX(AP:AP,IFERROR(MATCH($B250-Annex!$B$9/60,$B:$B),2)))/(60*($B250-INDEX($B:$B,IFERROR(MATCH($B250-Annex!$B$9/60,$B:$B),2)))))/Annex!$B$8)/1000,IF(Data!$B$2="",0,"-"))</f>
        <v>2.7096723208803968</v>
      </c>
      <c r="AM250" s="50">
        <f>IFERROR((5.670373*10^-8*(AQ250+273.15)^4+((Annex!$B$5+Annex!$B$6)*(AQ250-S250)+Annex!$B$7*(AQ250-INDEX(AQ:AQ,IFERROR(MATCH($B250-Annex!$B$9/60,$B:$B),2)))/(60*($B250-INDEX($B:$B,IFERROR(MATCH($B250-Annex!$B$9/60,$B:$B),2)))))/Annex!$B$8)/1000,IF(Data!$B$2="",0,"-"))</f>
        <v>98.328434128563018</v>
      </c>
      <c r="AN250" s="20">
        <v>850.82</v>
      </c>
      <c r="AO250" s="20">
        <v>803.2</v>
      </c>
      <c r="AP250" s="20">
        <v>164.51599999999999</v>
      </c>
      <c r="AQ250" s="20">
        <v>864.09500000000003</v>
      </c>
      <c r="AR250" s="20">
        <v>728.67100000000005</v>
      </c>
      <c r="AS250" s="20">
        <v>94.710999999999999</v>
      </c>
      <c r="AT250" s="20">
        <v>598.66600000000005</v>
      </c>
      <c r="AU250" s="50">
        <f>IFERROR(AVERAGE(INDEX(BA:BA,IFERROR(MATCH($B250-Annex!$B$4/60,$B:$B),2)):BA250),IF(Data!$B$2="",0,"-"))</f>
        <v>104.16802507950499</v>
      </c>
      <c r="AV250" s="50">
        <f>IFERROR(AVERAGE(INDEX(BB:BB,IFERROR(MATCH($B250-Annex!$B$4/60,$B:$B),2)):BB250),IF(Data!$B$2="",0,"-"))</f>
        <v>83.921810685374822</v>
      </c>
      <c r="AW250" s="50">
        <f>IFERROR(AVERAGE(INDEX(BC:BC,IFERROR(MATCH($B250-Annex!$B$4/60,$B:$B),2)):BC250),IF(Data!$B$2="",0,"-"))</f>
        <v>24.674405285964458</v>
      </c>
      <c r="AX250" s="50">
        <f>IFERROR(AVERAGE(INDEX(BD:BD,IFERROR(MATCH($B250-Annex!$B$4/60,$B:$B),2)):BD250),IF(Data!$B$2="",0,"-"))</f>
        <v>113.03667318788611</v>
      </c>
      <c r="AY250" s="50">
        <f>IFERROR(AVERAGE(INDEX(BE:BE,IFERROR(MATCH($B250-Annex!$B$4/60,$B:$B),2)):BE250),IF(Data!$B$2="",0,"-"))</f>
        <v>6.4048197231545902</v>
      </c>
      <c r="AZ250" s="50">
        <f>IFERROR(AVERAGE(INDEX(BF:BF,IFERROR(MATCH($B250-Annex!$B$4/60,$B:$B),2)):BF250),IF(Data!$B$2="",0,"-"))</f>
        <v>3.9744198387931111</v>
      </c>
      <c r="BA250" s="50">
        <f>IFERROR((5.670373*10^-8*(BG250+273.15)^4+((Annex!$B$5+Annex!$B$6)*(BG250-J250)+Annex!$B$7*(BG250-INDEX(BG:BG,IFERROR(MATCH($B250-Annex!$B$9/60,$B:$B),2)))/(60*($B250-INDEX($B:$B,IFERROR(MATCH($B250-Annex!$B$9/60,$B:$B),2)))))/Annex!$B$8)/1000,IF(Data!$B$2="",0,"-"))</f>
        <v>102.67722355844731</v>
      </c>
      <c r="BB250" s="50">
        <f>IFERROR((5.670373*10^-8*(BH250+273.15)^4+((Annex!$B$5+Annex!$B$6)*(BH250-M250)+Annex!$B$7*(BH250-INDEX(BH:BH,IFERROR(MATCH($B250-Annex!$B$9/60,$B:$B),2)))/(60*($B250-INDEX($B:$B,IFERROR(MATCH($B250-Annex!$B$9/60,$B:$B),2)))))/Annex!$B$8)/1000,IF(Data!$B$2="",0,"-"))</f>
        <v>87.662539998551367</v>
      </c>
      <c r="BC250" s="50">
        <f>IFERROR((5.670373*10^-8*(BI250+273.15)^4+((Annex!$B$5+Annex!$B$6)*(BI250-P250)+Annex!$B$7*(BI250-INDEX(BI:BI,IFERROR(MATCH($B250-Annex!$B$9/60,$B:$B),2)))/(60*($B250-INDEX($B:$B,IFERROR(MATCH($B250-Annex!$B$9/60,$B:$B),2)))))/Annex!$B$8)/1000,IF(Data!$B$2="",0,"-"))</f>
        <v>25.57436743527586</v>
      </c>
      <c r="BD250" s="50">
        <f>IFERROR((5.670373*10^-8*(BJ250+273.15)^4+((Annex!$B$5+Annex!$B$6)*(BJ250-S250)+Annex!$B$7*(BJ250-INDEX(BJ:BJ,IFERROR(MATCH($B250-Annex!$B$9/60,$B:$B),2)))/(60*($B250-INDEX($B:$B,IFERROR(MATCH($B250-Annex!$B$9/60,$B:$B),2)))))/Annex!$B$8)/1000,IF(Data!$B$2="",0,"-"))</f>
        <v>124.78104293863532</v>
      </c>
      <c r="BE250" s="50">
        <f>IFERROR((5.670373*10^-8*(BK250+273.15)^4+((Annex!$B$5+Annex!$B$6)*(BK250-V250)+Annex!$B$7*(BK250-INDEX(BK:BK,IFERROR(MATCH($B250-Annex!$B$9/60,$B:$B),2)))/(60*($B250-INDEX($B:$B,IFERROR(MATCH($B250-Annex!$B$9/60,$B:$B),2)))))/Annex!$B$8)/1000,IF(Data!$B$2="",0,"-"))</f>
        <v>6.453210092909516</v>
      </c>
      <c r="BF250" s="50">
        <f>IFERROR((5.670373*10^-8*(BL250+273.15)^4+((Annex!$B$5+Annex!$B$6)*(BL250-Y250)+Annex!$B$7*(BL250-INDEX(BL:BL,IFERROR(MATCH($B250-Annex!$B$9/60,$B:$B),2)))/(60*($B250-INDEX($B:$B,IFERROR(MATCH($B250-Annex!$B$9/60,$B:$B),2)))))/Annex!$B$8)/1000,IF(Data!$B$2="",0,"-"))</f>
        <v>4.1676516466208779</v>
      </c>
      <c r="BG250" s="20">
        <v>890.48900000000003</v>
      </c>
      <c r="BH250" s="20">
        <v>842.96100000000001</v>
      </c>
      <c r="BI250" s="20">
        <v>453.315</v>
      </c>
      <c r="BJ250" s="20">
        <v>922.28700000000003</v>
      </c>
      <c r="BK250" s="20">
        <v>176.04300000000001</v>
      </c>
      <c r="BL250" s="20">
        <v>159.97999999999999</v>
      </c>
      <c r="BN250" s="20"/>
      <c r="BO250" s="20"/>
    </row>
    <row r="251" spans="1:67" x14ac:dyDescent="0.3">
      <c r="A251" s="5">
        <v>250</v>
      </c>
      <c r="B251" s="19">
        <v>21.070666668238118</v>
      </c>
      <c r="C251" s="20">
        <v>120.636506</v>
      </c>
      <c r="D251" s="20">
        <v>123.199359</v>
      </c>
      <c r="E251" s="20">
        <v>139.312738</v>
      </c>
      <c r="F251" s="49">
        <f>IFERROR(SUM(C251:E251),IF(Data!$B$2="",0,"-"))</f>
        <v>383.14860299999998</v>
      </c>
      <c r="G251" s="50">
        <f>IFERROR(F251-Annex!$B$10,IF(Data!$B$2="",0,"-"))</f>
        <v>106.52060299999999</v>
      </c>
      <c r="H251" s="50">
        <f>IFERROR(-14000*(G251-INDEX(G:G,IFERROR(MATCH($B251-Annex!$B$11/60,$B:$B),2)))/(60*($B251-INDEX($B:$B,IFERROR(MATCH($B251-Annex!$B$11/60,$B:$B),2)))),IF(Data!$B$2="",0,"-"))</f>
        <v>1554.3551829288233</v>
      </c>
      <c r="I251" s="20">
        <v>6.5506467000000006</v>
      </c>
      <c r="J251" s="20">
        <v>919.62300000000005</v>
      </c>
      <c r="K251" s="20">
        <v>958.86599999999999</v>
      </c>
      <c r="L251" s="20">
        <v>906.68200000000002</v>
      </c>
      <c r="M251" s="20">
        <v>899.96600000000001</v>
      </c>
      <c r="N251" s="20">
        <v>941.77499999999998</v>
      </c>
      <c r="O251" s="20">
        <v>945.11199999999997</v>
      </c>
      <c r="P251" s="20">
        <v>265.86500000000001</v>
      </c>
      <c r="Q251" s="20">
        <v>695.66399999999999</v>
      </c>
      <c r="R251" s="20">
        <v>828.51199999999994</v>
      </c>
      <c r="S251" s="20">
        <v>873.01599999999996</v>
      </c>
      <c r="T251" s="20">
        <v>911.851</v>
      </c>
      <c r="U251" s="20">
        <v>924.59400000000005</v>
      </c>
      <c r="V251" s="20">
        <v>62.073999999999998</v>
      </c>
      <c r="W251" s="20">
        <v>928.851</v>
      </c>
      <c r="X251" s="20">
        <v>951.28499999999997</v>
      </c>
      <c r="Y251" s="20">
        <v>112.434</v>
      </c>
      <c r="Z251" s="20">
        <v>849.11900000000003</v>
      </c>
      <c r="AA251" s="20">
        <v>929.90599999999995</v>
      </c>
      <c r="AB251" s="20">
        <v>84.790999999999997</v>
      </c>
      <c r="AC251" s="20">
        <v>139.012</v>
      </c>
      <c r="AD251" s="20">
        <v>159.006</v>
      </c>
      <c r="AE251" s="20">
        <v>493.71100000000001</v>
      </c>
      <c r="AF251" s="50">
        <f>IFERROR(AVERAGE(INDEX(AJ:AJ,IFERROR(MATCH($B251-Annex!$B$4/60,$B:$B),2)):AJ251),IF(Data!$B$2="",0,"-"))</f>
        <v>90.340099480330451</v>
      </c>
      <c r="AG251" s="50">
        <f>IFERROR(AVERAGE(INDEX(AK:AK,IFERROR(MATCH($B251-Annex!$B$4/60,$B:$B),2)):AK251),IF(Data!$B$2="",0,"-"))</f>
        <v>74.705740350803538</v>
      </c>
      <c r="AH251" s="50">
        <f>IFERROR(AVERAGE(INDEX(AL:AL,IFERROR(MATCH($B251-Annex!$B$4/60,$B:$B),2)):AL251),IF(Data!$B$2="",0,"-"))</f>
        <v>2.5627815603696575</v>
      </c>
      <c r="AI251" s="50">
        <f>IFERROR(AVERAGE(INDEX(AM:AM,IFERROR(MATCH($B251-Annex!$B$4/60,$B:$B),2)):AM251),IF(Data!$B$2="",0,"-"))</f>
        <v>94.122628114856255</v>
      </c>
      <c r="AJ251" s="50">
        <f>IFERROR((5.670373*10^-8*(AN251+273.15)^4+((Annex!$B$5+Annex!$B$6)*(AN251-J251)+Annex!$B$7*(AN251-INDEX(AN:AN,IFERROR(MATCH($B251-Annex!$B$9/60,$B:$B),2)))/(60*($B251-INDEX($B:$B,IFERROR(MATCH($B251-Annex!$B$9/60,$B:$B),2)))))/Annex!$B$8)/1000,IF(Data!$B$2="",0,"-"))</f>
        <v>92.68086044778866</v>
      </c>
      <c r="AK251" s="50">
        <f>IFERROR((5.670373*10^-8*(AO251+273.15)^4+((Annex!$B$5+Annex!$B$6)*(AO251-M251)+Annex!$B$7*(AO251-INDEX(AO:AO,IFERROR(MATCH($B251-Annex!$B$9/60,$B:$B),2)))/(60*($B251-INDEX($B:$B,IFERROR(MATCH($B251-Annex!$B$9/60,$B:$B),2)))))/Annex!$B$8)/1000,IF(Data!$B$2="",0,"-"))</f>
        <v>75.270112534516912</v>
      </c>
      <c r="AL251" s="50">
        <f>IFERROR((5.670373*10^-8*(AP251+273.15)^4+((Annex!$B$5+Annex!$B$6)*(AP251-P251)+Annex!$B$7*(AP251-INDEX(AP:AP,IFERROR(MATCH($B251-Annex!$B$9/60,$B:$B),2)))/(60*($B251-INDEX($B:$B,IFERROR(MATCH($B251-Annex!$B$9/60,$B:$B),2)))))/Annex!$B$8)/1000,IF(Data!$B$2="",0,"-"))</f>
        <v>2.6352736279076669</v>
      </c>
      <c r="AM251" s="50">
        <f>IFERROR((5.670373*10^-8*(AQ251+273.15)^4+((Annex!$B$5+Annex!$B$6)*(AQ251-S251)+Annex!$B$7*(AQ251-INDEX(AQ:AQ,IFERROR(MATCH($B251-Annex!$B$9/60,$B:$B),2)))/(60*($B251-INDEX($B:$B,IFERROR(MATCH($B251-Annex!$B$9/60,$B:$B),2)))))/Annex!$B$8)/1000,IF(Data!$B$2="",0,"-"))</f>
        <v>101.56227946573644</v>
      </c>
      <c r="AN251" s="20">
        <v>854.101</v>
      </c>
      <c r="AO251" s="20">
        <v>803.70399999999995</v>
      </c>
      <c r="AP251" s="20">
        <v>167.26900000000001</v>
      </c>
      <c r="AQ251" s="20">
        <v>867.86199999999997</v>
      </c>
      <c r="AR251" s="20">
        <v>729.23500000000001</v>
      </c>
      <c r="AS251" s="20">
        <v>94.864999999999995</v>
      </c>
      <c r="AT251" s="20">
        <v>602.35900000000004</v>
      </c>
      <c r="AU251" s="50">
        <f>IFERROR(AVERAGE(INDEX(BA:BA,IFERROR(MATCH($B251-Annex!$B$4/60,$B:$B),2)):BA251),IF(Data!$B$2="",0,"-"))</f>
        <v>104.0501457828186</v>
      </c>
      <c r="AV251" s="50">
        <f>IFERROR(AVERAGE(INDEX(BB:BB,IFERROR(MATCH($B251-Annex!$B$4/60,$B:$B),2)):BB251),IF(Data!$B$2="",0,"-"))</f>
        <v>82.878153262037145</v>
      </c>
      <c r="AW251" s="50">
        <f>IFERROR(AVERAGE(INDEX(BC:BC,IFERROR(MATCH($B251-Annex!$B$4/60,$B:$B),2)):BC251),IF(Data!$B$2="",0,"-"))</f>
        <v>24.928390749982508</v>
      </c>
      <c r="AX251" s="50">
        <f>IFERROR(AVERAGE(INDEX(BD:BD,IFERROR(MATCH($B251-Annex!$B$4/60,$B:$B),2)):BD251),IF(Data!$B$2="",0,"-"))</f>
        <v>114.57135675319638</v>
      </c>
      <c r="AY251" s="50">
        <f>IFERROR(AVERAGE(INDEX(BE:BE,IFERROR(MATCH($B251-Annex!$B$4/60,$B:$B),2)):BE251),IF(Data!$B$2="",0,"-"))</f>
        <v>6.4308546312966994</v>
      </c>
      <c r="AZ251" s="50">
        <f>IFERROR(AVERAGE(INDEX(BF:BF,IFERROR(MATCH($B251-Annex!$B$4/60,$B:$B),2)):BF251),IF(Data!$B$2="",0,"-"))</f>
        <v>4.0251526001563525</v>
      </c>
      <c r="BA251" s="50">
        <f>IFERROR((5.670373*10^-8*(BG251+273.15)^4+((Annex!$B$5+Annex!$B$6)*(BG251-J251)+Annex!$B$7*(BG251-INDEX(BG:BG,IFERROR(MATCH($B251-Annex!$B$9/60,$B:$B),2)))/(60*($B251-INDEX($B:$B,IFERROR(MATCH($B251-Annex!$B$9/60,$B:$B),2)))))/Annex!$B$8)/1000,IF(Data!$B$2="",0,"-"))</f>
        <v>103.48709780819884</v>
      </c>
      <c r="BB251" s="50">
        <f>IFERROR((5.670373*10^-8*(BH251+273.15)^4+((Annex!$B$5+Annex!$B$6)*(BH251-M251)+Annex!$B$7*(BH251-INDEX(BH:BH,IFERROR(MATCH($B251-Annex!$B$9/60,$B:$B),2)))/(60*($B251-INDEX($B:$B,IFERROR(MATCH($B251-Annex!$B$9/60,$B:$B),2)))))/Annex!$B$8)/1000,IF(Data!$B$2="",0,"-"))</f>
        <v>87.33236357965157</v>
      </c>
      <c r="BC251" s="50">
        <f>IFERROR((5.670373*10^-8*(BI251+273.15)^4+((Annex!$B$5+Annex!$B$6)*(BI251-P251)+Annex!$B$7*(BI251-INDEX(BI:BI,IFERROR(MATCH($B251-Annex!$B$9/60,$B:$B),2)))/(60*($B251-INDEX($B:$B,IFERROR(MATCH($B251-Annex!$B$9/60,$B:$B),2)))))/Annex!$B$8)/1000,IF(Data!$B$2="",0,"-"))</f>
        <v>25.980906570607686</v>
      </c>
      <c r="BD251" s="50">
        <f>IFERROR((5.670373*10^-8*(BJ251+273.15)^4+((Annex!$B$5+Annex!$B$6)*(BJ251-S251)+Annex!$B$7*(BJ251-INDEX(BJ:BJ,IFERROR(MATCH($B251-Annex!$B$9/60,$B:$B),2)))/(60*($B251-INDEX($B:$B,IFERROR(MATCH($B251-Annex!$B$9/60,$B:$B),2)))))/Annex!$B$8)/1000,IF(Data!$B$2="",0,"-"))</f>
        <v>121.3773763707717</v>
      </c>
      <c r="BE251" s="50">
        <f>IFERROR((5.670373*10^-8*(BK251+273.15)^4+((Annex!$B$5+Annex!$B$6)*(BK251-V251)+Annex!$B$7*(BK251-INDEX(BK:BK,IFERROR(MATCH($B251-Annex!$B$9/60,$B:$B),2)))/(60*($B251-INDEX($B:$B,IFERROR(MATCH($B251-Annex!$B$9/60,$B:$B),2)))))/Annex!$B$8)/1000,IF(Data!$B$2="",0,"-"))</f>
        <v>6.5615132662233284</v>
      </c>
      <c r="BF251" s="50">
        <f>IFERROR((5.670373*10^-8*(BL251+273.15)^4+((Annex!$B$5+Annex!$B$6)*(BL251-Y251)+Annex!$B$7*(BL251-INDEX(BL:BL,IFERROR(MATCH($B251-Annex!$B$9/60,$B:$B),2)))/(60*($B251-INDEX($B:$B,IFERROR(MATCH($B251-Annex!$B$9/60,$B:$B),2)))))/Annex!$B$8)/1000,IF(Data!$B$2="",0,"-"))</f>
        <v>4.2843778002120594</v>
      </c>
      <c r="BG251" s="20">
        <v>891.65700000000004</v>
      </c>
      <c r="BH251" s="20">
        <v>839.75599999999997</v>
      </c>
      <c r="BI251" s="20">
        <v>458.76600000000002</v>
      </c>
      <c r="BJ251" s="20">
        <v>920.32</v>
      </c>
      <c r="BK251" s="20">
        <v>177.64400000000001</v>
      </c>
      <c r="BL251" s="20">
        <v>161.095</v>
      </c>
      <c r="BN251" s="20"/>
      <c r="BO251" s="20"/>
    </row>
    <row r="252" spans="1:67" x14ac:dyDescent="0.3">
      <c r="A252" s="5">
        <v>251</v>
      </c>
      <c r="B252" s="19">
        <v>21.155333340866491</v>
      </c>
      <c r="C252" s="20">
        <v>120.50876100000001</v>
      </c>
      <c r="D252" s="20">
        <v>122.933869</v>
      </c>
      <c r="E252" s="20">
        <v>138.89879199999999</v>
      </c>
      <c r="F252" s="49">
        <f>IFERROR(SUM(C252:E252),IF(Data!$B$2="",0,"-"))</f>
        <v>382.34142199999997</v>
      </c>
      <c r="G252" s="50">
        <f>IFERROR(F252-Annex!$B$10,IF(Data!$B$2="",0,"-"))</f>
        <v>105.71342199999998</v>
      </c>
      <c r="H252" s="50">
        <f>IFERROR(-14000*(G252-INDEX(G:G,IFERROR(MATCH($B252-Annex!$B$11/60,$B:$B),2)))/(60*($B252-INDEX($B:$B,IFERROR(MATCH($B252-Annex!$B$11/60,$B:$B),2)))),IF(Data!$B$2="",0,"-"))</f>
        <v>1600.2617091785169</v>
      </c>
      <c r="I252" s="20">
        <v>6.5506467000000006</v>
      </c>
      <c r="J252" s="20">
        <v>918.197</v>
      </c>
      <c r="K252" s="20">
        <v>963.11</v>
      </c>
      <c r="L252" s="20">
        <v>901.56500000000005</v>
      </c>
      <c r="M252" s="20">
        <v>899.73500000000001</v>
      </c>
      <c r="N252" s="20">
        <v>943.67700000000002</v>
      </c>
      <c r="O252" s="20">
        <v>941.61300000000006</v>
      </c>
      <c r="P252" s="20">
        <v>293.95800000000003</v>
      </c>
      <c r="Q252" s="20">
        <v>697.072</v>
      </c>
      <c r="R252" s="20">
        <v>832.93600000000004</v>
      </c>
      <c r="S252" s="20">
        <v>870.98599999999999</v>
      </c>
      <c r="T252" s="20">
        <v>904.23</v>
      </c>
      <c r="U252" s="20">
        <v>919.21299999999997</v>
      </c>
      <c r="V252" s="20">
        <v>64.16</v>
      </c>
      <c r="W252" s="20">
        <v>922.39499999999998</v>
      </c>
      <c r="X252" s="20">
        <v>946.26199999999994</v>
      </c>
      <c r="Y252" s="20">
        <v>114.13500000000001</v>
      </c>
      <c r="Z252" s="20">
        <v>850.82</v>
      </c>
      <c r="AA252" s="20">
        <v>924.59400000000005</v>
      </c>
      <c r="AB252" s="20">
        <v>85.662999999999997</v>
      </c>
      <c r="AC252" s="20">
        <v>141.089</v>
      </c>
      <c r="AD252" s="20">
        <v>161.11199999999999</v>
      </c>
      <c r="AE252" s="20">
        <v>498.05200000000002</v>
      </c>
      <c r="AF252" s="50">
        <f>IFERROR(AVERAGE(INDEX(AJ:AJ,IFERROR(MATCH($B252-Annex!$B$4/60,$B:$B),2)):AJ252),IF(Data!$B$2="",0,"-"))</f>
        <v>91.237772682704843</v>
      </c>
      <c r="AG252" s="50">
        <f>IFERROR(AVERAGE(INDEX(AK:AK,IFERROR(MATCH($B252-Annex!$B$4/60,$B:$B),2)):AK252),IF(Data!$B$2="",0,"-"))</f>
        <v>75.122255775147849</v>
      </c>
      <c r="AH252" s="50">
        <f>IFERROR(AVERAGE(INDEX(AL:AL,IFERROR(MATCH($B252-Annex!$B$4/60,$B:$B),2)):AL252),IF(Data!$B$2="",0,"-"))</f>
        <v>2.5174377568119377</v>
      </c>
      <c r="AI252" s="50">
        <f>IFERROR(AVERAGE(INDEX(AM:AM,IFERROR(MATCH($B252-Annex!$B$4/60,$B:$B),2)):AM252),IF(Data!$B$2="",0,"-"))</f>
        <v>95.957084832217376</v>
      </c>
      <c r="AJ252" s="50">
        <f>IFERROR((5.670373*10^-8*(AN252+273.15)^4+((Annex!$B$5+Annex!$B$6)*(AN252-J252)+Annex!$B$7*(AN252-INDEX(AN:AN,IFERROR(MATCH($B252-Annex!$B$9/60,$B:$B),2)))/(60*($B252-INDEX($B:$B,IFERROR(MATCH($B252-Annex!$B$9/60,$B:$B),2)))))/Annex!$B$8)/1000,IF(Data!$B$2="",0,"-"))</f>
        <v>94.806734581435862</v>
      </c>
      <c r="AK252" s="50">
        <f>IFERROR((5.670373*10^-8*(AO252+273.15)^4+((Annex!$B$5+Annex!$B$6)*(AO252-M252)+Annex!$B$7*(AO252-INDEX(AO:AO,IFERROR(MATCH($B252-Annex!$B$9/60,$B:$B),2)))/(60*($B252-INDEX($B:$B,IFERROR(MATCH($B252-Annex!$B$9/60,$B:$B),2)))))/Annex!$B$8)/1000,IF(Data!$B$2="",0,"-"))</f>
        <v>74.591829716366803</v>
      </c>
      <c r="AL252" s="50">
        <f>IFERROR((5.670373*10^-8*(AP252+273.15)^4+((Annex!$B$5+Annex!$B$6)*(AP252-P252)+Annex!$B$7*(AP252-INDEX(AP:AP,IFERROR(MATCH($B252-Annex!$B$9/60,$B:$B),2)))/(60*($B252-INDEX($B:$B,IFERROR(MATCH($B252-Annex!$B$9/60,$B:$B),2)))))/Annex!$B$8)/1000,IF(Data!$B$2="",0,"-"))</f>
        <v>2.3203361322459033</v>
      </c>
      <c r="AM252" s="50">
        <f>IFERROR((5.670373*10^-8*(AQ252+273.15)^4+((Annex!$B$5+Annex!$B$6)*(AQ252-S252)+Annex!$B$7*(AQ252-INDEX(AQ:AQ,IFERROR(MATCH($B252-Annex!$B$9/60,$B:$B),2)))/(60*($B252-INDEX($B:$B,IFERROR(MATCH($B252-Annex!$B$9/60,$B:$B),2)))))/Annex!$B$8)/1000,IF(Data!$B$2="",0,"-"))</f>
        <v>103.39698033766567</v>
      </c>
      <c r="AN252" s="20">
        <v>857.56600000000003</v>
      </c>
      <c r="AO252" s="20">
        <v>803.99900000000002</v>
      </c>
      <c r="AP252" s="20">
        <v>170.16399999999999</v>
      </c>
      <c r="AQ252" s="20">
        <v>874.02300000000002</v>
      </c>
      <c r="AR252" s="20">
        <v>729.52599999999995</v>
      </c>
      <c r="AS252" s="20">
        <v>94.915999999999997</v>
      </c>
      <c r="AT252" s="20">
        <v>665.54300000000001</v>
      </c>
      <c r="AU252" s="50">
        <f>IFERROR(AVERAGE(INDEX(BA:BA,IFERROR(MATCH($B252-Annex!$B$4/60,$B:$B),2)):BA252),IF(Data!$B$2="",0,"-"))</f>
        <v>103.89704580903853</v>
      </c>
      <c r="AV252" s="50">
        <f>IFERROR(AVERAGE(INDEX(BB:BB,IFERROR(MATCH($B252-Annex!$B$4/60,$B:$B),2)):BB252),IF(Data!$B$2="",0,"-"))</f>
        <v>84.385599949118756</v>
      </c>
      <c r="AW252" s="50">
        <f>IFERROR(AVERAGE(INDEX(BC:BC,IFERROR(MATCH($B252-Annex!$B$4/60,$B:$B),2)):BC252),IF(Data!$B$2="",0,"-"))</f>
        <v>25.296405992847802</v>
      </c>
      <c r="AX252" s="50">
        <f>IFERROR(AVERAGE(INDEX(BD:BD,IFERROR(MATCH($B252-Annex!$B$4/60,$B:$B),2)):BD252),IF(Data!$B$2="",0,"-"))</f>
        <v>114.11316537687038</v>
      </c>
      <c r="AY252" s="50">
        <f>IFERROR(AVERAGE(INDEX(BE:BE,IFERROR(MATCH($B252-Annex!$B$4/60,$B:$B),2)):BE252),IF(Data!$B$2="",0,"-"))</f>
        <v>6.4870089075871178</v>
      </c>
      <c r="AZ252" s="50">
        <f>IFERROR(AVERAGE(INDEX(BF:BF,IFERROR(MATCH($B252-Annex!$B$4/60,$B:$B),2)):BF252),IF(Data!$B$2="",0,"-"))</f>
        <v>4.0927167183520021</v>
      </c>
      <c r="BA252" s="50">
        <f>IFERROR((5.670373*10^-8*(BG252+273.15)^4+((Annex!$B$5+Annex!$B$6)*(BG252-J252)+Annex!$B$7*(BG252-INDEX(BG:BG,IFERROR(MATCH($B252-Annex!$B$9/60,$B:$B),2)))/(60*($B252-INDEX($B:$B,IFERROR(MATCH($B252-Annex!$B$9/60,$B:$B),2)))))/Annex!$B$8)/1000,IF(Data!$B$2="",0,"-"))</f>
        <v>104.15053706985195</v>
      </c>
      <c r="BB252" s="50">
        <f>IFERROR((5.670373*10^-8*(BH252+273.15)^4+((Annex!$B$5+Annex!$B$6)*(BH252-M252)+Annex!$B$7*(BH252-INDEX(BH:BH,IFERROR(MATCH($B252-Annex!$B$9/60,$B:$B),2)))/(60*($B252-INDEX($B:$B,IFERROR(MATCH($B252-Annex!$B$9/60,$B:$B),2)))))/Annex!$B$8)/1000,IF(Data!$B$2="",0,"-"))</f>
        <v>91.672669912175522</v>
      </c>
      <c r="BC252" s="50">
        <f>IFERROR((5.670373*10^-8*(BI252+273.15)^4+((Annex!$B$5+Annex!$B$6)*(BI252-P252)+Annex!$B$7*(BI252-INDEX(BI:BI,IFERROR(MATCH($B252-Annex!$B$9/60,$B:$B),2)))/(60*($B252-INDEX($B:$B,IFERROR(MATCH($B252-Annex!$B$9/60,$B:$B),2)))))/Annex!$B$8)/1000,IF(Data!$B$2="",0,"-"))</f>
        <v>26.558417361529077</v>
      </c>
      <c r="BD252" s="50">
        <f>IFERROR((5.670373*10^-8*(BJ252+273.15)^4+((Annex!$B$5+Annex!$B$6)*(BJ252-S252)+Annex!$B$7*(BJ252-INDEX(BJ:BJ,IFERROR(MATCH($B252-Annex!$B$9/60,$B:$B),2)))/(60*($B252-INDEX($B:$B,IFERROR(MATCH($B252-Annex!$B$9/60,$B:$B),2)))))/Annex!$B$8)/1000,IF(Data!$B$2="",0,"-"))</f>
        <v>112.99608685522882</v>
      </c>
      <c r="BE252" s="50">
        <f>IFERROR((5.670373*10^-8*(BK252+273.15)^4+((Annex!$B$5+Annex!$B$6)*(BK252-V252)+Annex!$B$7*(BK252-INDEX(BK:BK,IFERROR(MATCH($B252-Annex!$B$9/60,$B:$B),2)))/(60*($B252-INDEX($B:$B,IFERROR(MATCH($B252-Annex!$B$9/60,$B:$B),2)))))/Annex!$B$8)/1000,IF(Data!$B$2="",0,"-"))</f>
        <v>6.756842965680506</v>
      </c>
      <c r="BF252" s="50">
        <f>IFERROR((5.670373*10^-8*(BL252+273.15)^4+((Annex!$B$5+Annex!$B$6)*(BL252-Y252)+Annex!$B$7*(BL252-INDEX(BL:BL,IFERROR(MATCH($B252-Annex!$B$9/60,$B:$B),2)))/(60*($B252-INDEX($B:$B,IFERROR(MATCH($B252-Annex!$B$9/60,$B:$B),2)))))/Annex!$B$8)/1000,IF(Data!$B$2="",0,"-"))</f>
        <v>4.2699363143929201</v>
      </c>
      <c r="BG252" s="20">
        <v>891.39200000000005</v>
      </c>
      <c r="BH252" s="20">
        <v>848.75</v>
      </c>
      <c r="BI252" s="20">
        <v>464.75200000000001</v>
      </c>
      <c r="BJ252" s="20">
        <v>918.00099999999998</v>
      </c>
      <c r="BK252" s="20">
        <v>179.494</v>
      </c>
      <c r="BL252" s="20">
        <v>162.21</v>
      </c>
      <c r="BN252" s="20"/>
      <c r="BO252" s="20"/>
    </row>
    <row r="253" spans="1:67" x14ac:dyDescent="0.3">
      <c r="A253" s="5">
        <v>252</v>
      </c>
      <c r="B253" s="19">
        <v>21.239833339350298</v>
      </c>
      <c r="C253" s="20">
        <v>120.345225</v>
      </c>
      <c r="D253" s="20">
        <v>122.831254</v>
      </c>
      <c r="E253" s="20">
        <v>138.61518799999999</v>
      </c>
      <c r="F253" s="49">
        <f>IFERROR(SUM(C253:E253),IF(Data!$B$2="",0,"-"))</f>
        <v>381.79166699999996</v>
      </c>
      <c r="G253" s="50">
        <f>IFERROR(F253-Annex!$B$10,IF(Data!$B$2="",0,"-"))</f>
        <v>105.16366699999998</v>
      </c>
      <c r="H253" s="50">
        <f>IFERROR(-14000*(G253-INDEX(G:G,IFERROR(MATCH($B253-Annex!$B$11/60,$B:$B),2)))/(60*($B253-INDEX($B:$B,IFERROR(MATCH($B253-Annex!$B$11/60,$B:$B),2)))),IF(Data!$B$2="",0,"-"))</f>
        <v>1604.035882535178</v>
      </c>
      <c r="I253" s="20">
        <v>6.5506467000000006</v>
      </c>
      <c r="J253" s="20">
        <v>915.96900000000005</v>
      </c>
      <c r="K253" s="20">
        <v>963.96</v>
      </c>
      <c r="L253" s="20">
        <v>902.20500000000004</v>
      </c>
      <c r="M253" s="20">
        <v>896.16399999999999</v>
      </c>
      <c r="N253" s="20">
        <v>944.75400000000002</v>
      </c>
      <c r="O253" s="20">
        <v>936.625</v>
      </c>
      <c r="P253" s="20">
        <v>304.61</v>
      </c>
      <c r="Q253" s="20">
        <v>698.56399999999996</v>
      </c>
      <c r="R253" s="20">
        <v>835.62900000000002</v>
      </c>
      <c r="S253" s="20">
        <v>871.26900000000001</v>
      </c>
      <c r="T253" s="20">
        <v>899.27300000000002</v>
      </c>
      <c r="U253" s="20">
        <v>914.86400000000003</v>
      </c>
      <c r="V253" s="20">
        <v>63.954999999999998</v>
      </c>
      <c r="W253" s="20">
        <v>916.86</v>
      </c>
      <c r="X253" s="20">
        <v>942.31299999999999</v>
      </c>
      <c r="Y253" s="20">
        <v>115.819</v>
      </c>
      <c r="Z253" s="20">
        <v>852.41700000000003</v>
      </c>
      <c r="AA253" s="20">
        <v>921.46500000000003</v>
      </c>
      <c r="AB253" s="20">
        <v>86.554000000000002</v>
      </c>
      <c r="AC253" s="20">
        <v>143.06100000000001</v>
      </c>
      <c r="AD253" s="20">
        <v>164.03700000000001</v>
      </c>
      <c r="AE253" s="20">
        <v>503.142</v>
      </c>
      <c r="AF253" s="50">
        <f>IFERROR(AVERAGE(INDEX(AJ:AJ,IFERROR(MATCH($B253-Annex!$B$4/60,$B:$B),2)):AJ253),IF(Data!$B$2="",0,"-"))</f>
        <v>92.042495357860076</v>
      </c>
      <c r="AG253" s="50">
        <f>IFERROR(AVERAGE(INDEX(AK:AK,IFERROR(MATCH($B253-Annex!$B$4/60,$B:$B),2)):AK253),IF(Data!$B$2="",0,"-"))</f>
        <v>75.196649839308336</v>
      </c>
      <c r="AH253" s="50">
        <f>IFERROR(AVERAGE(INDEX(AL:AL,IFERROR(MATCH($B253-Annex!$B$4/60,$B:$B),2)):AL253),IF(Data!$B$2="",0,"-"))</f>
        <v>2.4808001691598394</v>
      </c>
      <c r="AI253" s="50">
        <f>IFERROR(AVERAGE(INDEX(AM:AM,IFERROR(MATCH($B253-Annex!$B$4/60,$B:$B),2)):AM253),IF(Data!$B$2="",0,"-"))</f>
        <v>98.25934342852527</v>
      </c>
      <c r="AJ253" s="50">
        <f>IFERROR((5.670373*10^-8*(AN253+273.15)^4+((Annex!$B$5+Annex!$B$6)*(AN253-J253)+Annex!$B$7*(AN253-INDEX(AN:AN,IFERROR(MATCH($B253-Annex!$B$9/60,$B:$B),2)))/(60*($B253-INDEX($B:$B,IFERROR(MATCH($B253-Annex!$B$9/60,$B:$B),2)))))/Annex!$B$8)/1000,IF(Data!$B$2="",0,"-"))</f>
        <v>95.490697293623256</v>
      </c>
      <c r="AK253" s="50">
        <f>IFERROR((5.670373*10^-8*(AO253+273.15)^4+((Annex!$B$5+Annex!$B$6)*(AO253-M253)+Annex!$B$7*(AO253-INDEX(AO:AO,IFERROR(MATCH($B253-Annex!$B$9/60,$B:$B),2)))/(60*($B253-INDEX($B:$B,IFERROR(MATCH($B253-Annex!$B$9/60,$B:$B),2)))))/Annex!$B$8)/1000,IF(Data!$B$2="",0,"-"))</f>
        <v>74.040291802344996</v>
      </c>
      <c r="AL253" s="50">
        <f>IFERROR((5.670373*10^-8*(AP253+273.15)^4+((Annex!$B$5+Annex!$B$6)*(AP253-P253)+Annex!$B$7*(AP253-INDEX(AP:AP,IFERROR(MATCH($B253-Annex!$B$9/60,$B:$B),2)))/(60*($B253-INDEX($B:$B,IFERROR(MATCH($B253-Annex!$B$9/60,$B:$B),2)))))/Annex!$B$8)/1000,IF(Data!$B$2="",0,"-"))</f>
        <v>2.1931866336894017</v>
      </c>
      <c r="AM253" s="50">
        <f>IFERROR((5.670373*10^-8*(AQ253+273.15)^4+((Annex!$B$5+Annex!$B$6)*(AQ253-S253)+Annex!$B$7*(AQ253-INDEX(AQ:AQ,IFERROR(MATCH($B253-Annex!$B$9/60,$B:$B),2)))/(60*($B253-INDEX($B:$B,IFERROR(MATCH($B253-Annex!$B$9/60,$B:$B),2)))))/Annex!$B$8)/1000,IF(Data!$B$2="",0,"-"))</f>
        <v>104.36916427520526</v>
      </c>
      <c r="AN253" s="20">
        <v>860.24099999999999</v>
      </c>
      <c r="AO253" s="20">
        <v>803.54700000000003</v>
      </c>
      <c r="AP253" s="20">
        <v>172.899</v>
      </c>
      <c r="AQ253" s="20">
        <v>877.32399999999996</v>
      </c>
      <c r="AR253" s="20">
        <v>729.83299999999997</v>
      </c>
      <c r="AS253" s="20">
        <v>94.968000000000004</v>
      </c>
      <c r="AT253" s="20">
        <v>756.80899999999997</v>
      </c>
      <c r="AU253" s="50">
        <f>IFERROR(AVERAGE(INDEX(BA:BA,IFERROR(MATCH($B253-Annex!$B$4/60,$B:$B),2)):BA253),IF(Data!$B$2="",0,"-"))</f>
        <v>103.5748669579632</v>
      </c>
      <c r="AV253" s="50">
        <f>IFERROR(AVERAGE(INDEX(BB:BB,IFERROR(MATCH($B253-Annex!$B$4/60,$B:$B),2)):BB253),IF(Data!$B$2="",0,"-"))</f>
        <v>87.434684373092367</v>
      </c>
      <c r="AW253" s="50">
        <f>IFERROR(AVERAGE(INDEX(BC:BC,IFERROR(MATCH($B253-Annex!$B$4/60,$B:$B),2)):BC253),IF(Data!$B$2="",0,"-"))</f>
        <v>25.751494934171806</v>
      </c>
      <c r="AX253" s="50">
        <f>IFERROR(AVERAGE(INDEX(BD:BD,IFERROR(MATCH($B253-Annex!$B$4/60,$B:$B),2)):BD253),IF(Data!$B$2="",0,"-"))</f>
        <v>114.12372344014705</v>
      </c>
      <c r="AY253" s="50">
        <f>IFERROR(AVERAGE(INDEX(BE:BE,IFERROR(MATCH($B253-Annex!$B$4/60,$B:$B),2)):BE253),IF(Data!$B$2="",0,"-"))</f>
        <v>6.5773938639722846</v>
      </c>
      <c r="AZ253" s="50">
        <f>IFERROR(AVERAGE(INDEX(BF:BF,IFERROR(MATCH($B253-Annex!$B$4/60,$B:$B),2)):BF253),IF(Data!$B$2="",0,"-"))</f>
        <v>4.1498547254304095</v>
      </c>
      <c r="BA253" s="50">
        <f>IFERROR((5.670373*10^-8*(BG253+273.15)^4+((Annex!$B$5+Annex!$B$6)*(BG253-J253)+Annex!$B$7*(BG253-INDEX(BG:BG,IFERROR(MATCH($B253-Annex!$B$9/60,$B:$B),2)))/(60*($B253-INDEX($B:$B,IFERROR(MATCH($B253-Annex!$B$9/60,$B:$B),2)))))/Annex!$B$8)/1000,IF(Data!$B$2="",0,"-"))</f>
        <v>102.69098772240743</v>
      </c>
      <c r="BB253" s="50">
        <f>IFERROR((5.670373*10^-8*(BH253+273.15)^4+((Annex!$B$5+Annex!$B$6)*(BH253-M253)+Annex!$B$7*(BH253-INDEX(BH:BH,IFERROR(MATCH($B253-Annex!$B$9/60,$B:$B),2)))/(60*($B253-INDEX($B:$B,IFERROR(MATCH($B253-Annex!$B$9/60,$B:$B),2)))))/Annex!$B$8)/1000,IF(Data!$B$2="",0,"-"))</f>
        <v>100.66603332444919</v>
      </c>
      <c r="BC253" s="50">
        <f>IFERROR((5.670373*10^-8*(BI253+273.15)^4+((Annex!$B$5+Annex!$B$6)*(BI253-P253)+Annex!$B$7*(BI253-INDEX(BI:BI,IFERROR(MATCH($B253-Annex!$B$9/60,$B:$B),2)))/(60*($B253-INDEX($B:$B,IFERROR(MATCH($B253-Annex!$B$9/60,$B:$B),2)))))/Annex!$B$8)/1000,IF(Data!$B$2="",0,"-"))</f>
        <v>27.229401166298441</v>
      </c>
      <c r="BD253" s="50">
        <f>IFERROR((5.670373*10^-8*(BJ253+273.15)^4+((Annex!$B$5+Annex!$B$6)*(BJ253-S253)+Annex!$B$7*(BJ253-INDEX(BJ:BJ,IFERROR(MATCH($B253-Annex!$B$9/60,$B:$B),2)))/(60*($B253-INDEX($B:$B,IFERROR(MATCH($B253-Annex!$B$9/60,$B:$B),2)))))/Annex!$B$8)/1000,IF(Data!$B$2="",0,"-"))</f>
        <v>114.67779613460735</v>
      </c>
      <c r="BE253" s="50">
        <f>IFERROR((5.670373*10^-8*(BK253+273.15)^4+((Annex!$B$5+Annex!$B$6)*(BK253-V253)+Annex!$B$7*(BK253-INDEX(BK:BK,IFERROR(MATCH($B253-Annex!$B$9/60,$B:$B),2)))/(60*($B253-INDEX($B:$B,IFERROR(MATCH($B253-Annex!$B$9/60,$B:$B),2)))))/Annex!$B$8)/1000,IF(Data!$B$2="",0,"-"))</f>
        <v>7.0048339684966594</v>
      </c>
      <c r="BF253" s="50">
        <f>IFERROR((5.670373*10^-8*(BL253+273.15)^4+((Annex!$B$5+Annex!$B$6)*(BL253-Y253)+Annex!$B$7*(BL253-INDEX(BL:BL,IFERROR(MATCH($B253-Annex!$B$9/60,$B:$B),2)))/(60*($B253-INDEX($B:$B,IFERROR(MATCH($B253-Annex!$B$9/60,$B:$B),2)))))/Annex!$B$8)/1000,IF(Data!$B$2="",0,"-"))</f>
        <v>4.2714134149582188</v>
      </c>
      <c r="BG253" s="20">
        <v>890.38199999999995</v>
      </c>
      <c r="BH253" s="20">
        <v>857.14400000000001</v>
      </c>
      <c r="BI253" s="20">
        <v>470.63600000000002</v>
      </c>
      <c r="BJ253" s="20">
        <v>918.73199999999997</v>
      </c>
      <c r="BK253" s="20">
        <v>181.398</v>
      </c>
      <c r="BL253" s="20">
        <v>163.309</v>
      </c>
      <c r="BN253" s="20"/>
      <c r="BO253" s="20"/>
    </row>
    <row r="254" spans="1:67" x14ac:dyDescent="0.3">
      <c r="A254" s="5">
        <v>253</v>
      </c>
      <c r="B254" s="19">
        <v>21.324333337834105</v>
      </c>
      <c r="C254" s="20">
        <v>120.101947</v>
      </c>
      <c r="D254" s="20">
        <v>122.707463</v>
      </c>
      <c r="E254" s="20">
        <v>138.26317599999999</v>
      </c>
      <c r="F254" s="49">
        <f>IFERROR(SUM(C254:E254),IF(Data!$B$2="",0,"-"))</f>
        <v>381.072586</v>
      </c>
      <c r="G254" s="50">
        <f>IFERROR(F254-Annex!$B$10,IF(Data!$B$2="",0,"-"))</f>
        <v>104.44458600000002</v>
      </c>
      <c r="H254" s="50">
        <f>IFERROR(-14000*(G254-INDEX(G:G,IFERROR(MATCH($B254-Annex!$B$11/60,$B:$B),2)))/(60*($B254-INDEX($B:$B,IFERROR(MATCH($B254-Annex!$B$11/60,$B:$B),2)))),IF(Data!$B$2="",0,"-"))</f>
        <v>1675.8596262315973</v>
      </c>
      <c r="I254" s="20">
        <v>6.9216718200000003</v>
      </c>
      <c r="J254" s="20">
        <v>902.702</v>
      </c>
      <c r="K254" s="20">
        <v>956.05700000000002</v>
      </c>
      <c r="L254" s="20">
        <v>908.25099999999998</v>
      </c>
      <c r="M254" s="20">
        <v>897.55</v>
      </c>
      <c r="N254" s="20">
        <v>949.46699999999998</v>
      </c>
      <c r="O254" s="20">
        <v>939.56799999999998</v>
      </c>
      <c r="P254" s="20">
        <v>292.55099999999999</v>
      </c>
      <c r="Q254" s="20">
        <v>705.20399999999995</v>
      </c>
      <c r="R254" s="20">
        <v>834.59799999999996</v>
      </c>
      <c r="S254" s="20">
        <v>870.298</v>
      </c>
      <c r="T254" s="20">
        <v>901.92</v>
      </c>
      <c r="U254" s="20">
        <v>918.14300000000003</v>
      </c>
      <c r="V254" s="20">
        <v>64.962999999999994</v>
      </c>
      <c r="W254" s="20">
        <v>915.34500000000003</v>
      </c>
      <c r="X254" s="20">
        <v>943.62300000000005</v>
      </c>
      <c r="Y254" s="20">
        <v>115.124</v>
      </c>
      <c r="Z254" s="20">
        <v>853.31100000000004</v>
      </c>
      <c r="AA254" s="20">
        <v>925.11300000000006</v>
      </c>
      <c r="AB254" s="20">
        <v>87.462000000000003</v>
      </c>
      <c r="AC254" s="20">
        <v>145.15600000000001</v>
      </c>
      <c r="AD254" s="20">
        <v>166.75399999999999</v>
      </c>
      <c r="AE254" s="20">
        <v>511.262</v>
      </c>
      <c r="AF254" s="50">
        <f>IFERROR(AVERAGE(INDEX(AJ:AJ,IFERROR(MATCH($B254-Annex!$B$4/60,$B:$B),2)):AJ254),IF(Data!$B$2="",0,"-"))</f>
        <v>92.682619825239954</v>
      </c>
      <c r="AG254" s="50">
        <f>IFERROR(AVERAGE(INDEX(AK:AK,IFERROR(MATCH($B254-Annex!$B$4/60,$B:$B),2)):AK254),IF(Data!$B$2="",0,"-"))</f>
        <v>74.814502066369386</v>
      </c>
      <c r="AH254" s="50">
        <f>IFERROR(AVERAGE(INDEX(AL:AL,IFERROR(MATCH($B254-Annex!$B$4/60,$B:$B),2)):AL254),IF(Data!$B$2="",0,"-"))</f>
        <v>2.5170484970027198</v>
      </c>
      <c r="AI254" s="50">
        <f>IFERROR(AVERAGE(INDEX(AM:AM,IFERROR(MATCH($B254-Annex!$B$4/60,$B:$B),2)):AM254),IF(Data!$B$2="",0,"-"))</f>
        <v>99.366799868145662</v>
      </c>
      <c r="AJ254" s="50">
        <f>IFERROR((5.670373*10^-8*(AN254+273.15)^4+((Annex!$B$5+Annex!$B$6)*(AN254-J254)+Annex!$B$7*(AN254-INDEX(AN:AN,IFERROR(MATCH($B254-Annex!$B$9/60,$B:$B),2)))/(60*($B254-INDEX($B:$B,IFERROR(MATCH($B254-Annex!$B$9/60,$B:$B),2)))))/Annex!$B$8)/1000,IF(Data!$B$2="",0,"-"))</f>
        <v>95.178627718677987</v>
      </c>
      <c r="AK254" s="50">
        <f>IFERROR((5.670373*10^-8*(AO254+273.15)^4+((Annex!$B$5+Annex!$B$6)*(AO254-M254)+Annex!$B$7*(AO254-INDEX(AO:AO,IFERROR(MATCH($B254-Annex!$B$9/60,$B:$B),2)))/(60*($B254-INDEX($B:$B,IFERROR(MATCH($B254-Annex!$B$9/60,$B:$B),2)))))/Annex!$B$8)/1000,IF(Data!$B$2="",0,"-"))</f>
        <v>73.44141700176489</v>
      </c>
      <c r="AL254" s="50">
        <f>IFERROR((5.670373*10^-8*(AP254+273.15)^4+((Annex!$B$5+Annex!$B$6)*(AP254-P254)+Annex!$B$7*(AP254-INDEX(AP:AP,IFERROR(MATCH($B254-Annex!$B$9/60,$B:$B),2)))/(60*($B254-INDEX($B:$B,IFERROR(MATCH($B254-Annex!$B$9/60,$B:$B),2)))))/Annex!$B$8)/1000,IF(Data!$B$2="",0,"-"))</f>
        <v>2.5420188157496888</v>
      </c>
      <c r="AM254" s="50">
        <f>IFERROR((5.670373*10^-8*(AQ254+273.15)^4+((Annex!$B$5+Annex!$B$6)*(AQ254-S254)+Annex!$B$7*(AQ254-INDEX(AQ:AQ,IFERROR(MATCH($B254-Annex!$B$9/60,$B:$B),2)))/(60*($B254-INDEX($B:$B,IFERROR(MATCH($B254-Annex!$B$9/60,$B:$B),2)))))/Annex!$B$8)/1000,IF(Data!$B$2="",0,"-"))</f>
        <v>101.28391103505675</v>
      </c>
      <c r="AN254" s="20">
        <v>861.596</v>
      </c>
      <c r="AO254" s="20">
        <v>803.04300000000001</v>
      </c>
      <c r="AP254" s="20">
        <v>175.70599999999999</v>
      </c>
      <c r="AQ254" s="20">
        <v>877.41200000000003</v>
      </c>
      <c r="AR254" s="20">
        <v>730.12400000000002</v>
      </c>
      <c r="AS254" s="20">
        <v>95.070999999999998</v>
      </c>
      <c r="AT254" s="20">
        <v>743.96100000000001</v>
      </c>
      <c r="AU254" s="50">
        <f>IFERROR(AVERAGE(INDEX(BA:BA,IFERROR(MATCH($B254-Annex!$B$4/60,$B:$B),2)):BA254),IF(Data!$B$2="",0,"-"))</f>
        <v>103.00049817314128</v>
      </c>
      <c r="AV254" s="50">
        <f>IFERROR(AVERAGE(INDEX(BB:BB,IFERROR(MATCH($B254-Annex!$B$4/60,$B:$B),2)):BB254),IF(Data!$B$2="",0,"-"))</f>
        <v>89.228785229548905</v>
      </c>
      <c r="AW254" s="50">
        <f>IFERROR(AVERAGE(INDEX(BC:BC,IFERROR(MATCH($B254-Annex!$B$4/60,$B:$B),2)):BC254),IF(Data!$B$2="",0,"-"))</f>
        <v>26.26485515488989</v>
      </c>
      <c r="AX254" s="50">
        <f>IFERROR(AVERAGE(INDEX(BD:BD,IFERROR(MATCH($B254-Annex!$B$4/60,$B:$B),2)):BD254),IF(Data!$B$2="",0,"-"))</f>
        <v>114.68147997480017</v>
      </c>
      <c r="AY254" s="50">
        <f>IFERROR(AVERAGE(INDEX(BE:BE,IFERROR(MATCH($B254-Annex!$B$4/60,$B:$B),2)):BE254),IF(Data!$B$2="",0,"-"))</f>
        <v>6.6516403986964061</v>
      </c>
      <c r="AZ254" s="50">
        <f>IFERROR(AVERAGE(INDEX(BF:BF,IFERROR(MATCH($B254-Annex!$B$4/60,$B:$B),2)):BF254),IF(Data!$B$2="",0,"-"))</f>
        <v>4.2043282536414157</v>
      </c>
      <c r="BA254" s="50">
        <f>IFERROR((5.670373*10^-8*(BG254+273.15)^4+((Annex!$B$5+Annex!$B$6)*(BG254-J254)+Annex!$B$7*(BG254-INDEX(BG:BG,IFERROR(MATCH($B254-Annex!$B$9/60,$B:$B),2)))/(60*($B254-INDEX($B:$B,IFERROR(MATCH($B254-Annex!$B$9/60,$B:$B),2)))))/Annex!$B$8)/1000,IF(Data!$B$2="",0,"-"))</f>
        <v>101.34805656585365</v>
      </c>
      <c r="BB254" s="50">
        <f>IFERROR((5.670373*10^-8*(BH254+273.15)^4+((Annex!$B$5+Annex!$B$6)*(BH254-M254)+Annex!$B$7*(BH254-INDEX(BH:BH,IFERROR(MATCH($B254-Annex!$B$9/60,$B:$B),2)))/(60*($B254-INDEX($B:$B,IFERROR(MATCH($B254-Annex!$B$9/60,$B:$B),2)))))/Annex!$B$8)/1000,IF(Data!$B$2="",0,"-"))</f>
        <v>97.653059616187647</v>
      </c>
      <c r="BC254" s="50">
        <f>IFERROR((5.670373*10^-8*(BI254+273.15)^4+((Annex!$B$5+Annex!$B$6)*(BI254-P254)+Annex!$B$7*(BI254-INDEX(BI:BI,IFERROR(MATCH($B254-Annex!$B$9/60,$B:$B),2)))/(60*($B254-INDEX($B:$B,IFERROR(MATCH($B254-Annex!$B$9/60,$B:$B),2)))))/Annex!$B$8)/1000,IF(Data!$B$2="",0,"-"))</f>
        <v>28.056229291806879</v>
      </c>
      <c r="BD254" s="50">
        <f>IFERROR((5.670373*10^-8*(BJ254+273.15)^4+((Annex!$B$5+Annex!$B$6)*(BJ254-S254)+Annex!$B$7*(BJ254-INDEX(BJ:BJ,IFERROR(MATCH($B254-Annex!$B$9/60,$B:$B),2)))/(60*($B254-INDEX($B:$B,IFERROR(MATCH($B254-Annex!$B$9/60,$B:$B),2)))))/Annex!$B$8)/1000,IF(Data!$B$2="",0,"-"))</f>
        <v>114.68120491901389</v>
      </c>
      <c r="BE254" s="50">
        <f>IFERROR((5.670373*10^-8*(BK254+273.15)^4+((Annex!$B$5+Annex!$B$6)*(BK254-V254)+Annex!$B$7*(BK254-INDEX(BK:BK,IFERROR(MATCH($B254-Annex!$B$9/60,$B:$B),2)))/(60*($B254-INDEX($B:$B,IFERROR(MATCH($B254-Annex!$B$9/60,$B:$B),2)))))/Annex!$B$8)/1000,IF(Data!$B$2="",0,"-"))</f>
        <v>6.9850050661606744</v>
      </c>
      <c r="BF254" s="50">
        <f>IFERROR((5.670373*10^-8*(BL254+273.15)^4+((Annex!$B$5+Annex!$B$6)*(BL254-Y254)+Annex!$B$7*(BL254-INDEX(BL:BL,IFERROR(MATCH($B254-Annex!$B$9/60,$B:$B),2)))/(60*($B254-INDEX($B:$B,IFERROR(MATCH($B254-Annex!$B$9/60,$B:$B),2)))))/Annex!$B$8)/1000,IF(Data!$B$2="",0,"-"))</f>
        <v>4.3265459639653905</v>
      </c>
      <c r="BG254" s="20">
        <v>888.399</v>
      </c>
      <c r="BH254" s="20">
        <v>859.06200000000001</v>
      </c>
      <c r="BI254" s="20">
        <v>476.38499999999999</v>
      </c>
      <c r="BJ254" s="20">
        <v>917.41300000000001</v>
      </c>
      <c r="BK254" s="20">
        <v>183.10499999999999</v>
      </c>
      <c r="BL254" s="20">
        <v>164.41</v>
      </c>
      <c r="BN254" s="20"/>
      <c r="BO254" s="20"/>
    </row>
    <row r="255" spans="1:67" x14ac:dyDescent="0.3">
      <c r="A255" s="5">
        <v>254</v>
      </c>
      <c r="B255" s="19">
        <v>21.408666672650725</v>
      </c>
      <c r="C255" s="20">
        <v>120.051502</v>
      </c>
      <c r="D255" s="20">
        <v>122.771798</v>
      </c>
      <c r="E255" s="20">
        <v>138.030123</v>
      </c>
      <c r="F255" s="49">
        <f>IFERROR(SUM(C255:E255),IF(Data!$B$2="",0,"-"))</f>
        <v>380.85342300000002</v>
      </c>
      <c r="G255" s="50">
        <f>IFERROR(F255-Annex!$B$10,IF(Data!$B$2="",0,"-"))</f>
        <v>104.22542300000003</v>
      </c>
      <c r="H255" s="50">
        <f>IFERROR(-14000*(G255-INDEX(G:G,IFERROR(MATCH($B255-Annex!$B$11/60,$B:$B),2)))/(60*($B255-INDEX($B:$B,IFERROR(MATCH($B255-Annex!$B$11/60,$B:$B),2)))),IF(Data!$B$2="",0,"-"))</f>
        <v>1572.7599059212353</v>
      </c>
      <c r="I255" s="20">
        <v>6.8804468000000005</v>
      </c>
      <c r="J255" s="20">
        <v>910.10500000000002</v>
      </c>
      <c r="K255" s="20">
        <v>949.37699999999995</v>
      </c>
      <c r="L255" s="20">
        <v>907.14599999999996</v>
      </c>
      <c r="M255" s="20">
        <v>916.41399999999999</v>
      </c>
      <c r="N255" s="20">
        <v>954.85</v>
      </c>
      <c r="O255" s="20">
        <v>938.09699999999998</v>
      </c>
      <c r="P255" s="20">
        <v>271.32400000000001</v>
      </c>
      <c r="Q255" s="20">
        <v>710.81299999999999</v>
      </c>
      <c r="R255" s="20">
        <v>842.31200000000001</v>
      </c>
      <c r="S255" s="20">
        <v>869.18600000000004</v>
      </c>
      <c r="T255" s="20">
        <v>899.77099999999996</v>
      </c>
      <c r="U255" s="20">
        <v>914.38199999999995</v>
      </c>
      <c r="V255" s="20">
        <v>64.861000000000004</v>
      </c>
      <c r="W255" s="20">
        <v>902.16899999999998</v>
      </c>
      <c r="X255" s="20">
        <v>943.3</v>
      </c>
      <c r="Y255" s="20">
        <v>115.089</v>
      </c>
      <c r="Z255" s="20">
        <v>856.28200000000004</v>
      </c>
      <c r="AA255" s="20">
        <v>922.46600000000001</v>
      </c>
      <c r="AB255" s="20">
        <v>88.456000000000003</v>
      </c>
      <c r="AC255" s="20">
        <v>148.32400000000001</v>
      </c>
      <c r="AD255" s="20">
        <v>167.99799999999999</v>
      </c>
      <c r="AE255" s="20">
        <v>521.38499999999999</v>
      </c>
      <c r="AF255" s="50">
        <f>IFERROR(AVERAGE(INDEX(AJ:AJ,IFERROR(MATCH($B255-Annex!$B$4/60,$B:$B),2)):AJ255),IF(Data!$B$2="",0,"-"))</f>
        <v>93.361367326062265</v>
      </c>
      <c r="AG255" s="50">
        <f>IFERROR(AVERAGE(INDEX(AK:AK,IFERROR(MATCH($B255-Annex!$B$4/60,$B:$B),2)):AK255),IF(Data!$B$2="",0,"-"))</f>
        <v>74.420978115230042</v>
      </c>
      <c r="AH255" s="50">
        <f>IFERROR(AVERAGE(INDEX(AL:AL,IFERROR(MATCH($B255-Annex!$B$4/60,$B:$B),2)):AL255),IF(Data!$B$2="",0,"-"))</f>
        <v>2.5949992247945302</v>
      </c>
      <c r="AI255" s="50">
        <f>IFERROR(AVERAGE(INDEX(AM:AM,IFERROR(MATCH($B255-Annex!$B$4/60,$B:$B),2)):AM255),IF(Data!$B$2="",0,"-"))</f>
        <v>100.3446300307584</v>
      </c>
      <c r="AJ255" s="50">
        <f>IFERROR((5.670373*10^-8*(AN255+273.15)^4+((Annex!$B$5+Annex!$B$6)*(AN255-J255)+Annex!$B$7*(AN255-INDEX(AN:AN,IFERROR(MATCH($B255-Annex!$B$9/60,$B:$B),2)))/(60*($B255-INDEX($B:$B,IFERROR(MATCH($B255-Annex!$B$9/60,$B:$B),2)))))/Annex!$B$8)/1000,IF(Data!$B$2="",0,"-"))</f>
        <v>94.303092849601455</v>
      </c>
      <c r="AK255" s="50">
        <f>IFERROR((5.670373*10^-8*(AO255+273.15)^4+((Annex!$B$5+Annex!$B$6)*(AO255-M255)+Annex!$B$7*(AO255-INDEX(AO:AO,IFERROR(MATCH($B255-Annex!$B$9/60,$B:$B),2)))/(60*($B255-INDEX($B:$B,IFERROR(MATCH($B255-Annex!$B$9/60,$B:$B),2)))))/Annex!$B$8)/1000,IF(Data!$B$2="",0,"-"))</f>
        <v>73.27956512585807</v>
      </c>
      <c r="AL255" s="50">
        <f>IFERROR((5.670373*10^-8*(AP255+273.15)^4+((Annex!$B$5+Annex!$B$6)*(AP255-P255)+Annex!$B$7*(AP255-INDEX(AP:AP,IFERROR(MATCH($B255-Annex!$B$9/60,$B:$B),2)))/(60*($B255-INDEX($B:$B,IFERROR(MATCH($B255-Annex!$B$9/60,$B:$B),2)))))/Annex!$B$8)/1000,IF(Data!$B$2="",0,"-"))</f>
        <v>3.1226367213940245</v>
      </c>
      <c r="AM255" s="50">
        <f>IFERROR((5.670373*10^-8*(AQ255+273.15)^4+((Annex!$B$5+Annex!$B$6)*(AQ255-S255)+Annex!$B$7*(AQ255-INDEX(AQ:AQ,IFERROR(MATCH($B255-Annex!$B$9/60,$B:$B),2)))/(60*($B255-INDEX($B:$B,IFERROR(MATCH($B255-Annex!$B$9/60,$B:$B),2)))))/Annex!$B$8)/1000,IF(Data!$B$2="",0,"-"))</f>
        <v>101.83958544948051</v>
      </c>
      <c r="AN255" s="20">
        <v>862.37</v>
      </c>
      <c r="AO255" s="20">
        <v>803.07799999999997</v>
      </c>
      <c r="AP255" s="20">
        <v>178.40899999999999</v>
      </c>
      <c r="AQ255" s="20">
        <v>879.93600000000004</v>
      </c>
      <c r="AR255" s="20">
        <v>731.06399999999996</v>
      </c>
      <c r="AS255" s="20">
        <v>95.156000000000006</v>
      </c>
      <c r="AT255" s="20">
        <v>735.33600000000001</v>
      </c>
      <c r="AU255" s="50">
        <f>IFERROR(AVERAGE(INDEX(BA:BA,IFERROR(MATCH($B255-Annex!$B$4/60,$B:$B),2)):BA255),IF(Data!$B$2="",0,"-"))</f>
        <v>102.7083257343515</v>
      </c>
      <c r="AV255" s="50">
        <f>IFERROR(AVERAGE(INDEX(BB:BB,IFERROR(MATCH($B255-Annex!$B$4/60,$B:$B),2)):BB255),IF(Data!$B$2="",0,"-"))</f>
        <v>90.793936249787706</v>
      </c>
      <c r="AW255" s="50">
        <f>IFERROR(AVERAGE(INDEX(BC:BC,IFERROR(MATCH($B255-Annex!$B$4/60,$B:$B),2)):BC255),IF(Data!$B$2="",0,"-"))</f>
        <v>26.794469206343571</v>
      </c>
      <c r="AX255" s="50">
        <f>IFERROR(AVERAGE(INDEX(BD:BD,IFERROR(MATCH($B255-Annex!$B$4/60,$B:$B),2)):BD255),IF(Data!$B$2="",0,"-"))</f>
        <v>116.19635502990577</v>
      </c>
      <c r="AY255" s="50">
        <f>IFERROR(AVERAGE(INDEX(BE:BE,IFERROR(MATCH($B255-Annex!$B$4/60,$B:$B),2)):BE255),IF(Data!$B$2="",0,"-"))</f>
        <v>6.7381819849963813</v>
      </c>
      <c r="AZ255" s="50">
        <f>IFERROR(AVERAGE(INDEX(BF:BF,IFERROR(MATCH($B255-Annex!$B$4/60,$B:$B),2)):BF255),IF(Data!$B$2="",0,"-"))</f>
        <v>4.2407600414832727</v>
      </c>
      <c r="BA255" s="50">
        <f>IFERROR((5.670373*10^-8*(BG255+273.15)^4+((Annex!$B$5+Annex!$B$6)*(BG255-J255)+Annex!$B$7*(BG255-INDEX(BG:BG,IFERROR(MATCH($B255-Annex!$B$9/60,$B:$B),2)))/(60*($B255-INDEX($B:$B,IFERROR(MATCH($B255-Annex!$B$9/60,$B:$B),2)))))/Annex!$B$8)/1000,IF(Data!$B$2="",0,"-"))</f>
        <v>101.27511756483003</v>
      </c>
      <c r="BB255" s="50">
        <f>IFERROR((5.670373*10^-8*(BH255+273.15)^4+((Annex!$B$5+Annex!$B$6)*(BH255-M255)+Annex!$B$7*(BH255-INDEX(BH:BH,IFERROR(MATCH($B255-Annex!$B$9/60,$B:$B),2)))/(60*($B255-INDEX($B:$B,IFERROR(MATCH($B255-Annex!$B$9/60,$B:$B),2)))))/Annex!$B$8)/1000,IF(Data!$B$2="",0,"-"))</f>
        <v>92.256580208707732</v>
      </c>
      <c r="BC255" s="50">
        <f>IFERROR((5.670373*10^-8*(BI255+273.15)^4+((Annex!$B$5+Annex!$B$6)*(BI255-P255)+Annex!$B$7*(BI255-INDEX(BI:BI,IFERROR(MATCH($B255-Annex!$B$9/60,$B:$B),2)))/(60*($B255-INDEX($B:$B,IFERROR(MATCH($B255-Annex!$B$9/60,$B:$B),2)))))/Annex!$B$8)/1000,IF(Data!$B$2="",0,"-"))</f>
        <v>28.822643518928089</v>
      </c>
      <c r="BD255" s="50">
        <f>IFERROR((5.670373*10^-8*(BJ255+273.15)^4+((Annex!$B$5+Annex!$B$6)*(BJ255-S255)+Annex!$B$7*(BJ255-INDEX(BJ:BJ,IFERROR(MATCH($B255-Annex!$B$9/60,$B:$B),2)))/(60*($B255-INDEX($B:$B,IFERROR(MATCH($B255-Annex!$B$9/60,$B:$B),2)))))/Annex!$B$8)/1000,IF(Data!$B$2="",0,"-"))</f>
        <v>115.66072532135938</v>
      </c>
      <c r="BE255" s="50">
        <f>IFERROR((5.670373*10^-8*(BK255+273.15)^4+((Annex!$B$5+Annex!$B$6)*(BK255-V255)+Annex!$B$7*(BK255-INDEX(BK:BK,IFERROR(MATCH($B255-Annex!$B$9/60,$B:$B),2)))/(60*($B255-INDEX($B:$B,IFERROR(MATCH($B255-Annex!$B$9/60,$B:$B),2)))))/Annex!$B$8)/1000,IF(Data!$B$2="",0,"-"))</f>
        <v>7.0333173541051437</v>
      </c>
      <c r="BF255" s="50">
        <f>IFERROR((5.670373*10^-8*(BL255+273.15)^4+((Annex!$B$5+Annex!$B$6)*(BL255-Y255)+Annex!$B$7*(BL255-INDEX(BL:BL,IFERROR(MATCH($B255-Annex!$B$9/60,$B:$B),2)))/(60*($B255-INDEX($B:$B,IFERROR(MATCH($B255-Annex!$B$9/60,$B:$B),2)))))/Annex!$B$8)/1000,IF(Data!$B$2="",0,"-"))</f>
        <v>4.2856829228260978</v>
      </c>
      <c r="BG255" s="20">
        <v>887.92100000000005</v>
      </c>
      <c r="BH255" s="20">
        <v>858.34100000000001</v>
      </c>
      <c r="BI255" s="20">
        <v>481.61399999999998</v>
      </c>
      <c r="BJ255" s="20">
        <v>918.85599999999999</v>
      </c>
      <c r="BK255" s="20">
        <v>184.93799999999999</v>
      </c>
      <c r="BL255" s="20">
        <v>165.351</v>
      </c>
      <c r="BN255" s="20"/>
      <c r="BO255" s="20"/>
    </row>
    <row r="256" spans="1:67" x14ac:dyDescent="0.3">
      <c r="A256" s="5">
        <v>255</v>
      </c>
      <c r="B256" s="19">
        <v>21.492833333322778</v>
      </c>
      <c r="C256" s="20">
        <v>119.951426</v>
      </c>
      <c r="D256" s="20">
        <v>122.540502</v>
      </c>
      <c r="E256" s="20">
        <v>137.72537</v>
      </c>
      <c r="F256" s="49">
        <f>IFERROR(SUM(C256:E256),IF(Data!$B$2="",0,"-"))</f>
        <v>380.21729800000003</v>
      </c>
      <c r="G256" s="50">
        <f>IFERROR(F256-Annex!$B$10,IF(Data!$B$2="",0,"-"))</f>
        <v>103.58929800000004</v>
      </c>
      <c r="H256" s="50">
        <f>IFERROR(-14000*(G256-INDEX(G:G,IFERROR(MATCH($B256-Annex!$B$11/60,$B:$B),2)))/(60*($B256-INDEX($B:$B,IFERROR(MATCH($B256-Annex!$B$11/60,$B:$B),2)))),IF(Data!$B$2="",0,"-"))</f>
        <v>1592.8380838271016</v>
      </c>
      <c r="I256" s="20">
        <v>6.6743217399999999</v>
      </c>
      <c r="J256" s="20">
        <v>911.63699999999994</v>
      </c>
      <c r="K256" s="20">
        <v>951.53700000000003</v>
      </c>
      <c r="L256" s="20">
        <v>906.7</v>
      </c>
      <c r="M256" s="20">
        <v>918.64200000000005</v>
      </c>
      <c r="N256" s="20">
        <v>958.12800000000004</v>
      </c>
      <c r="O256" s="20">
        <v>938.15</v>
      </c>
      <c r="P256" s="20">
        <v>289.62400000000002</v>
      </c>
      <c r="Q256" s="20">
        <v>714.28200000000004</v>
      </c>
      <c r="R256" s="20">
        <v>846.34699999999998</v>
      </c>
      <c r="S256" s="20">
        <v>867.827</v>
      </c>
      <c r="T256" s="20">
        <v>900.44600000000003</v>
      </c>
      <c r="U256" s="20">
        <v>916.52099999999996</v>
      </c>
      <c r="V256" s="20">
        <v>65.954999999999998</v>
      </c>
      <c r="W256" s="20">
        <v>904.31899999999996</v>
      </c>
      <c r="X256" s="20">
        <v>940.26800000000003</v>
      </c>
      <c r="Y256" s="20">
        <v>115.072</v>
      </c>
      <c r="Z256" s="20">
        <v>860.01199999999994</v>
      </c>
      <c r="AA256" s="20">
        <v>923.68200000000002</v>
      </c>
      <c r="AB256" s="20">
        <v>89.433000000000007</v>
      </c>
      <c r="AC256" s="20">
        <v>149.733</v>
      </c>
      <c r="AD256" s="20">
        <v>171.10599999999999</v>
      </c>
      <c r="AE256" s="20">
        <v>522.67100000000005</v>
      </c>
      <c r="AF256" s="50">
        <f>IFERROR(AVERAGE(INDEX(AJ:AJ,IFERROR(MATCH($B256-Annex!$B$4/60,$B:$B),2)):AJ256),IF(Data!$B$2="",0,"-"))</f>
        <v>94.012875852844232</v>
      </c>
      <c r="AG256" s="50">
        <f>IFERROR(AVERAGE(INDEX(AK:AK,IFERROR(MATCH($B256-Annex!$B$4/60,$B:$B),2)):AK256),IF(Data!$B$2="",0,"-"))</f>
        <v>74.454481849034934</v>
      </c>
      <c r="AH256" s="50">
        <f>IFERROR(AVERAGE(INDEX(AL:AL,IFERROR(MATCH($B256-Annex!$B$4/60,$B:$B),2)):AL256),IF(Data!$B$2="",0,"-"))</f>
        <v>2.6291740433730797</v>
      </c>
      <c r="AI256" s="50">
        <f>IFERROR(AVERAGE(INDEX(AM:AM,IFERROR(MATCH($B256-Annex!$B$4/60,$B:$B),2)):AM256),IF(Data!$B$2="",0,"-"))</f>
        <v>101.5747005438346</v>
      </c>
      <c r="AJ256" s="50">
        <f>IFERROR((5.670373*10^-8*(AN256+273.15)^4+((Annex!$B$5+Annex!$B$6)*(AN256-J256)+Annex!$B$7*(AN256-INDEX(AN:AN,IFERROR(MATCH($B256-Annex!$B$9/60,$B:$B),2)))/(60*($B256-INDEX($B:$B,IFERROR(MATCH($B256-Annex!$B$9/60,$B:$B),2)))))/Annex!$B$8)/1000,IF(Data!$B$2="",0,"-"))</f>
        <v>94.583209555887251</v>
      </c>
      <c r="AK256" s="50">
        <f>IFERROR((5.670373*10^-8*(AO256+273.15)^4+((Annex!$B$5+Annex!$B$6)*(AO256-M256)+Annex!$B$7*(AO256-INDEX(AO:AO,IFERROR(MATCH($B256-Annex!$B$9/60,$B:$B),2)))/(60*($B256-INDEX($B:$B,IFERROR(MATCH($B256-Annex!$B$9/60,$B:$B),2)))))/Annex!$B$8)/1000,IF(Data!$B$2="",0,"-"))</f>
        <v>75.082654185277704</v>
      </c>
      <c r="AL256" s="50">
        <f>IFERROR((5.670373*10^-8*(AP256+273.15)^4+((Annex!$B$5+Annex!$B$6)*(AP256-P256)+Annex!$B$7*(AP256-INDEX(AP:AP,IFERROR(MATCH($B256-Annex!$B$9/60,$B:$B),2)))/(60*($B256-INDEX($B:$B,IFERROR(MATCH($B256-Annex!$B$9/60,$B:$B),2)))))/Annex!$B$8)/1000,IF(Data!$B$2="",0,"-"))</f>
        <v>2.8810940517444763</v>
      </c>
      <c r="AM256" s="50">
        <f>IFERROR((5.670373*10^-8*(AQ256+273.15)^4+((Annex!$B$5+Annex!$B$6)*(AQ256-S256)+Annex!$B$7*(AQ256-INDEX(AQ:AQ,IFERROR(MATCH($B256-Annex!$B$9/60,$B:$B),2)))/(60*($B256-INDEX($B:$B,IFERROR(MATCH($B256-Annex!$B$9/60,$B:$B),2)))))/Annex!$B$8)/1000,IF(Data!$B$2="",0,"-"))</f>
        <v>100.24254911513449</v>
      </c>
      <c r="AN256" s="20">
        <v>863.53200000000004</v>
      </c>
      <c r="AO256" s="20">
        <v>805.00699999999995</v>
      </c>
      <c r="AP256" s="20">
        <v>181.291</v>
      </c>
      <c r="AQ256" s="20">
        <v>878.15300000000002</v>
      </c>
      <c r="AR256" s="20">
        <v>731.67899999999997</v>
      </c>
      <c r="AS256" s="20">
        <v>95.275999999999996</v>
      </c>
      <c r="AT256" s="20">
        <v>649.60900000000004</v>
      </c>
      <c r="AU256" s="50">
        <f>IFERROR(AVERAGE(INDEX(BA:BA,IFERROR(MATCH($B256-Annex!$B$4/60,$B:$B),2)):BA256),IF(Data!$B$2="",0,"-"))</f>
        <v>102.34817356245841</v>
      </c>
      <c r="AV256" s="50">
        <f>IFERROR(AVERAGE(INDEX(BB:BB,IFERROR(MATCH($B256-Annex!$B$4/60,$B:$B),2)):BB256),IF(Data!$B$2="",0,"-"))</f>
        <v>93.022086671546916</v>
      </c>
      <c r="AW256" s="50">
        <f>IFERROR(AVERAGE(INDEX(BC:BC,IFERROR(MATCH($B256-Annex!$B$4/60,$B:$B),2)):BC256),IF(Data!$B$2="",0,"-"))</f>
        <v>27.271140334633031</v>
      </c>
      <c r="AX256" s="50">
        <f>IFERROR(AVERAGE(INDEX(BD:BD,IFERROR(MATCH($B256-Annex!$B$4/60,$B:$B),2)):BD256),IF(Data!$B$2="",0,"-"))</f>
        <v>116.8354563657542</v>
      </c>
      <c r="AY256" s="50">
        <f>IFERROR(AVERAGE(INDEX(BE:BE,IFERROR(MATCH($B256-Annex!$B$4/60,$B:$B),2)):BE256),IF(Data!$B$2="",0,"-"))</f>
        <v>6.8619196682417734</v>
      </c>
      <c r="AZ256" s="50">
        <f>IFERROR(AVERAGE(INDEX(BF:BF,IFERROR(MATCH($B256-Annex!$B$4/60,$B:$B),2)):BF256),IF(Data!$B$2="",0,"-"))</f>
        <v>4.2728484206282413</v>
      </c>
      <c r="BA256" s="50">
        <f>IFERROR((5.670373*10^-8*(BG256+273.15)^4+((Annex!$B$5+Annex!$B$6)*(BG256-J256)+Annex!$B$7*(BG256-INDEX(BG:BG,IFERROR(MATCH($B256-Annex!$B$9/60,$B:$B),2)))/(60*($B256-INDEX($B:$B,IFERROR(MATCH($B256-Annex!$B$9/60,$B:$B),2)))))/Annex!$B$8)/1000,IF(Data!$B$2="",0,"-"))</f>
        <v>100.80819464761962</v>
      </c>
      <c r="BB256" s="50">
        <f>IFERROR((5.670373*10^-8*(BH256+273.15)^4+((Annex!$B$5+Annex!$B$6)*(BH256-M256)+Annex!$B$7*(BH256-INDEX(BH:BH,IFERROR(MATCH($B256-Annex!$B$9/60,$B:$B),2)))/(60*($B256-INDEX($B:$B,IFERROR(MATCH($B256-Annex!$B$9/60,$B:$B),2)))))/Annex!$B$8)/1000,IF(Data!$B$2="",0,"-"))</f>
        <v>93.911360061105384</v>
      </c>
      <c r="BC256" s="50">
        <f>IFERROR((5.670373*10^-8*(BI256+273.15)^4+((Annex!$B$5+Annex!$B$6)*(BI256-P256)+Annex!$B$7*(BI256-INDEX(BI:BI,IFERROR(MATCH($B256-Annex!$B$9/60,$B:$B),2)))/(60*($B256-INDEX($B:$B,IFERROR(MATCH($B256-Annex!$B$9/60,$B:$B),2)))))/Annex!$B$8)/1000,IF(Data!$B$2="",0,"-"))</f>
        <v>28.676016997985183</v>
      </c>
      <c r="BD256" s="50">
        <f>IFERROR((5.670373*10^-8*(BJ256+273.15)^4+((Annex!$B$5+Annex!$B$6)*(BJ256-S256)+Annex!$B$7*(BJ256-INDEX(BJ:BJ,IFERROR(MATCH($B256-Annex!$B$9/60,$B:$B),2)))/(60*($B256-INDEX($B:$B,IFERROR(MATCH($B256-Annex!$B$9/60,$B:$B),2)))))/Annex!$B$8)/1000,IF(Data!$B$2="",0,"-"))</f>
        <v>113.67396202066287</v>
      </c>
      <c r="BE256" s="50">
        <f>IFERROR((5.670373*10^-8*(BK256+273.15)^4+((Annex!$B$5+Annex!$B$6)*(BK256-V256)+Annex!$B$7*(BK256-INDEX(BK:BK,IFERROR(MATCH($B256-Annex!$B$9/60,$B:$B),2)))/(60*($B256-INDEX($B:$B,IFERROR(MATCH($B256-Annex!$B$9/60,$B:$B),2)))))/Annex!$B$8)/1000,IF(Data!$B$2="",0,"-"))</f>
        <v>7.2387149641165838</v>
      </c>
      <c r="BF256" s="50">
        <f>IFERROR((5.670373*10^-8*(BL256+273.15)^4+((Annex!$B$5+Annex!$B$6)*(BL256-Y256)+Annex!$B$7*(BL256-INDEX(BL:BL,IFERROR(MATCH($B256-Annex!$B$9/60,$B:$B),2)))/(60*($B256-INDEX($B:$B,IFERROR(MATCH($B256-Annex!$B$9/60,$B:$B),2)))))/Annex!$B$8)/1000,IF(Data!$B$2="",0,"-"))</f>
        <v>4.3043308814221204</v>
      </c>
      <c r="BG256" s="20">
        <v>886.29200000000003</v>
      </c>
      <c r="BH256" s="20">
        <v>861.43799999999999</v>
      </c>
      <c r="BI256" s="20">
        <v>486.673</v>
      </c>
      <c r="BJ256" s="20">
        <v>915.93299999999999</v>
      </c>
      <c r="BK256" s="20">
        <v>186.91200000000001</v>
      </c>
      <c r="BL256" s="20">
        <v>166.399</v>
      </c>
      <c r="BN256" s="20"/>
      <c r="BO256" s="20"/>
    </row>
    <row r="257" spans="1:67" x14ac:dyDescent="0.3">
      <c r="A257" s="5">
        <v>256</v>
      </c>
      <c r="B257" s="19">
        <v>21.577166668139398</v>
      </c>
      <c r="C257" s="20">
        <v>119.831822</v>
      </c>
      <c r="D257" s="20">
        <v>122.403683</v>
      </c>
      <c r="E257" s="20">
        <v>137.40757300000001</v>
      </c>
      <c r="F257" s="49">
        <f>IFERROR(SUM(C257:E257),IF(Data!$B$2="",0,"-"))</f>
        <v>379.643078</v>
      </c>
      <c r="G257" s="50">
        <f>IFERROR(F257-Annex!$B$10,IF(Data!$B$2="",0,"-"))</f>
        <v>103.01507800000002</v>
      </c>
      <c r="H257" s="50">
        <f>IFERROR(-14000*(G257-INDEX(G:G,IFERROR(MATCH($B257-Annex!$B$11/60,$B:$B),2)))/(60*($B257-INDEX($B:$B,IFERROR(MATCH($B257-Annex!$B$11/60,$B:$B),2)))),IF(Data!$B$2="",0,"-"))</f>
        <v>1618.1304041371768</v>
      </c>
      <c r="I257" s="20">
        <v>6.96289683</v>
      </c>
      <c r="J257" s="20">
        <v>917.64400000000001</v>
      </c>
      <c r="K257" s="20">
        <v>956.92100000000005</v>
      </c>
      <c r="L257" s="20">
        <v>905.9</v>
      </c>
      <c r="M257" s="20">
        <v>907.32399999999996</v>
      </c>
      <c r="N257" s="20">
        <v>957.73099999999999</v>
      </c>
      <c r="O257" s="20">
        <v>938.18600000000004</v>
      </c>
      <c r="P257" s="20">
        <v>315.70400000000001</v>
      </c>
      <c r="Q257" s="20">
        <v>721.35500000000002</v>
      </c>
      <c r="R257" s="20">
        <v>843.68100000000004</v>
      </c>
      <c r="S257" s="20">
        <v>867.66800000000001</v>
      </c>
      <c r="T257" s="20">
        <v>900.07299999999998</v>
      </c>
      <c r="U257" s="20">
        <v>917.53700000000003</v>
      </c>
      <c r="V257" s="20">
        <v>65.578999999999994</v>
      </c>
      <c r="W257" s="20">
        <v>901.90300000000002</v>
      </c>
      <c r="X257" s="20">
        <v>941.23699999999997</v>
      </c>
      <c r="Y257" s="20">
        <v>117.242</v>
      </c>
      <c r="Z257" s="20">
        <v>861.596</v>
      </c>
      <c r="AA257" s="20">
        <v>925.471</v>
      </c>
      <c r="AB257" s="20">
        <v>90.460999999999999</v>
      </c>
      <c r="AC257" s="20">
        <v>151.59100000000001</v>
      </c>
      <c r="AD257" s="20">
        <v>174.72900000000001</v>
      </c>
      <c r="AE257" s="20">
        <v>527.14499999999998</v>
      </c>
      <c r="AF257" s="50">
        <f>IFERROR(AVERAGE(INDEX(AJ:AJ,IFERROR(MATCH($B257-Annex!$B$4/60,$B:$B),2)):AJ257),IF(Data!$B$2="",0,"-"))</f>
        <v>94.425837864122173</v>
      </c>
      <c r="AG257" s="50">
        <f>IFERROR(AVERAGE(INDEX(AK:AK,IFERROR(MATCH($B257-Annex!$B$4/60,$B:$B),2)):AK257),IF(Data!$B$2="",0,"-"))</f>
        <v>74.822538293412109</v>
      </c>
      <c r="AH257" s="50">
        <f>IFERROR(AVERAGE(INDEX(AL:AL,IFERROR(MATCH($B257-Annex!$B$4/60,$B:$B),2)):AL257),IF(Data!$B$2="",0,"-"))</f>
        <v>2.5997755203909869</v>
      </c>
      <c r="AI257" s="50">
        <f>IFERROR(AVERAGE(INDEX(AM:AM,IFERROR(MATCH($B257-Annex!$B$4/60,$B:$B),2)):AM257),IF(Data!$B$2="",0,"-"))</f>
        <v>101.69275103486837</v>
      </c>
      <c r="AJ257" s="50">
        <f>IFERROR((5.670373*10^-8*(AN257+273.15)^4+((Annex!$B$5+Annex!$B$6)*(AN257-J257)+Annex!$B$7*(AN257-INDEX(AN:AN,IFERROR(MATCH($B257-Annex!$B$9/60,$B:$B),2)))/(60*($B257-INDEX($B:$B,IFERROR(MATCH($B257-Annex!$B$9/60,$B:$B),2)))))/Annex!$B$8)/1000,IF(Data!$B$2="",0,"-"))</f>
        <v>93.937642601840736</v>
      </c>
      <c r="AK257" s="50">
        <f>IFERROR((5.670373*10^-8*(AO257+273.15)^4+((Annex!$B$5+Annex!$B$6)*(AO257-M257)+Annex!$B$7*(AO257-INDEX(AO:AO,IFERROR(MATCH($B257-Annex!$B$9/60,$B:$B),2)))/(60*($B257-INDEX($B:$B,IFERROR(MATCH($B257-Annex!$B$9/60,$B:$B),2)))))/Annex!$B$8)/1000,IF(Data!$B$2="",0,"-"))</f>
        <v>78.051897687755371</v>
      </c>
      <c r="AL257" s="50">
        <f>IFERROR((5.670373*10^-8*(AP257+273.15)^4+((Annex!$B$5+Annex!$B$6)*(AP257-P257)+Annex!$B$7*(AP257-INDEX(AP:AP,IFERROR(MATCH($B257-Annex!$B$9/60,$B:$B),2)))/(60*($B257-INDEX($B:$B,IFERROR(MATCH($B257-Annex!$B$9/60,$B:$B),2)))))/Annex!$B$8)/1000,IF(Data!$B$2="",0,"-"))</f>
        <v>2.5038826600057482</v>
      </c>
      <c r="AM257" s="50">
        <f>IFERROR((5.670373*10^-8*(AQ257+273.15)^4+((Annex!$B$5+Annex!$B$6)*(AQ257-S257)+Annex!$B$7*(AQ257-INDEX(AQ:AQ,IFERROR(MATCH($B257-Annex!$B$9/60,$B:$B),2)))/(60*($B257-INDEX($B:$B,IFERROR(MATCH($B257-Annex!$B$9/60,$B:$B),2)))))/Annex!$B$8)/1000,IF(Data!$B$2="",0,"-"))</f>
        <v>99.154787565799467</v>
      </c>
      <c r="AN257" s="20">
        <v>863.40800000000002</v>
      </c>
      <c r="AO257" s="20">
        <v>808.31</v>
      </c>
      <c r="AP257" s="20">
        <v>184.155</v>
      </c>
      <c r="AQ257" s="20">
        <v>878.4</v>
      </c>
      <c r="AR257" s="20">
        <v>732.46500000000003</v>
      </c>
      <c r="AS257" s="20">
        <v>95.396000000000001</v>
      </c>
      <c r="AT257" s="20">
        <v>453.03100000000001</v>
      </c>
      <c r="AU257" s="50">
        <f>IFERROR(AVERAGE(INDEX(BA:BA,IFERROR(MATCH($B257-Annex!$B$4/60,$B:$B),2)):BA257),IF(Data!$B$2="",0,"-"))</f>
        <v>101.70833782280565</v>
      </c>
      <c r="AV257" s="50">
        <f>IFERROR(AVERAGE(INDEX(BB:BB,IFERROR(MATCH($B257-Annex!$B$4/60,$B:$B),2)):BB257),IF(Data!$B$2="",0,"-"))</f>
        <v>94.567666132322756</v>
      </c>
      <c r="AW257" s="50">
        <f>IFERROR(AVERAGE(INDEX(BC:BC,IFERROR(MATCH($B257-Annex!$B$4/60,$B:$B),2)):BC257),IF(Data!$B$2="",0,"-"))</f>
        <v>27.714311151284409</v>
      </c>
      <c r="AX257" s="50">
        <f>IFERROR(AVERAGE(INDEX(BD:BD,IFERROR(MATCH($B257-Annex!$B$4/60,$B:$B),2)):BD257),IF(Data!$B$2="",0,"-"))</f>
        <v>114.44832954221458</v>
      </c>
      <c r="AY257" s="50">
        <f>IFERROR(AVERAGE(INDEX(BE:BE,IFERROR(MATCH($B257-Annex!$B$4/60,$B:$B),2)):BE257),IF(Data!$B$2="",0,"-"))</f>
        <v>6.9898737961894097</v>
      </c>
      <c r="AZ257" s="50">
        <f>IFERROR(AVERAGE(INDEX(BF:BF,IFERROR(MATCH($B257-Annex!$B$4/60,$B:$B),2)):BF257),IF(Data!$B$2="",0,"-"))</f>
        <v>4.3010424137097809</v>
      </c>
      <c r="BA257" s="50">
        <f>IFERROR((5.670373*10^-8*(BG257+273.15)^4+((Annex!$B$5+Annex!$B$6)*(BG257-J257)+Annex!$B$7*(BG257-INDEX(BG:BG,IFERROR(MATCH($B257-Annex!$B$9/60,$B:$B),2)))/(60*($B257-INDEX($B:$B,IFERROR(MATCH($B257-Annex!$B$9/60,$B:$B),2)))))/Annex!$B$8)/1000,IF(Data!$B$2="",0,"-"))</f>
        <v>98.198373380877882</v>
      </c>
      <c r="BB257" s="50">
        <f>IFERROR((5.670373*10^-8*(BH257+273.15)^4+((Annex!$B$5+Annex!$B$6)*(BH257-M257)+Annex!$B$7*(BH257-INDEX(BH:BH,IFERROR(MATCH($B257-Annex!$B$9/60,$B:$B),2)))/(60*($B257-INDEX($B:$B,IFERROR(MATCH($B257-Annex!$B$9/60,$B:$B),2)))))/Annex!$B$8)/1000,IF(Data!$B$2="",0,"-"))</f>
        <v>98.481596223982294</v>
      </c>
      <c r="BC257" s="50">
        <f>IFERROR((5.670373*10^-8*(BI257+273.15)^4+((Annex!$B$5+Annex!$B$6)*(BI257-P257)+Annex!$B$7*(BI257-INDEX(BI:BI,IFERROR(MATCH($B257-Annex!$B$9/60,$B:$B),2)))/(60*($B257-INDEX($B:$B,IFERROR(MATCH($B257-Annex!$B$9/60,$B:$B),2)))))/Annex!$B$8)/1000,IF(Data!$B$2="",0,"-"))</f>
        <v>28.676563151835484</v>
      </c>
      <c r="BD257" s="50">
        <f>IFERROR((5.670373*10^-8*(BJ257+273.15)^4+((Annex!$B$5+Annex!$B$6)*(BJ257-S257)+Annex!$B$7*(BJ257-INDEX(BJ:BJ,IFERROR(MATCH($B257-Annex!$B$9/60,$B:$B),2)))/(60*($B257-INDEX($B:$B,IFERROR(MATCH($B257-Annex!$B$9/60,$B:$B),2)))))/Annex!$B$8)/1000,IF(Data!$B$2="",0,"-"))</f>
        <v>108.07115517385812</v>
      </c>
      <c r="BE257" s="50">
        <f>IFERROR((5.670373*10^-8*(BK257+273.15)^4+((Annex!$B$5+Annex!$B$6)*(BK257-V257)+Annex!$B$7*(BK257-INDEX(BK:BK,IFERROR(MATCH($B257-Annex!$B$9/60,$B:$B),2)))/(60*($B257-INDEX($B:$B,IFERROR(MATCH($B257-Annex!$B$9/60,$B:$B),2)))))/Annex!$B$8)/1000,IF(Data!$B$2="",0,"-"))</f>
        <v>7.3488889885429796</v>
      </c>
      <c r="BF257" s="50">
        <f>IFERROR((5.670373*10^-8*(BL257+273.15)^4+((Annex!$B$5+Annex!$B$6)*(BL257-Y257)+Annex!$B$7*(BL257-INDEX(BL:BL,IFERROR(MATCH($B257-Annex!$B$9/60,$B:$B),2)))/(60*($B257-INDEX($B:$B,IFERROR(MATCH($B257-Annex!$B$9/60,$B:$B),2)))))/Annex!$B$8)/1000,IF(Data!$B$2="",0,"-"))</f>
        <v>4.365009598191655</v>
      </c>
      <c r="BG257" s="20">
        <v>883.24599999999998</v>
      </c>
      <c r="BH257" s="20">
        <v>865.94200000000001</v>
      </c>
      <c r="BI257" s="20">
        <v>491.815</v>
      </c>
      <c r="BJ257" s="20">
        <v>910.65700000000004</v>
      </c>
      <c r="BK257" s="20">
        <v>188.78</v>
      </c>
      <c r="BL257" s="20">
        <v>167.465</v>
      </c>
      <c r="BN257" s="20"/>
      <c r="BO257" s="20"/>
    </row>
    <row r="258" spans="1:67" x14ac:dyDescent="0.3">
      <c r="A258" s="5">
        <v>257</v>
      </c>
      <c r="B258" s="19">
        <v>21.661833340767771</v>
      </c>
      <c r="C258" s="20">
        <v>119.63410399999999</v>
      </c>
      <c r="D258" s="20">
        <v>122.414276</v>
      </c>
      <c r="E258" s="20">
        <v>136.97977599999999</v>
      </c>
      <c r="F258" s="49">
        <f>IFERROR(SUM(C258:E258),IF(Data!$B$2="",0,"-"))</f>
        <v>379.02815599999997</v>
      </c>
      <c r="G258" s="50">
        <f>IFERROR(F258-Annex!$B$10,IF(Data!$B$2="",0,"-"))</f>
        <v>102.40015599999998</v>
      </c>
      <c r="H258" s="50">
        <f>IFERROR(-14000*(G258-INDEX(G:G,IFERROR(MATCH($B258-Annex!$B$11/60,$B:$B),2)))/(60*($B258-INDEX($B:$B,IFERROR(MATCH($B258-Annex!$B$11/60,$B:$B),2)))),IF(Data!$B$2="",0,"-"))</f>
        <v>1555.3051452131683</v>
      </c>
      <c r="I258" s="20">
        <v>7.0041218399999998</v>
      </c>
      <c r="J258" s="20">
        <v>921.447</v>
      </c>
      <c r="K258" s="20">
        <v>961.44799999999998</v>
      </c>
      <c r="L258" s="20">
        <v>905.06500000000005</v>
      </c>
      <c r="M258" s="20">
        <v>914.73900000000003</v>
      </c>
      <c r="N258" s="20">
        <v>954.88599999999997</v>
      </c>
      <c r="O258" s="20">
        <v>932.60599999999999</v>
      </c>
      <c r="P258" s="20">
        <v>319.44099999999997</v>
      </c>
      <c r="Q258" s="20">
        <v>728.774</v>
      </c>
      <c r="R258" s="20">
        <v>845.64499999999998</v>
      </c>
      <c r="S258" s="20">
        <v>868.28599999999994</v>
      </c>
      <c r="T258" s="20">
        <v>900.10799999999995</v>
      </c>
      <c r="U258" s="20">
        <v>919.98</v>
      </c>
      <c r="V258" s="20">
        <v>64.861000000000004</v>
      </c>
      <c r="W258" s="20">
        <v>896.94600000000003</v>
      </c>
      <c r="X258" s="20">
        <v>941.27300000000002</v>
      </c>
      <c r="Y258" s="20">
        <v>119.325</v>
      </c>
      <c r="Z258" s="20">
        <v>861.56100000000004</v>
      </c>
      <c r="AA258" s="20">
        <v>926.13199999999995</v>
      </c>
      <c r="AB258" s="20">
        <v>91.575000000000003</v>
      </c>
      <c r="AC258" s="20">
        <v>152.405</v>
      </c>
      <c r="AD258" s="20">
        <v>179.15600000000001</v>
      </c>
      <c r="AE258" s="20">
        <v>533.01900000000001</v>
      </c>
      <c r="AF258" s="50">
        <f>IFERROR(AVERAGE(INDEX(AJ:AJ,IFERROR(MATCH($B258-Annex!$B$4/60,$B:$B),2)):AJ258),IF(Data!$B$2="",0,"-"))</f>
        <v>94.570743554932832</v>
      </c>
      <c r="AG258" s="50">
        <f>IFERROR(AVERAGE(INDEX(AK:AK,IFERROR(MATCH($B258-Annex!$B$4/60,$B:$B),2)):AK258),IF(Data!$B$2="",0,"-"))</f>
        <v>75.418414491663142</v>
      </c>
      <c r="AH258" s="50">
        <f>IFERROR(AVERAGE(INDEX(AL:AL,IFERROR(MATCH($B258-Annex!$B$4/60,$B:$B),2)):AL258),IF(Data!$B$2="",0,"-"))</f>
        <v>2.5746039086311705</v>
      </c>
      <c r="AI258" s="50">
        <f>IFERROR(AVERAGE(INDEX(AM:AM,IFERROR(MATCH($B258-Annex!$B$4/60,$B:$B),2)):AM258),IF(Data!$B$2="",0,"-"))</f>
        <v>101.36511308007741</v>
      </c>
      <c r="AJ258" s="50">
        <f>IFERROR((5.670373*10^-8*(AN258+273.15)^4+((Annex!$B$5+Annex!$B$6)*(AN258-J258)+Annex!$B$7*(AN258-INDEX(AN:AN,IFERROR(MATCH($B258-Annex!$B$9/60,$B:$B),2)))/(60*($B258-INDEX($B:$B,IFERROR(MATCH($B258-Annex!$B$9/60,$B:$B),2)))))/Annex!$B$8)/1000,IF(Data!$B$2="",0,"-"))</f>
        <v>93.695200283463265</v>
      </c>
      <c r="AK258" s="50">
        <f>IFERROR((5.670373*10^-8*(AO258+273.15)^4+((Annex!$B$5+Annex!$B$6)*(AO258-M258)+Annex!$B$7*(AO258-INDEX(AO:AO,IFERROR(MATCH($B258-Annex!$B$9/60,$B:$B),2)))/(60*($B258-INDEX($B:$B,IFERROR(MATCH($B258-Annex!$B$9/60,$B:$B),2)))))/Annex!$B$8)/1000,IF(Data!$B$2="",0,"-"))</f>
        <v>79.441245922274106</v>
      </c>
      <c r="AL258" s="50">
        <f>IFERROR((5.670373*10^-8*(AP258+273.15)^4+((Annex!$B$5+Annex!$B$6)*(AP258-P258)+Annex!$B$7*(AP258-INDEX(AP:AP,IFERROR(MATCH($B258-Annex!$B$9/60,$B:$B),2)))/(60*($B258-INDEX($B:$B,IFERROR(MATCH($B258-Annex!$B$9/60,$B:$B),2)))))/Annex!$B$8)/1000,IF(Data!$B$2="",0,"-"))</f>
        <v>2.4590723455889472</v>
      </c>
      <c r="AM258" s="50">
        <f>IFERROR((5.670373*10^-8*(AQ258+273.15)^4+((Annex!$B$5+Annex!$B$6)*(AQ258-S258)+Annex!$B$7*(AQ258-INDEX(AQ:AQ,IFERROR(MATCH($B258-Annex!$B$9/60,$B:$B),2)))/(60*($B258-INDEX($B:$B,IFERROR(MATCH($B258-Annex!$B$9/60,$B:$B),2)))))/Annex!$B$8)/1000,IF(Data!$B$2="",0,"-"))</f>
        <v>99.2688137821997</v>
      </c>
      <c r="AN258" s="20">
        <v>863.91899999999998</v>
      </c>
      <c r="AO258" s="20">
        <v>811.404</v>
      </c>
      <c r="AP258" s="20">
        <v>186.89500000000001</v>
      </c>
      <c r="AQ258" s="20">
        <v>877.5</v>
      </c>
      <c r="AR258" s="20">
        <v>733.21699999999998</v>
      </c>
      <c r="AS258" s="20">
        <v>95.567999999999998</v>
      </c>
      <c r="AT258" s="20">
        <v>581.56200000000001</v>
      </c>
      <c r="AU258" s="50">
        <f>IFERROR(AVERAGE(INDEX(BA:BA,IFERROR(MATCH($B258-Annex!$B$4/60,$B:$B),2)):BA258),IF(Data!$B$2="",0,"-"))</f>
        <v>100.94275972630952</v>
      </c>
      <c r="AV258" s="50">
        <f>IFERROR(AVERAGE(INDEX(BB:BB,IFERROR(MATCH($B258-Annex!$B$4/60,$B:$B),2)):BB258),IF(Data!$B$2="",0,"-"))</f>
        <v>96.553891202919687</v>
      </c>
      <c r="AW258" s="50">
        <f>IFERROR(AVERAGE(INDEX(BC:BC,IFERROR(MATCH($B258-Annex!$B$4/60,$B:$B),2)):BC258),IF(Data!$B$2="",0,"-"))</f>
        <v>28.173776431603955</v>
      </c>
      <c r="AX258" s="50">
        <f>IFERROR(AVERAGE(INDEX(BD:BD,IFERROR(MATCH($B258-Annex!$B$4/60,$B:$B),2)):BD258),IF(Data!$B$2="",0,"-"))</f>
        <v>112.36499865166898</v>
      </c>
      <c r="AY258" s="50">
        <f>IFERROR(AVERAGE(INDEX(BE:BE,IFERROR(MATCH($B258-Annex!$B$4/60,$B:$B),2)):BE258),IF(Data!$B$2="",0,"-"))</f>
        <v>7.1036447293434568</v>
      </c>
      <c r="AZ258" s="50">
        <f>IFERROR(AVERAGE(INDEX(BF:BF,IFERROR(MATCH($B258-Annex!$B$4/60,$B:$B),2)):BF258),IF(Data!$B$2="",0,"-"))</f>
        <v>4.3173635641226902</v>
      </c>
      <c r="BA258" s="50">
        <f>IFERROR((5.670373*10^-8*(BG258+273.15)^4+((Annex!$B$5+Annex!$B$6)*(BG258-J258)+Annex!$B$7*(BG258-INDEX(BG:BG,IFERROR(MATCH($B258-Annex!$B$9/60,$B:$B),2)))/(60*($B258-INDEX($B:$B,IFERROR(MATCH($B258-Annex!$B$9/60,$B:$B),2)))))/Annex!$B$8)/1000,IF(Data!$B$2="",0,"-"))</f>
        <v>98.128051132726029</v>
      </c>
      <c r="BB258" s="50">
        <f>IFERROR((5.670373*10^-8*(BH258+273.15)^4+((Annex!$B$5+Annex!$B$6)*(BH258-M258)+Annex!$B$7*(BH258-INDEX(BH:BH,IFERROR(MATCH($B258-Annex!$B$9/60,$B:$B),2)))/(60*($B258-INDEX($B:$B,IFERROR(MATCH($B258-Annex!$B$9/60,$B:$B),2)))))/Annex!$B$8)/1000,IF(Data!$B$2="",0,"-"))</f>
        <v>101.23593907383014</v>
      </c>
      <c r="BC258" s="50">
        <f>IFERROR((5.670373*10^-8*(BI258+273.15)^4+((Annex!$B$5+Annex!$B$6)*(BI258-P258)+Annex!$B$7*(BI258-INDEX(BI:BI,IFERROR(MATCH($B258-Annex!$B$9/60,$B:$B),2)))/(60*($B258-INDEX($B:$B,IFERROR(MATCH($B258-Annex!$B$9/60,$B:$B),2)))))/Annex!$B$8)/1000,IF(Data!$B$2="",0,"-"))</f>
        <v>29.19716353284451</v>
      </c>
      <c r="BD258" s="50">
        <f>IFERROR((5.670373*10^-8*(BJ258+273.15)^4+((Annex!$B$5+Annex!$B$6)*(BJ258-S258)+Annex!$B$7*(BJ258-INDEX(BJ:BJ,IFERROR(MATCH($B258-Annex!$B$9/60,$B:$B),2)))/(60*($B258-INDEX($B:$B,IFERROR(MATCH($B258-Annex!$B$9/60,$B:$B),2)))))/Annex!$B$8)/1000,IF(Data!$B$2="",0,"-"))</f>
        <v>106.7940601369525</v>
      </c>
      <c r="BE258" s="50">
        <f>IFERROR((5.670373*10^-8*(BK258+273.15)^4+((Annex!$B$5+Annex!$B$6)*(BK258-V258)+Annex!$B$7*(BK258-INDEX(BK:BK,IFERROR(MATCH($B258-Annex!$B$9/60,$B:$B),2)))/(60*($B258-INDEX($B:$B,IFERROR(MATCH($B258-Annex!$B$9/60,$B:$B),2)))))/Annex!$B$8)/1000,IF(Data!$B$2="",0,"-"))</f>
        <v>7.3579097983016455</v>
      </c>
      <c r="BF258" s="50">
        <f>IFERROR((5.670373*10^-8*(BL258+273.15)^4+((Annex!$B$5+Annex!$B$6)*(BL258-Y258)+Annex!$B$7*(BL258-INDEX(BL:BL,IFERROR(MATCH($B258-Annex!$B$9/60,$B:$B),2)))/(60*($B258-INDEX($B:$B,IFERROR(MATCH($B258-Annex!$B$9/60,$B:$B),2)))))/Annex!$B$8)/1000,IF(Data!$B$2="",0,"-"))</f>
        <v>4.3986258531024269</v>
      </c>
      <c r="BG258" s="20">
        <v>882.30799999999999</v>
      </c>
      <c r="BH258" s="20">
        <v>871.11</v>
      </c>
      <c r="BI258" s="20">
        <v>496.85500000000002</v>
      </c>
      <c r="BJ258" s="20">
        <v>907.60900000000004</v>
      </c>
      <c r="BK258" s="20">
        <v>190.59399999999999</v>
      </c>
      <c r="BL258" s="20">
        <v>168.584</v>
      </c>
      <c r="BN258" s="20"/>
      <c r="BO258" s="20"/>
    </row>
    <row r="259" spans="1:67" x14ac:dyDescent="0.3">
      <c r="A259" s="5">
        <v>258</v>
      </c>
      <c r="B259" s="19">
        <v>21.746666666585952</v>
      </c>
      <c r="C259" s="20">
        <v>119.417681</v>
      </c>
      <c r="D259" s="20">
        <v>122.284781</v>
      </c>
      <c r="E259" s="20">
        <v>136.90073899999999</v>
      </c>
      <c r="F259" s="49">
        <f>IFERROR(SUM(C259:E259),IF(Data!$B$2="",0,"-"))</f>
        <v>378.60320100000001</v>
      </c>
      <c r="G259" s="50">
        <f>IFERROR(F259-Annex!$B$10,IF(Data!$B$2="",0,"-"))</f>
        <v>101.97520100000003</v>
      </c>
      <c r="H259" s="50">
        <f>IFERROR(-14000*(G259-INDEX(G:G,IFERROR(MATCH($B259-Annex!$B$11/60,$B:$B),2)))/(60*($B259-INDEX($B:$B,IFERROR(MATCH($B259-Annex!$B$11/60,$B:$B),2)))),IF(Data!$B$2="",0,"-"))</f>
        <v>1482.2211806598543</v>
      </c>
      <c r="I259" s="20">
        <v>7.4983066799999998</v>
      </c>
      <c r="J259" s="20">
        <v>915.84400000000005</v>
      </c>
      <c r="K259" s="20">
        <v>959.65899999999999</v>
      </c>
      <c r="L259" s="20">
        <v>901.15599999999995</v>
      </c>
      <c r="M259" s="20">
        <v>907.07399999999996</v>
      </c>
      <c r="N259" s="20">
        <v>956.57899999999995</v>
      </c>
      <c r="O259" s="20">
        <v>933.59299999999996</v>
      </c>
      <c r="P259" s="20">
        <v>321.57100000000003</v>
      </c>
      <c r="Q259" s="20">
        <v>736.20699999999999</v>
      </c>
      <c r="R259" s="20">
        <v>846.96100000000001</v>
      </c>
      <c r="S259" s="20">
        <v>863.40800000000002</v>
      </c>
      <c r="T259" s="20">
        <v>900.197</v>
      </c>
      <c r="U259" s="20">
        <v>917.32299999999998</v>
      </c>
      <c r="V259" s="20">
        <v>66.450999999999993</v>
      </c>
      <c r="W259" s="20">
        <v>895.41800000000001</v>
      </c>
      <c r="X259" s="20">
        <v>939.31700000000001</v>
      </c>
      <c r="Y259" s="20">
        <v>117.068</v>
      </c>
      <c r="Z259" s="20">
        <v>864.21799999999996</v>
      </c>
      <c r="AA259" s="20">
        <v>926.15</v>
      </c>
      <c r="AB259" s="20">
        <v>92.74</v>
      </c>
      <c r="AC259" s="20">
        <v>154.84700000000001</v>
      </c>
      <c r="AD259" s="20">
        <v>183.19399999999999</v>
      </c>
      <c r="AE259" s="20">
        <v>538.05700000000002</v>
      </c>
      <c r="AF259" s="50">
        <f>IFERROR(AVERAGE(INDEX(AJ:AJ,IFERROR(MATCH($B259-Annex!$B$4/60,$B:$B),2)):AJ259),IF(Data!$B$2="",0,"-"))</f>
        <v>94.539862375974593</v>
      </c>
      <c r="AG259" s="50">
        <f>IFERROR(AVERAGE(INDEX(AK:AK,IFERROR(MATCH($B259-Annex!$B$4/60,$B:$B),2)):AK259),IF(Data!$B$2="",0,"-"))</f>
        <v>76.23474327653841</v>
      </c>
      <c r="AH259" s="50">
        <f>IFERROR(AVERAGE(INDEX(AL:AL,IFERROR(MATCH($B259-Annex!$B$4/60,$B:$B),2)):AL259),IF(Data!$B$2="",0,"-"))</f>
        <v>2.5903291598599862</v>
      </c>
      <c r="AI259" s="50">
        <f>IFERROR(AVERAGE(INDEX(AM:AM,IFERROR(MATCH($B259-Annex!$B$4/60,$B:$B),2)):AM259),IF(Data!$B$2="",0,"-"))</f>
        <v>101.56401090899058</v>
      </c>
      <c r="AJ259" s="50">
        <f>IFERROR((5.670373*10^-8*(AN259+273.15)^4+((Annex!$B$5+Annex!$B$6)*(AN259-J259)+Annex!$B$7*(AN259-INDEX(AN:AN,IFERROR(MATCH($B259-Annex!$B$9/60,$B:$B),2)))/(60*($B259-INDEX($B:$B,IFERROR(MATCH($B259-Annex!$B$9/60,$B:$B),2)))))/Annex!$B$8)/1000,IF(Data!$B$2="",0,"-"))</f>
        <v>94.590566328728201</v>
      </c>
      <c r="AK259" s="50">
        <f>IFERROR((5.670373*10^-8*(AO259+273.15)^4+((Annex!$B$5+Annex!$B$6)*(AO259-M259)+Annex!$B$7*(AO259-INDEX(AO:AO,IFERROR(MATCH($B259-Annex!$B$9/60,$B:$B),2)))/(60*($B259-INDEX($B:$B,IFERROR(MATCH($B259-Annex!$B$9/60,$B:$B),2)))))/Annex!$B$8)/1000,IF(Data!$B$2="",0,"-"))</f>
        <v>80.306131210493675</v>
      </c>
      <c r="AL259" s="50">
        <f>IFERROR((5.670373*10^-8*(AP259+273.15)^4+((Annex!$B$5+Annex!$B$6)*(AP259-P259)+Annex!$B$7*(AP259-INDEX(AP:AP,IFERROR(MATCH($B259-Annex!$B$9/60,$B:$B),2)))/(60*($B259-INDEX($B:$B,IFERROR(MATCH($B259-Annex!$B$9/60,$B:$B),2)))))/Annex!$B$8)/1000,IF(Data!$B$2="",0,"-"))</f>
        <v>2.4304128908476148</v>
      </c>
      <c r="AM259" s="50">
        <f>IFERROR((5.670373*10^-8*(AQ259+273.15)^4+((Annex!$B$5+Annex!$B$6)*(AQ259-S259)+Annex!$B$7*(AQ259-INDEX(AQ:AQ,IFERROR(MATCH($B259-Annex!$B$9/60,$B:$B),2)))/(60*($B259-INDEX($B:$B,IFERROR(MATCH($B259-Annex!$B$9/60,$B:$B),2)))))/Annex!$B$8)/1000,IF(Data!$B$2="",0,"-"))</f>
        <v>104.78926514005794</v>
      </c>
      <c r="AN259" s="20">
        <v>864.72799999999995</v>
      </c>
      <c r="AO259" s="20">
        <v>814.30700000000002</v>
      </c>
      <c r="AP259" s="20">
        <v>189.58</v>
      </c>
      <c r="AQ259" s="20">
        <v>883.74199999999996</v>
      </c>
      <c r="AR259" s="20">
        <v>733.31899999999996</v>
      </c>
      <c r="AS259" s="20">
        <v>95.772999999999996</v>
      </c>
      <c r="AT259" s="20">
        <v>802.02</v>
      </c>
      <c r="AU259" s="50">
        <f>IFERROR(AVERAGE(INDEX(BA:BA,IFERROR(MATCH($B259-Annex!$B$4/60,$B:$B),2)):BA259),IF(Data!$B$2="",0,"-"))</f>
        <v>100.19332783966732</v>
      </c>
      <c r="AV259" s="50">
        <f>IFERROR(AVERAGE(INDEX(BB:BB,IFERROR(MATCH($B259-Annex!$B$4/60,$B:$B),2)):BB259),IF(Data!$B$2="",0,"-"))</f>
        <v>97.798848624317728</v>
      </c>
      <c r="AW259" s="50">
        <f>IFERROR(AVERAGE(INDEX(BC:BC,IFERROR(MATCH($B259-Annex!$B$4/60,$B:$B),2)):BC259),IF(Data!$B$2="",0,"-"))</f>
        <v>28.590392373623782</v>
      </c>
      <c r="AX259" s="50">
        <f>IFERROR(AVERAGE(INDEX(BD:BD,IFERROR(MATCH($B259-Annex!$B$4/60,$B:$B),2)):BD259),IF(Data!$B$2="",0,"-"))</f>
        <v>111.64462032747819</v>
      </c>
      <c r="AY259" s="50">
        <f>IFERROR(AVERAGE(INDEX(BE:BE,IFERROR(MATCH($B259-Annex!$B$4/60,$B:$B),2)):BE259),IF(Data!$B$2="",0,"-"))</f>
        <v>7.1827577517812093</v>
      </c>
      <c r="AZ259" s="50">
        <f>IFERROR(AVERAGE(INDEX(BF:BF,IFERROR(MATCH($B259-Annex!$B$4/60,$B:$B),2)):BF259),IF(Data!$B$2="",0,"-"))</f>
        <v>4.3517322552994688</v>
      </c>
      <c r="BA259" s="50">
        <f>IFERROR((5.670373*10^-8*(BG259+273.15)^4+((Annex!$B$5+Annex!$B$6)*(BG259-J259)+Annex!$B$7*(BG259-INDEX(BG:BG,IFERROR(MATCH($B259-Annex!$B$9/60,$B:$B),2)))/(60*($B259-INDEX($B:$B,IFERROR(MATCH($B259-Annex!$B$9/60,$B:$B),2)))))/Annex!$B$8)/1000,IF(Data!$B$2="",0,"-"))</f>
        <v>98.904513863356598</v>
      </c>
      <c r="BB259" s="50">
        <f>IFERROR((5.670373*10^-8*(BH259+273.15)^4+((Annex!$B$5+Annex!$B$6)*(BH259-M259)+Annex!$B$7*(BH259-INDEX(BH:BH,IFERROR(MATCH($B259-Annex!$B$9/60,$B:$B),2)))/(60*($B259-INDEX($B:$B,IFERROR(MATCH($B259-Annex!$B$9/60,$B:$B),2)))))/Annex!$B$8)/1000,IF(Data!$B$2="",0,"-"))</f>
        <v>100.3873718619617</v>
      </c>
      <c r="BC259" s="50">
        <f>IFERROR((5.670373*10^-8*(BI259+273.15)^4+((Annex!$B$5+Annex!$B$6)*(BI259-P259)+Annex!$B$7*(BI259-INDEX(BI:BI,IFERROR(MATCH($B259-Annex!$B$9/60,$B:$B),2)))/(60*($B259-INDEX($B:$B,IFERROR(MATCH($B259-Annex!$B$9/60,$B:$B),2)))))/Annex!$B$8)/1000,IF(Data!$B$2="",0,"-"))</f>
        <v>29.474728955667882</v>
      </c>
      <c r="BD259" s="50">
        <f>IFERROR((5.670373*10^-8*(BJ259+273.15)^4+((Annex!$B$5+Annex!$B$6)*(BJ259-S259)+Annex!$B$7*(BJ259-INDEX(BJ:BJ,IFERROR(MATCH($B259-Annex!$B$9/60,$B:$B),2)))/(60*($B259-INDEX($B:$B,IFERROR(MATCH($B259-Annex!$B$9/60,$B:$B),2)))))/Annex!$B$8)/1000,IF(Data!$B$2="",0,"-"))</f>
        <v>107.95343858589334</v>
      </c>
      <c r="BE259" s="50">
        <f>IFERROR((5.670373*10^-8*(BK259+273.15)^4+((Annex!$B$5+Annex!$B$6)*(BK259-V259)+Annex!$B$7*(BK259-INDEX(BK:BK,IFERROR(MATCH($B259-Annex!$B$9/60,$B:$B),2)))/(60*($B259-INDEX($B:$B,IFERROR(MATCH($B259-Annex!$B$9/60,$B:$B),2)))))/Annex!$B$8)/1000,IF(Data!$B$2="",0,"-"))</f>
        <v>7.310634122744772</v>
      </c>
      <c r="BF259" s="50">
        <f>IFERROR((5.670373*10^-8*(BL259+273.15)^4+((Annex!$B$5+Annex!$B$6)*(BL259-Y259)+Annex!$B$7*(BL259-INDEX(BL:BL,IFERROR(MATCH($B259-Annex!$B$9/60,$B:$B),2)))/(60*($B259-INDEX($B:$B,IFERROR(MATCH($B259-Annex!$B$9/60,$B:$B),2)))))/Annex!$B$8)/1000,IF(Data!$B$2="",0,"-"))</f>
        <v>4.5105171526303725</v>
      </c>
      <c r="BG259" s="20">
        <v>881.26300000000003</v>
      </c>
      <c r="BH259" s="20">
        <v>872.61</v>
      </c>
      <c r="BI259" s="20">
        <v>501.512</v>
      </c>
      <c r="BJ259" s="20">
        <v>905.75800000000004</v>
      </c>
      <c r="BK259" s="20">
        <v>192.30099999999999</v>
      </c>
      <c r="BL259" s="20">
        <v>169.685</v>
      </c>
      <c r="BN259" s="20"/>
      <c r="BO259" s="20"/>
    </row>
    <row r="260" spans="1:67" x14ac:dyDescent="0.3">
      <c r="A260" s="5">
        <v>259</v>
      </c>
      <c r="B260" s="19">
        <v>21.830833337735385</v>
      </c>
      <c r="C260" s="20">
        <v>119.304579</v>
      </c>
      <c r="D260" s="20">
        <v>122.010327</v>
      </c>
      <c r="E260" s="20">
        <v>136.86162400000001</v>
      </c>
      <c r="F260" s="49">
        <f>IFERROR(SUM(C260:E260),IF(Data!$B$2="",0,"-"))</f>
        <v>378.17653000000001</v>
      </c>
      <c r="G260" s="50">
        <f>IFERROR(F260-Annex!$B$10,IF(Data!$B$2="",0,"-"))</f>
        <v>101.54853000000003</v>
      </c>
      <c r="H260" s="50">
        <f>IFERROR(-14000*(G260-INDEX(G:G,IFERROR(MATCH($B260-Annex!$B$11/60,$B:$B),2)))/(60*($B260-INDEX($B:$B,IFERROR(MATCH($B260-Annex!$B$11/60,$B:$B),2)))),IF(Data!$B$2="",0,"-"))</f>
        <v>1475.3393831041078</v>
      </c>
      <c r="I260" s="20">
        <v>6.9216718200000003</v>
      </c>
      <c r="J260" s="20">
        <v>910.37199999999996</v>
      </c>
      <c r="K260" s="20">
        <v>959.35199999999998</v>
      </c>
      <c r="L260" s="20">
        <v>903.39499999999998</v>
      </c>
      <c r="M260" s="20">
        <v>933.64700000000005</v>
      </c>
      <c r="N260" s="20">
        <v>959.822</v>
      </c>
      <c r="O260" s="20">
        <v>935.20799999999997</v>
      </c>
      <c r="P260" s="20">
        <v>307.89299999999997</v>
      </c>
      <c r="Q260" s="20">
        <v>744.54399999999998</v>
      </c>
      <c r="R260" s="20">
        <v>846.52200000000005</v>
      </c>
      <c r="S260" s="20">
        <v>860.47</v>
      </c>
      <c r="T260" s="20">
        <v>905.79300000000001</v>
      </c>
      <c r="U260" s="20">
        <v>918.69600000000003</v>
      </c>
      <c r="V260" s="20">
        <v>67.016000000000005</v>
      </c>
      <c r="W260" s="20">
        <v>899.202</v>
      </c>
      <c r="X260" s="20">
        <v>942.43899999999996</v>
      </c>
      <c r="Y260" s="20">
        <v>120.245</v>
      </c>
      <c r="Z260" s="20">
        <v>863.84799999999996</v>
      </c>
      <c r="AA260" s="20">
        <v>929.35199999999998</v>
      </c>
      <c r="AB260" s="20">
        <v>94.316999999999993</v>
      </c>
      <c r="AC260" s="20">
        <v>158.351</v>
      </c>
      <c r="AD260" s="20">
        <v>189.26</v>
      </c>
      <c r="AE260" s="20">
        <v>554.83600000000001</v>
      </c>
      <c r="AF260" s="50">
        <f>IFERROR(AVERAGE(INDEX(AJ:AJ,IFERROR(MATCH($B260-Annex!$B$4/60,$B:$B),2)):AJ260),IF(Data!$B$2="",0,"-"))</f>
        <v>94.382609115790828</v>
      </c>
      <c r="AG260" s="50">
        <f>IFERROR(AVERAGE(INDEX(AK:AK,IFERROR(MATCH($B260-Annex!$B$4/60,$B:$B),2)):AK260),IF(Data!$B$2="",0,"-"))</f>
        <v>77.011381698429389</v>
      </c>
      <c r="AH260" s="50">
        <f>IFERROR(AVERAGE(INDEX(AL:AL,IFERROR(MATCH($B260-Annex!$B$4/60,$B:$B),2)):AL260),IF(Data!$B$2="",0,"-"))</f>
        <v>2.692680613509435</v>
      </c>
      <c r="AI260" s="50">
        <f>IFERROR(AVERAGE(INDEX(AM:AM,IFERROR(MATCH($B260-Annex!$B$4/60,$B:$B),2)):AM260),IF(Data!$B$2="",0,"-"))</f>
        <v>102.38183008069031</v>
      </c>
      <c r="AJ260" s="50">
        <f>IFERROR((5.670373*10^-8*(AN260+273.15)^4+((Annex!$B$5+Annex!$B$6)*(AN260-J260)+Annex!$B$7*(AN260-INDEX(AN:AN,IFERROR(MATCH($B260-Annex!$B$9/60,$B:$B),2)))/(60*($B260-INDEX($B:$B,IFERROR(MATCH($B260-Annex!$B$9/60,$B:$B),2)))))/Annex!$B$8)/1000,IF(Data!$B$2="",0,"-"))</f>
        <v>94.389924472336915</v>
      </c>
      <c r="AK260" s="50">
        <f>IFERROR((5.670373*10^-8*(AO260+273.15)^4+((Annex!$B$5+Annex!$B$6)*(AO260-M260)+Annex!$B$7*(AO260-INDEX(AO:AO,IFERROR(MATCH($B260-Annex!$B$9/60,$B:$B),2)))/(60*($B260-INDEX($B:$B,IFERROR(MATCH($B260-Annex!$B$9/60,$B:$B),2)))))/Annex!$B$8)/1000,IF(Data!$B$2="",0,"-"))</f>
        <v>79.476760755581935</v>
      </c>
      <c r="AL260" s="50">
        <f>IFERROR((5.670373*10^-8*(AP260+273.15)^4+((Annex!$B$5+Annex!$B$6)*(AP260-P260)+Annex!$B$7*(AP260-INDEX(AP:AP,IFERROR(MATCH($B260-Annex!$B$9/60,$B:$B),2)))/(60*($B260-INDEX($B:$B,IFERROR(MATCH($B260-Annex!$B$9/60,$B:$B),2)))))/Annex!$B$8)/1000,IF(Data!$B$2="",0,"-"))</f>
        <v>2.9096468092355452</v>
      </c>
      <c r="AM260" s="50">
        <f>IFERROR((5.670373*10^-8*(AQ260+273.15)^4+((Annex!$B$5+Annex!$B$6)*(AQ260-S260)+Annex!$B$7*(AQ260-INDEX(AQ:AQ,IFERROR(MATCH($B260-Annex!$B$9/60,$B:$B),2)))/(60*($B260-INDEX($B:$B,IFERROR(MATCH($B260-Annex!$B$9/60,$B:$B),2)))))/Annex!$B$8)/1000,IF(Data!$B$2="",0,"-"))</f>
        <v>110.09389847710331</v>
      </c>
      <c r="AN260" s="20">
        <v>864.65800000000002</v>
      </c>
      <c r="AO260" s="20">
        <v>815.94200000000001</v>
      </c>
      <c r="AP260" s="20">
        <v>192.39</v>
      </c>
      <c r="AQ260" s="20">
        <v>889.072</v>
      </c>
      <c r="AR260" s="20">
        <v>731.73</v>
      </c>
      <c r="AS260" s="20">
        <v>95.893000000000001</v>
      </c>
      <c r="AT260" s="20">
        <v>859.39599999999996</v>
      </c>
      <c r="AU260" s="50">
        <f>IFERROR(AVERAGE(INDEX(BA:BA,IFERROR(MATCH($B260-Annex!$B$4/60,$B:$B),2)):BA260),IF(Data!$B$2="",0,"-"))</f>
        <v>99.24628323537722</v>
      </c>
      <c r="AV260" s="50">
        <f>IFERROR(AVERAGE(INDEX(BB:BB,IFERROR(MATCH($B260-Annex!$B$4/60,$B:$B),2)):BB260),IF(Data!$B$2="",0,"-"))</f>
        <v>98.515416652924955</v>
      </c>
      <c r="AW260" s="50">
        <f>IFERROR(AVERAGE(INDEX(BC:BC,IFERROR(MATCH($B260-Annex!$B$4/60,$B:$B),2)):BC260),IF(Data!$B$2="",0,"-"))</f>
        <v>29.000226430196992</v>
      </c>
      <c r="AX260" s="50">
        <f>IFERROR(AVERAGE(INDEX(BD:BD,IFERROR(MATCH($B260-Annex!$B$4/60,$B:$B),2)):BD260),IF(Data!$B$2="",0,"-"))</f>
        <v>110.89007209233216</v>
      </c>
      <c r="AY260" s="50">
        <f>IFERROR(AVERAGE(INDEX(BE:BE,IFERROR(MATCH($B260-Annex!$B$4/60,$B:$B),2)):BE260),IF(Data!$B$2="",0,"-"))</f>
        <v>7.227127675077802</v>
      </c>
      <c r="AZ260" s="50">
        <f>IFERROR(AVERAGE(INDEX(BF:BF,IFERROR(MATCH($B260-Annex!$B$4/60,$B:$B),2)):BF260),IF(Data!$B$2="",0,"-"))</f>
        <v>4.3842801854237887</v>
      </c>
      <c r="BA260" s="50">
        <f>IFERROR((5.670373*10^-8*(BG260+273.15)^4+((Annex!$B$5+Annex!$B$6)*(BG260-J260)+Annex!$B$7*(BG260-INDEX(BG:BG,IFERROR(MATCH($B260-Annex!$B$9/60,$B:$B),2)))/(60*($B260-INDEX($B:$B,IFERROR(MATCH($B260-Annex!$B$9/60,$B:$B),2)))))/Annex!$B$8)/1000,IF(Data!$B$2="",0,"-"))</f>
        <v>96.061675492376821</v>
      </c>
      <c r="BB260" s="50">
        <f>IFERROR((5.670373*10^-8*(BH260+273.15)^4+((Annex!$B$5+Annex!$B$6)*(BH260-M260)+Annex!$B$7*(BH260-INDEX(BH:BH,IFERROR(MATCH($B260-Annex!$B$9/60,$B:$B),2)))/(60*($B260-INDEX($B:$B,IFERROR(MATCH($B260-Annex!$B$9/60,$B:$B),2)))))/Annex!$B$8)/1000,IF(Data!$B$2="",0,"-"))</f>
        <v>105.68200952469975</v>
      </c>
      <c r="BC260" s="50">
        <f>IFERROR((5.670373*10^-8*(BI260+273.15)^4+((Annex!$B$5+Annex!$B$6)*(BI260-P260)+Annex!$B$7*(BI260-INDEX(BI:BI,IFERROR(MATCH($B260-Annex!$B$9/60,$B:$B),2)))/(60*($B260-INDEX($B:$B,IFERROR(MATCH($B260-Annex!$B$9/60,$B:$B),2)))))/Annex!$B$8)/1000,IF(Data!$B$2="",0,"-"))</f>
        <v>30.09823956231094</v>
      </c>
      <c r="BD260" s="50">
        <f>IFERROR((5.670373*10^-8*(BJ260+273.15)^4+((Annex!$B$5+Annex!$B$6)*(BJ260-S260)+Annex!$B$7*(BJ260-INDEX(BJ:BJ,IFERROR(MATCH($B260-Annex!$B$9/60,$B:$B),2)))/(60*($B260-INDEX($B:$B,IFERROR(MATCH($B260-Annex!$B$9/60,$B:$B),2)))))/Annex!$B$8)/1000,IF(Data!$B$2="",0,"-"))</f>
        <v>109.39595848858504</v>
      </c>
      <c r="BE260" s="50">
        <f>IFERROR((5.670373*10^-8*(BK260+273.15)^4+((Annex!$B$5+Annex!$B$6)*(BK260-V260)+Annex!$B$7*(BK260-INDEX(BK:BK,IFERROR(MATCH($B260-Annex!$B$9/60,$B:$B),2)))/(60*($B260-INDEX($B:$B,IFERROR(MATCH($B260-Annex!$B$9/60,$B:$B),2)))))/Annex!$B$8)/1000,IF(Data!$B$2="",0,"-"))</f>
        <v>7.3154234315728122</v>
      </c>
      <c r="BF260" s="50">
        <f>IFERROR((5.670373*10^-8*(BL260+273.15)^4+((Annex!$B$5+Annex!$B$6)*(BL260-Y260)+Annex!$B$7*(BL260-INDEX(BL:BL,IFERROR(MATCH($B260-Annex!$B$9/60,$B:$B),2)))/(60*($B260-INDEX($B:$B,IFERROR(MATCH($B260-Annex!$B$9/60,$B:$B),2)))))/Annex!$B$8)/1000,IF(Data!$B$2="",0,"-"))</f>
        <v>4.4992489258284554</v>
      </c>
      <c r="BG260" s="20">
        <v>877.37699999999995</v>
      </c>
      <c r="BH260" s="20">
        <v>882.27200000000005</v>
      </c>
      <c r="BI260" s="20">
        <v>506.01299999999998</v>
      </c>
      <c r="BJ260" s="20">
        <v>905.54499999999996</v>
      </c>
      <c r="BK260" s="20">
        <v>193.99</v>
      </c>
      <c r="BL260" s="20">
        <v>170.821</v>
      </c>
      <c r="BN260" s="20"/>
      <c r="BO260" s="20"/>
    </row>
    <row r="261" spans="1:67" x14ac:dyDescent="0.3">
      <c r="A261" s="5">
        <v>260</v>
      </c>
      <c r="B261" s="19">
        <v>21.915166672552004</v>
      </c>
      <c r="C261" s="20">
        <v>119.248446</v>
      </c>
      <c r="D261" s="20">
        <v>122.11946</v>
      </c>
      <c r="E261" s="20">
        <v>137.51268999999999</v>
      </c>
      <c r="F261" s="49">
        <f>IFERROR(SUM(C261:E261),IF(Data!$B$2="",0,"-"))</f>
        <v>378.88059599999997</v>
      </c>
      <c r="G261" s="50">
        <f>IFERROR(F261-Annex!$B$10,IF(Data!$B$2="",0,"-"))</f>
        <v>102.25259599999998</v>
      </c>
      <c r="H261" s="50">
        <f>IFERROR(-14000*(G261-INDEX(G:G,IFERROR(MATCH($B261-Annex!$B$11/60,$B:$B),2)))/(60*($B261-INDEX($B:$B,IFERROR(MATCH($B261-Annex!$B$11/60,$B:$B),2)))),IF(Data!$B$2="",0,"-"))</f>
        <v>1187.2345322926074</v>
      </c>
      <c r="I261" s="20">
        <v>5.7266617599999998</v>
      </c>
      <c r="J261" s="20">
        <v>853.46900000000005</v>
      </c>
      <c r="K261" s="20">
        <v>924.59400000000005</v>
      </c>
      <c r="L261" s="20">
        <v>817.59799999999996</v>
      </c>
      <c r="M261" s="20">
        <v>829.78899999999999</v>
      </c>
      <c r="N261" s="20">
        <v>917.55499999999995</v>
      </c>
      <c r="O261" s="20">
        <v>821.60799999999995</v>
      </c>
      <c r="P261" s="20">
        <v>314.04599999999999</v>
      </c>
      <c r="Q261" s="20">
        <v>722.39400000000001</v>
      </c>
      <c r="R261" s="20">
        <v>748.50199999999995</v>
      </c>
      <c r="S261" s="20">
        <v>827.18700000000001</v>
      </c>
      <c r="T261" s="20">
        <v>844.01400000000001</v>
      </c>
      <c r="U261" s="20">
        <v>849.87300000000005</v>
      </c>
      <c r="V261" s="20">
        <v>63.116999999999997</v>
      </c>
      <c r="W261" s="20">
        <v>819.30700000000002</v>
      </c>
      <c r="X261" s="20">
        <v>889.09</v>
      </c>
      <c r="Y261" s="20">
        <v>119.62</v>
      </c>
      <c r="Z261" s="20">
        <v>819.93399999999997</v>
      </c>
      <c r="AA261" s="20">
        <v>864.74599999999998</v>
      </c>
      <c r="AB261" s="20">
        <v>96.046999999999997</v>
      </c>
      <c r="AC261" s="20">
        <v>148.88800000000001</v>
      </c>
      <c r="AD261" s="20">
        <v>186.16499999999999</v>
      </c>
      <c r="AE261" s="20">
        <v>491.28199999999998</v>
      </c>
      <c r="AF261" s="50">
        <f>IFERROR(AVERAGE(INDEX(AJ:AJ,IFERROR(MATCH($B261-Annex!$B$4/60,$B:$B),2)):AJ261),IF(Data!$B$2="",0,"-"))</f>
        <v>86.905526943683157</v>
      </c>
      <c r="AG261" s="50">
        <f>IFERROR(AVERAGE(INDEX(AK:AK,IFERROR(MATCH($B261-Annex!$B$4/60,$B:$B),2)):AK261),IF(Data!$B$2="",0,"-"))</f>
        <v>77.465395713098289</v>
      </c>
      <c r="AH261" s="50">
        <f>IFERROR(AVERAGE(INDEX(AL:AL,IFERROR(MATCH($B261-Annex!$B$4/60,$B:$B),2)):AL261),IF(Data!$B$2="",0,"-"))</f>
        <v>2.7771299214123171</v>
      </c>
      <c r="AI261" s="50">
        <f>IFERROR(AVERAGE(INDEX(AM:AM,IFERROR(MATCH($B261-Annex!$B$4/60,$B:$B),2)):AM261),IF(Data!$B$2="",0,"-"))</f>
        <v>100.87728263190188</v>
      </c>
      <c r="AJ261" s="50">
        <f>IFERROR((5.670373*10^-8*(AN261+273.15)^4+((Annex!$B$5+Annex!$B$6)*(AN261-J261)+Annex!$B$7*(AN261-INDEX(AN:AN,IFERROR(MATCH($B261-Annex!$B$9/60,$B:$B),2)))/(60*($B261-INDEX($B:$B,IFERROR(MATCH($B261-Annex!$B$9/60,$B:$B),2)))))/Annex!$B$8)/1000,IF(Data!$B$2="",0,"-"))</f>
        <v>42.839052513924244</v>
      </c>
      <c r="AK261" s="50">
        <f>IFERROR((5.670373*10^-8*(AO261+273.15)^4+((Annex!$B$5+Annex!$B$6)*(AO261-M261)+Annex!$B$7*(AO261-INDEX(AO:AO,IFERROR(MATCH($B261-Annex!$B$9/60,$B:$B),2)))/(60*($B261-INDEX($B:$B,IFERROR(MATCH($B261-Annex!$B$9/60,$B:$B),2)))))/Annex!$B$8)/1000,IF(Data!$B$2="",0,"-"))</f>
        <v>76.619515104447231</v>
      </c>
      <c r="AL261" s="50">
        <f>IFERROR((5.670373*10^-8*(AP261+273.15)^4+((Annex!$B$5+Annex!$B$6)*(AP261-P261)+Annex!$B$7*(AP261-INDEX(AP:AP,IFERROR(MATCH($B261-Annex!$B$9/60,$B:$B),2)))/(60*($B261-INDEX($B:$B,IFERROR(MATCH($B261-Annex!$B$9/60,$B:$B),2)))))/Annex!$B$8)/1000,IF(Data!$B$2="",0,"-"))</f>
        <v>3.133163971069862</v>
      </c>
      <c r="AM261" s="50">
        <f>IFERROR((5.670373*10^-8*(AQ261+273.15)^4+((Annex!$B$5+Annex!$B$6)*(AQ261-S261)+Annex!$B$7*(AQ261-INDEX(AQ:AQ,IFERROR(MATCH($B261-Annex!$B$9/60,$B:$B),2)))/(60*($B261-INDEX($B:$B,IFERROR(MATCH($B261-Annex!$B$9/60,$B:$B),2)))))/Annex!$B$8)/1000,IF(Data!$B$2="",0,"-"))</f>
        <v>90.75207889353787</v>
      </c>
      <c r="AN261" s="20">
        <v>802.97400000000005</v>
      </c>
      <c r="AO261" s="20">
        <v>811.50800000000004</v>
      </c>
      <c r="AP261" s="20">
        <v>195.48400000000001</v>
      </c>
      <c r="AQ261" s="20">
        <v>870.10400000000004</v>
      </c>
      <c r="AR261" s="20">
        <v>727.08199999999999</v>
      </c>
      <c r="AS261" s="20">
        <v>96.046999999999997</v>
      </c>
      <c r="AT261" s="20">
        <v>990.32799999999997</v>
      </c>
      <c r="AU261" s="50">
        <f>IFERROR(AVERAGE(INDEX(BA:BA,IFERROR(MATCH($B261-Annex!$B$4/60,$B:$B),2)):BA261),IF(Data!$B$2="",0,"-"))</f>
        <v>97.521493094892861</v>
      </c>
      <c r="AV261" s="50">
        <f>IFERROR(AVERAGE(INDEX(BB:BB,IFERROR(MATCH($B261-Annex!$B$4/60,$B:$B),2)):BB261),IF(Data!$B$2="",0,"-"))</f>
        <v>98.92572427193268</v>
      </c>
      <c r="AW261" s="50">
        <f>IFERROR(AVERAGE(INDEX(BC:BC,IFERROR(MATCH($B261-Annex!$B$4/60,$B:$B),2)):BC261),IF(Data!$B$2="",0,"-"))</f>
        <v>29.349353374215688</v>
      </c>
      <c r="AX261" s="50">
        <f>IFERROR(AVERAGE(INDEX(BD:BD,IFERROR(MATCH($B261-Annex!$B$4/60,$B:$B),2)):BD261),IF(Data!$B$2="",0,"-"))</f>
        <v>108.55721799410738</v>
      </c>
      <c r="AY261" s="50">
        <f>IFERROR(AVERAGE(INDEX(BE:BE,IFERROR(MATCH($B261-Annex!$B$4/60,$B:$B),2)):BE261),IF(Data!$B$2="",0,"-"))</f>
        <v>7.291578637668759</v>
      </c>
      <c r="AZ261" s="50">
        <f>IFERROR(AVERAGE(INDEX(BF:BF,IFERROR(MATCH($B261-Annex!$B$4/60,$B:$B),2)):BF261),IF(Data!$B$2="",0,"-"))</f>
        <v>4.4352994358961562</v>
      </c>
      <c r="BA261" s="50">
        <f>IFERROR((5.670373*10^-8*(BG261+273.15)^4+((Annex!$B$5+Annex!$B$6)*(BG261-J261)+Annex!$B$7*(BG261-INDEX(BG:BG,IFERROR(MATCH($B261-Annex!$B$9/60,$B:$B),2)))/(60*($B261-INDEX($B:$B,IFERROR(MATCH($B261-Annex!$B$9/60,$B:$B),2)))))/Annex!$B$8)/1000,IF(Data!$B$2="",0,"-"))</f>
        <v>89.274525582463099</v>
      </c>
      <c r="BB261" s="50">
        <f>IFERROR((5.670373*10^-8*(BH261+273.15)^4+((Annex!$B$5+Annex!$B$6)*(BH261-M261)+Annex!$B$7*(BH261-INDEX(BH:BH,IFERROR(MATCH($B261-Annex!$B$9/60,$B:$B),2)))/(60*($B261-INDEX($B:$B,IFERROR(MATCH($B261-Annex!$B$9/60,$B:$B),2)))))/Annex!$B$8)/1000,IF(Data!$B$2="",0,"-"))</f>
        <v>100.52521294924163</v>
      </c>
      <c r="BC261" s="50">
        <f>IFERROR((5.670373*10^-8*(BI261+273.15)^4+((Annex!$B$5+Annex!$B$6)*(BI261-P261)+Annex!$B$7*(BI261-INDEX(BI:BI,IFERROR(MATCH($B261-Annex!$B$9/60,$B:$B),2)))/(60*($B261-INDEX($B:$B,IFERROR(MATCH($B261-Annex!$B$9/60,$B:$B),2)))))/Annex!$B$8)/1000,IF(Data!$B$2="",0,"-"))</f>
        <v>30.500117899937713</v>
      </c>
      <c r="BD261" s="50">
        <f>IFERROR((5.670373*10^-8*(BJ261+273.15)^4+((Annex!$B$5+Annex!$B$6)*(BJ261-S261)+Annex!$B$7*(BJ261-INDEX(BJ:BJ,IFERROR(MATCH($B261-Annex!$B$9/60,$B:$B),2)))/(60*($B261-INDEX($B:$B,IFERROR(MATCH($B261-Annex!$B$9/60,$B:$B),2)))))/Annex!$B$8)/1000,IF(Data!$B$2="",0,"-"))</f>
        <v>98.351226231440364</v>
      </c>
      <c r="BE261" s="50">
        <f>IFERROR((5.670373*10^-8*(BK261+273.15)^4+((Annex!$B$5+Annex!$B$6)*(BK261-V261)+Annex!$B$7*(BK261-INDEX(BK:BK,IFERROR(MATCH($B261-Annex!$B$9/60,$B:$B),2)))/(60*($B261-INDEX($B:$B,IFERROR(MATCH($B261-Annex!$B$9/60,$B:$B),2)))))/Annex!$B$8)/1000,IF(Data!$B$2="",0,"-"))</f>
        <v>7.436161804297388</v>
      </c>
      <c r="BF261" s="50">
        <f>IFERROR((5.670373*10^-8*(BL261+273.15)^4+((Annex!$B$5+Annex!$B$6)*(BL261-Y261)+Annex!$B$7*(BL261-INDEX(BL:BL,IFERROR(MATCH($B261-Annex!$B$9/60,$B:$B),2)))/(60*($B261-INDEX($B:$B,IFERROR(MATCH($B261-Annex!$B$9/60,$B:$B),2)))))/Annex!$B$8)/1000,IF(Data!$B$2="",0,"-"))</f>
        <v>4.6836807172719697</v>
      </c>
      <c r="BG261" s="20">
        <v>867.63300000000004</v>
      </c>
      <c r="BH261" s="20">
        <v>874.69299999999998</v>
      </c>
      <c r="BI261" s="20">
        <v>510.54300000000001</v>
      </c>
      <c r="BJ261" s="20">
        <v>891.48</v>
      </c>
      <c r="BK261" s="20">
        <v>195.608</v>
      </c>
      <c r="BL261" s="20">
        <v>172.136</v>
      </c>
      <c r="BN261" s="20"/>
      <c r="BO261" s="20"/>
    </row>
    <row r="262" spans="1:67" x14ac:dyDescent="0.3">
      <c r="A262" s="5">
        <v>261</v>
      </c>
      <c r="B262" s="19">
        <v>21.999833334702998</v>
      </c>
      <c r="C262" s="20">
        <v>119.08897</v>
      </c>
      <c r="D262" s="20">
        <v>121.845007</v>
      </c>
      <c r="E262" s="20">
        <v>137.00829200000001</v>
      </c>
      <c r="F262" s="49">
        <f>IFERROR(SUM(C262:E262),IF(Data!$B$2="",0,"-"))</f>
        <v>377.94226900000001</v>
      </c>
      <c r="G262" s="50">
        <f>IFERROR(F262-Annex!$B$10,IF(Data!$B$2="",0,"-"))</f>
        <v>101.31426900000002</v>
      </c>
      <c r="H262" s="50">
        <f>IFERROR(-14000*(G262-INDEX(G:G,IFERROR(MATCH($B262-Annex!$B$11/60,$B:$B),2)))/(60*($B262-INDEX($B:$B,IFERROR(MATCH($B262-Annex!$B$11/60,$B:$B),2)))),IF(Data!$B$2="",0,"-"))</f>
        <v>1325.6649207829555</v>
      </c>
      <c r="I262" s="20">
        <v>2.9661318300000001</v>
      </c>
      <c r="J262" s="20">
        <v>461.67500000000001</v>
      </c>
      <c r="K262" s="20">
        <v>674.72500000000002</v>
      </c>
      <c r="L262" s="20">
        <v>413.27199999999999</v>
      </c>
      <c r="M262" s="20">
        <v>658.971</v>
      </c>
      <c r="N262" s="20">
        <v>695.74900000000002</v>
      </c>
      <c r="O262" s="20">
        <v>504.74299999999999</v>
      </c>
      <c r="P262" s="20">
        <v>229.328</v>
      </c>
      <c r="Q262" s="20">
        <v>595.274</v>
      </c>
      <c r="R262" s="20">
        <v>108.943</v>
      </c>
      <c r="S262" s="20">
        <v>520.91800000000001</v>
      </c>
      <c r="T262" s="20">
        <v>571.79999999999995</v>
      </c>
      <c r="U262" s="20">
        <v>559.68899999999996</v>
      </c>
      <c r="V262" s="20">
        <v>58.213999999999999</v>
      </c>
      <c r="W262" s="20">
        <v>624.12199999999996</v>
      </c>
      <c r="X262" s="20">
        <v>629.48699999999997</v>
      </c>
      <c r="Y262" s="20">
        <v>116.721</v>
      </c>
      <c r="Z262" s="20">
        <v>430.45400000000001</v>
      </c>
      <c r="AA262" s="20">
        <v>606.79300000000001</v>
      </c>
      <c r="AB262" s="20">
        <v>97.263999999999996</v>
      </c>
      <c r="AC262" s="20">
        <v>117.31100000000001</v>
      </c>
      <c r="AD262" s="20">
        <v>168.19300000000001</v>
      </c>
      <c r="AE262" s="20">
        <v>275.16699999999997</v>
      </c>
      <c r="AF262" s="50">
        <f>IFERROR(AVERAGE(INDEX(AJ:AJ,IFERROR(MATCH($B262-Annex!$B$4/60,$B:$B),2)):AJ262),IF(Data!$B$2="",0,"-"))</f>
        <v>79.667539972340393</v>
      </c>
      <c r="AG262" s="50">
        <f>IFERROR(AVERAGE(INDEX(AK:AK,IFERROR(MATCH($B262-Annex!$B$4/60,$B:$B),2)):AK262),IF(Data!$B$2="",0,"-"))</f>
        <v>74.676999615489649</v>
      </c>
      <c r="AH262" s="50">
        <f>IFERROR(AVERAGE(INDEX(AL:AL,IFERROR(MATCH($B262-Annex!$B$4/60,$B:$B),2)):AL262),IF(Data!$B$2="",0,"-"))</f>
        <v>2.677199798120153</v>
      </c>
      <c r="AI262" s="50">
        <f>IFERROR(AVERAGE(INDEX(AM:AM,IFERROR(MATCH($B262-Annex!$B$4/60,$B:$B),2)):AM262),IF(Data!$B$2="",0,"-"))</f>
        <v>76.602431681011552</v>
      </c>
      <c r="AJ262" s="50">
        <f>IFERROR((5.670373*10^-8*(AN262+273.15)^4+((Annex!$B$5+Annex!$B$6)*(AN262-J262)+Annex!$B$7*(AN262-INDEX(AN:AN,IFERROR(MATCH($B262-Annex!$B$9/60,$B:$B),2)))/(60*($B262-INDEX($B:$B,IFERROR(MATCH($B262-Annex!$B$9/60,$B:$B),2)))))/Annex!$B$8)/1000,IF(Data!$B$2="",0,"-"))</f>
        <v>43.637184050202237</v>
      </c>
      <c r="AK262" s="50">
        <f>IFERROR((5.670373*10^-8*(AO262+273.15)^4+((Annex!$B$5+Annex!$B$6)*(AO262-M262)+Annex!$B$7*(AO262-INDEX(AO:AO,IFERROR(MATCH($B262-Annex!$B$9/60,$B:$B),2)))/(60*($B262-INDEX($B:$B,IFERROR(MATCH($B262-Annex!$B$9/60,$B:$B),2)))))/Annex!$B$8)/1000,IF(Data!$B$2="",0,"-"))</f>
        <v>53.76079244259742</v>
      </c>
      <c r="AL262" s="50">
        <f>IFERROR((5.670373*10^-8*(AP262+273.15)^4+((Annex!$B$5+Annex!$B$6)*(AP262-P262)+Annex!$B$7*(AP262-INDEX(AP:AP,IFERROR(MATCH($B262-Annex!$B$9/60,$B:$B),2)))/(60*($B262-INDEX($B:$B,IFERROR(MATCH($B262-Annex!$B$9/60,$B:$B),2)))))/Annex!$B$8)/1000,IF(Data!$B$2="",0,"-"))</f>
        <v>2.4231258583488797</v>
      </c>
      <c r="AM262" s="50">
        <f>IFERROR((5.670373*10^-8*(AQ262+273.15)^4+((Annex!$B$5+Annex!$B$6)*(AQ262-S262)+Annex!$B$7*(AQ262-INDEX(AQ:AQ,IFERROR(MATCH($B262-Annex!$B$9/60,$B:$B),2)))/(60*($B262-INDEX($B:$B,IFERROR(MATCH($B262-Annex!$B$9/60,$B:$B),2)))))/Annex!$B$8)/1000,IF(Data!$B$2="",0,"-"))</f>
        <v>-68.084371206751868</v>
      </c>
      <c r="AN262" s="20">
        <v>793.02499999999998</v>
      </c>
      <c r="AO262" s="20">
        <v>779.86599999999999</v>
      </c>
      <c r="AP262" s="20">
        <v>193.43899999999999</v>
      </c>
      <c r="AQ262" s="20">
        <v>666.04899999999998</v>
      </c>
      <c r="AR262" s="20">
        <v>711.34</v>
      </c>
      <c r="AS262" s="20">
        <v>96.201999999999998</v>
      </c>
      <c r="AT262" s="20">
        <v>909.37400000000002</v>
      </c>
      <c r="AU262" s="50">
        <f>IFERROR(AVERAGE(INDEX(BA:BA,IFERROR(MATCH($B262-Annex!$B$4/60,$B:$B),2)):BA262),IF(Data!$B$2="",0,"-"))</f>
        <v>89.476123409359005</v>
      </c>
      <c r="AV262" s="50">
        <f>IFERROR(AVERAGE(INDEX(BB:BB,IFERROR(MATCH($B262-Annex!$B$4/60,$B:$B),2)):BB262),IF(Data!$B$2="",0,"-"))</f>
        <v>94.284628751694044</v>
      </c>
      <c r="AW262" s="50">
        <f>IFERROR(AVERAGE(INDEX(BC:BC,IFERROR(MATCH($B262-Annex!$B$4/60,$B:$B),2)):BC262),IF(Data!$B$2="",0,"-"))</f>
        <v>29.16244407181771</v>
      </c>
      <c r="AX262" s="50">
        <f>IFERROR(AVERAGE(INDEX(BD:BD,IFERROR(MATCH($B262-Annex!$B$4/60,$B:$B),2)):BD262),IF(Data!$B$2="",0,"-"))</f>
        <v>84.714192115599374</v>
      </c>
      <c r="AY262" s="50">
        <f>IFERROR(AVERAGE(INDEX(BE:BE,IFERROR(MATCH($B262-Annex!$B$4/60,$B:$B),2)):BE262),IF(Data!$B$2="",0,"-"))</f>
        <v>7.1976920905421951</v>
      </c>
      <c r="AZ262" s="50">
        <f>IFERROR(AVERAGE(INDEX(BF:BF,IFERROR(MATCH($B262-Annex!$B$4/60,$B:$B),2)):BF262),IF(Data!$B$2="",0,"-"))</f>
        <v>4.4737458568140616</v>
      </c>
      <c r="BA262" s="50">
        <f>IFERROR((5.670373*10^-8*(BG262+273.15)^4+((Annex!$B$5+Annex!$B$6)*(BG262-J262)+Annex!$B$7*(BG262-INDEX(BG:BG,IFERROR(MATCH($B262-Annex!$B$9/60,$B:$B),2)))/(60*($B262-INDEX($B:$B,IFERROR(MATCH($B262-Annex!$B$9/60,$B:$B),2)))))/Annex!$B$8)/1000,IF(Data!$B$2="",0,"-"))</f>
        <v>44.95752976609289</v>
      </c>
      <c r="BB262" s="50">
        <f>IFERROR((5.670373*10^-8*(BH262+273.15)^4+((Annex!$B$5+Annex!$B$6)*(BH262-M262)+Annex!$B$7*(BH262-INDEX(BH:BH,IFERROR(MATCH($B262-Annex!$B$9/60,$B:$B),2)))/(60*($B262-INDEX($B:$B,IFERROR(MATCH($B262-Annex!$B$9/60,$B:$B),2)))))/Annex!$B$8)/1000,IF(Data!$B$2="",0,"-"))</f>
        <v>59.768911567037271</v>
      </c>
      <c r="BC262" s="50">
        <f>IFERROR((5.670373*10^-8*(BI262+273.15)^4+((Annex!$B$5+Annex!$B$6)*(BI262-P262)+Annex!$B$7*(BI262-INDEX(BI:BI,IFERROR(MATCH($B262-Annex!$B$9/60,$B:$B),2)))/(60*($B262-INDEX($B:$B,IFERROR(MATCH($B262-Annex!$B$9/60,$B:$B),2)))))/Annex!$B$8)/1000,IF(Data!$B$2="",0,"-"))</f>
        <v>27.514278402142264</v>
      </c>
      <c r="BD262" s="50">
        <f>IFERROR((5.670373*10^-8*(BJ262+273.15)^4+((Annex!$B$5+Annex!$B$6)*(BJ262-S262)+Annex!$B$7*(BJ262-INDEX(BJ:BJ,IFERROR(MATCH($B262-Annex!$B$9/60,$B:$B),2)))/(60*($B262-INDEX($B:$B,IFERROR(MATCH($B262-Annex!$B$9/60,$B:$B),2)))))/Annex!$B$8)/1000,IF(Data!$B$2="",0,"-"))</f>
        <v>-51.240455828196652</v>
      </c>
      <c r="BE262" s="50">
        <f>IFERROR((5.670373*10^-8*(BK262+273.15)^4+((Annex!$B$5+Annex!$B$6)*(BK262-V262)+Annex!$B$7*(BK262-INDEX(BK:BK,IFERROR(MATCH($B262-Annex!$B$9/60,$B:$B),2)))/(60*($B262-INDEX($B:$B,IFERROR(MATCH($B262-Annex!$B$9/60,$B:$B),2)))))/Annex!$B$8)/1000,IF(Data!$B$2="",0,"-"))</f>
        <v>6.3761115242191826</v>
      </c>
      <c r="BF262" s="50">
        <f>IFERROR((5.670373*10^-8*(BL262+273.15)^4+((Annex!$B$5+Annex!$B$6)*(BL262-Y262)+Annex!$B$7*(BL262-INDEX(BL:BL,IFERROR(MATCH($B262-Annex!$B$9/60,$B:$B),2)))/(60*($B262-INDEX($B:$B,IFERROR(MATCH($B262-Annex!$B$9/60,$B:$B),2)))))/Annex!$B$8)/1000,IF(Data!$B$2="",0,"-"))</f>
        <v>4.5548078692514338</v>
      </c>
      <c r="BG262" s="20">
        <v>802.67899999999997</v>
      </c>
      <c r="BH262" s="20">
        <v>828.827</v>
      </c>
      <c r="BI262" s="20">
        <v>506.61500000000001</v>
      </c>
      <c r="BJ262" s="20">
        <v>700.39599999999996</v>
      </c>
      <c r="BK262" s="20">
        <v>195.09200000000001</v>
      </c>
      <c r="BL262" s="20">
        <v>172.846</v>
      </c>
      <c r="BN262" s="20"/>
      <c r="BO262" s="20"/>
    </row>
    <row r="263" spans="1:67" x14ac:dyDescent="0.3">
      <c r="A263" s="5">
        <v>262</v>
      </c>
      <c r="B263" s="19">
        <v>22.085166672477499</v>
      </c>
      <c r="C263" s="20">
        <v>118.436435</v>
      </c>
      <c r="D263" s="20">
        <v>122.034763</v>
      </c>
      <c r="E263" s="20">
        <v>137.44342700000001</v>
      </c>
      <c r="F263" s="49">
        <f>IFERROR(SUM(C263:E263),IF(Data!$B$2="",0,"-"))</f>
        <v>377.914625</v>
      </c>
      <c r="G263" s="50">
        <f>IFERROR(F263-Annex!$B$10,IF(Data!$B$2="",0,"-"))</f>
        <v>101.28662500000002</v>
      </c>
      <c r="H263" s="50">
        <f>IFERROR(-14000*(G263-INDEX(G:G,IFERROR(MATCH($B263-Annex!$B$11/60,$B:$B),2)))/(60*($B263-INDEX($B:$B,IFERROR(MATCH($B263-Annex!$B$11/60,$B:$B),2)))),IF(Data!$B$2="",0,"-"))</f>
        <v>1203.8063363528195</v>
      </c>
      <c r="I263" s="20">
        <v>2.6368470400000001</v>
      </c>
      <c r="J263" s="20">
        <v>399.44600000000003</v>
      </c>
      <c r="K263" s="20">
        <v>571.38300000000004</v>
      </c>
      <c r="L263" s="20">
        <v>240.65799999999999</v>
      </c>
      <c r="M263" s="20">
        <v>504.99400000000003</v>
      </c>
      <c r="N263" s="20">
        <v>538.09100000000001</v>
      </c>
      <c r="O263" s="20">
        <v>343.47</v>
      </c>
      <c r="P263" s="20">
        <v>135.02799999999999</v>
      </c>
      <c r="Q263" s="20">
        <v>535.13800000000003</v>
      </c>
      <c r="R263" s="20">
        <v>90.888999999999996</v>
      </c>
      <c r="S263" s="20">
        <v>364.18900000000002</v>
      </c>
      <c r="T263" s="20">
        <v>493.97699999999998</v>
      </c>
      <c r="U263" s="20">
        <v>464.85199999999998</v>
      </c>
      <c r="V263" s="20">
        <v>49.81</v>
      </c>
      <c r="W263" s="20">
        <v>505.67899999999997</v>
      </c>
      <c r="X263" s="20">
        <v>533.28599999999994</v>
      </c>
      <c r="Y263" s="20">
        <v>109.04600000000001</v>
      </c>
      <c r="Z263" s="20">
        <v>254.779</v>
      </c>
      <c r="AA263" s="20">
        <v>524.35699999999997</v>
      </c>
      <c r="AB263" s="20">
        <v>97.864000000000004</v>
      </c>
      <c r="AC263" s="20">
        <v>72.281999999999996</v>
      </c>
      <c r="AD263" s="20">
        <v>154.953</v>
      </c>
      <c r="AE263" s="20">
        <v>182.18</v>
      </c>
      <c r="AF263" s="50">
        <f>IFERROR(AVERAGE(INDEX(AJ:AJ,IFERROR(MATCH($B263-Annex!$B$4/60,$B:$B),2)):AJ263),IF(Data!$B$2="",0,"-"))</f>
        <v>73.647579932152425</v>
      </c>
      <c r="AG263" s="50">
        <f>IFERROR(AVERAGE(INDEX(AK:AK,IFERROR(MATCH($B263-Annex!$B$4/60,$B:$B),2)):AK263),IF(Data!$B$2="",0,"-"))</f>
        <v>67.908032880555211</v>
      </c>
      <c r="AH263" s="50">
        <f>IFERROR(AVERAGE(INDEX(AL:AL,IFERROR(MATCH($B263-Annex!$B$4/60,$B:$B),2)):AL263),IF(Data!$B$2="",0,"-"))</f>
        <v>2.091086529456935</v>
      </c>
      <c r="AI263" s="50">
        <f>IFERROR(AVERAGE(INDEX(AM:AM,IFERROR(MATCH($B263-Annex!$B$4/60,$B:$B),2)):AM263),IF(Data!$B$2="",0,"-"))</f>
        <v>34.699720479440046</v>
      </c>
      <c r="AJ263" s="50">
        <f>IFERROR((5.670373*10^-8*(AN263+273.15)^4+((Annex!$B$5+Annex!$B$6)*(AN263-J263)+Annex!$B$7*(AN263-INDEX(AN:AN,IFERROR(MATCH($B263-Annex!$B$9/60,$B:$B),2)))/(60*($B263-INDEX($B:$B,IFERROR(MATCH($B263-Annex!$B$9/60,$B:$B),2)))))/Annex!$B$8)/1000,IF(Data!$B$2="",0,"-"))</f>
        <v>52.443489274571377</v>
      </c>
      <c r="AK263" s="50">
        <f>IFERROR((5.670373*10^-8*(AO263+273.15)^4+((Annex!$B$5+Annex!$B$6)*(AO263-M263)+Annex!$B$7*(AO263-INDEX(AO:AO,IFERROR(MATCH($B263-Annex!$B$9/60,$B:$B),2)))/(60*($B263-INDEX($B:$B,IFERROR(MATCH($B263-Annex!$B$9/60,$B:$B),2)))))/Annex!$B$8)/1000,IF(Data!$B$2="",0,"-"))</f>
        <v>27.699887040736638</v>
      </c>
      <c r="AL263" s="50">
        <f>IFERROR((5.670373*10^-8*(AP263+273.15)^4+((Annex!$B$5+Annex!$B$6)*(AP263-P263)+Annex!$B$7*(AP263-INDEX(AP:AP,IFERROR(MATCH($B263-Annex!$B$9/60,$B:$B),2)))/(60*($B263-INDEX($B:$B,IFERROR(MATCH($B263-Annex!$B$9/60,$B:$B),2)))))/Annex!$B$8)/1000,IF(Data!$B$2="",0,"-"))</f>
        <v>-1.2216988288980541</v>
      </c>
      <c r="AM263" s="50">
        <f>IFERROR((5.670373*10^-8*(AQ263+273.15)^4+((Annex!$B$5+Annex!$B$6)*(AQ263-S263)+Annex!$B$7*(AQ263-INDEX(AQ:AQ,IFERROR(MATCH($B263-Annex!$B$9/60,$B:$B),2)))/(60*($B263-INDEX($B:$B,IFERROR(MATCH($B263-Annex!$B$9/60,$B:$B),2)))))/Annex!$B$8)/1000,IF(Data!$B$2="",0,"-"))</f>
        <v>-193.07642929586612</v>
      </c>
      <c r="AN263" s="20">
        <v>762.34100000000001</v>
      </c>
      <c r="AO263" s="20">
        <v>739.31700000000001</v>
      </c>
      <c r="AP263" s="20">
        <v>185.98699999999999</v>
      </c>
      <c r="AQ263" s="20">
        <v>459.15100000000001</v>
      </c>
      <c r="AR263" s="20">
        <v>697.12300000000005</v>
      </c>
      <c r="AS263" s="20">
        <v>96.406999999999996</v>
      </c>
      <c r="AT263" s="20">
        <v>897.21199999999999</v>
      </c>
      <c r="AU263" s="50">
        <f>IFERROR(AVERAGE(INDEX(BA:BA,IFERROR(MATCH($B263-Annex!$B$4/60,$B:$B),2)):BA263),IF(Data!$B$2="",0,"-"))</f>
        <v>76.4800619095424</v>
      </c>
      <c r="AV263" s="50">
        <f>IFERROR(AVERAGE(INDEX(BB:BB,IFERROR(MATCH($B263-Annex!$B$4/60,$B:$B),2)):BB263),IF(Data!$B$2="",0,"-"))</f>
        <v>85.835450815928283</v>
      </c>
      <c r="AW263" s="50">
        <f>IFERROR(AVERAGE(INDEX(BC:BC,IFERROR(MATCH($B263-Annex!$B$4/60,$B:$B),2)):BC263),IF(Data!$B$2="",0,"-"))</f>
        <v>27.881354946629738</v>
      </c>
      <c r="AX263" s="50">
        <f>IFERROR(AVERAGE(INDEX(BD:BD,IFERROR(MATCH($B263-Annex!$B$4/60,$B:$B),2)):BD263),IF(Data!$B$2="",0,"-"))</f>
        <v>44.780020624076897</v>
      </c>
      <c r="AY263" s="50">
        <f>IFERROR(AVERAGE(INDEX(BE:BE,IFERROR(MATCH($B263-Annex!$B$4/60,$B:$B),2)):BE263),IF(Data!$B$2="",0,"-"))</f>
        <v>6.7742352049846497</v>
      </c>
      <c r="AZ263" s="50">
        <f>IFERROR(AVERAGE(INDEX(BF:BF,IFERROR(MATCH($B263-Annex!$B$4/60,$B:$B),2)):BF263),IF(Data!$B$2="",0,"-"))</f>
        <v>4.4238870311149858</v>
      </c>
      <c r="BA263" s="50">
        <f>IFERROR((5.670373*10^-8*(BG263+273.15)^4+((Annex!$B$5+Annex!$B$6)*(BG263-J263)+Annex!$B$7*(BG263-INDEX(BG:BG,IFERROR(MATCH($B263-Annex!$B$9/60,$B:$B),2)))/(60*($B263-INDEX($B:$B,IFERROR(MATCH($B263-Annex!$B$9/60,$B:$B),2)))))/Annex!$B$8)/1000,IF(Data!$B$2="",0,"-"))</f>
        <v>9.8357641489034791</v>
      </c>
      <c r="BB263" s="50">
        <f>IFERROR((5.670373*10^-8*(BH263+273.15)^4+((Annex!$B$5+Annex!$B$6)*(BH263-M263)+Annex!$B$7*(BH263-INDEX(BH:BH,IFERROR(MATCH($B263-Annex!$B$9/60,$B:$B),2)))/(60*($B263-INDEX($B:$B,IFERROR(MATCH($B263-Annex!$B$9/60,$B:$B),2)))))/Annex!$B$8)/1000,IF(Data!$B$2="",0,"-"))</f>
        <v>34.767114510745145</v>
      </c>
      <c r="BC263" s="50">
        <f>IFERROR((5.670373*10^-8*(BI263+273.15)^4+((Annex!$B$5+Annex!$B$6)*(BI263-P263)+Annex!$B$7*(BI263-INDEX(BI:BI,IFERROR(MATCH($B263-Annex!$B$9/60,$B:$B),2)))/(60*($B263-INDEX($B:$B,IFERROR(MATCH($B263-Annex!$B$9/60,$B:$B),2)))))/Annex!$B$8)/1000,IF(Data!$B$2="",0,"-"))</f>
        <v>19.708393121669374</v>
      </c>
      <c r="BD263" s="50">
        <f>IFERROR((5.670373*10^-8*(BJ263+273.15)^4+((Annex!$B$5+Annex!$B$6)*(BJ263-S263)+Annex!$B$7*(BJ263-INDEX(BJ:BJ,IFERROR(MATCH($B263-Annex!$B$9/60,$B:$B),2)))/(60*($B263-INDEX($B:$B,IFERROR(MATCH($B263-Annex!$B$9/60,$B:$B),2)))))/Annex!$B$8)/1000,IF(Data!$B$2="",0,"-"))</f>
        <v>-165.8652384199944</v>
      </c>
      <c r="BE263" s="50">
        <f>IFERROR((5.670373*10^-8*(BK263+273.15)^4+((Annex!$B$5+Annex!$B$6)*(BK263-V263)+Annex!$B$7*(BK263-INDEX(BK:BK,IFERROR(MATCH($B263-Annex!$B$9/60,$B:$B),2)))/(60*($B263-INDEX($B:$B,IFERROR(MATCH($B263-Annex!$B$9/60,$B:$B),2)))))/Annex!$B$8)/1000,IF(Data!$B$2="",0,"-"))</f>
        <v>4.2745167652137681</v>
      </c>
      <c r="BF263" s="50">
        <f>IFERROR((5.670373*10^-8*(BL263+273.15)^4+((Annex!$B$5+Annex!$B$6)*(BL263-Y263)+Annex!$B$7*(BL263-INDEX(BL:BL,IFERROR(MATCH($B263-Annex!$B$9/60,$B:$B),2)))/(60*($B263-INDEX($B:$B,IFERROR(MATCH($B263-Annex!$B$9/60,$B:$B),2)))))/Annex!$B$8)/1000,IF(Data!$B$2="",0,"-"))</f>
        <v>3.9553191015285925</v>
      </c>
      <c r="BG263" s="20">
        <v>750.45500000000004</v>
      </c>
      <c r="BH263" s="20">
        <v>789.38800000000003</v>
      </c>
      <c r="BI263" s="20">
        <v>494.79199999999997</v>
      </c>
      <c r="BJ263" s="20">
        <v>519.06399999999996</v>
      </c>
      <c r="BK263" s="20">
        <v>192.49600000000001</v>
      </c>
      <c r="BL263" s="20">
        <v>172.68600000000001</v>
      </c>
      <c r="BN263" s="20"/>
      <c r="BO263" s="20"/>
    </row>
    <row r="264" spans="1:67" x14ac:dyDescent="0.3">
      <c r="A264" s="5">
        <v>263</v>
      </c>
      <c r="B264" s="19">
        <v>22.169833334628493</v>
      </c>
      <c r="C264" s="20">
        <v>119.01329800000001</v>
      </c>
      <c r="D264" s="20">
        <v>122.235918</v>
      </c>
      <c r="E264" s="20">
        <v>137.59417300000001</v>
      </c>
      <c r="F264" s="49">
        <f>IFERROR(SUM(C264:E264),IF(Data!$B$2="",0,"-"))</f>
        <v>378.843389</v>
      </c>
      <c r="G264" s="50">
        <f>IFERROR(F264-Annex!$B$10,IF(Data!$B$2="",0,"-"))</f>
        <v>102.21538900000002</v>
      </c>
      <c r="H264" s="50">
        <f>IFERROR(-14000*(G264-INDEX(G:G,IFERROR(MATCH($B264-Annex!$B$11/60,$B:$B),2)))/(60*($B264-INDEX($B:$B,IFERROR(MATCH($B264-Annex!$B$11/60,$B:$B),2)))),IF(Data!$B$2="",0,"-"))</f>
        <v>804.54184821953925</v>
      </c>
      <c r="I264" s="20">
        <v>2.2245969099999998</v>
      </c>
      <c r="J264" s="20">
        <v>278.21300000000002</v>
      </c>
      <c r="K264" s="20">
        <v>470.95299999999997</v>
      </c>
      <c r="L264" s="20">
        <v>223.60599999999999</v>
      </c>
      <c r="M264" s="20">
        <v>358.56599999999997</v>
      </c>
      <c r="N264" s="20">
        <v>419.73700000000002</v>
      </c>
      <c r="O264" s="20">
        <v>147.74299999999999</v>
      </c>
      <c r="P264" s="20">
        <v>74.197000000000003</v>
      </c>
      <c r="Q264" s="20">
        <v>482.69900000000001</v>
      </c>
      <c r="R264" s="20">
        <v>80.366</v>
      </c>
      <c r="S264" s="20">
        <v>278.43799999999999</v>
      </c>
      <c r="T264" s="20">
        <v>392.06900000000002</v>
      </c>
      <c r="U264" s="20">
        <v>348.74799999999999</v>
      </c>
      <c r="V264" s="20">
        <v>44.746000000000002</v>
      </c>
      <c r="W264" s="20">
        <v>429.63299999999998</v>
      </c>
      <c r="X264" s="20">
        <v>454.185</v>
      </c>
      <c r="Y264" s="20">
        <v>99.378</v>
      </c>
      <c r="Z264" s="20">
        <v>182.821</v>
      </c>
      <c r="AA264" s="20">
        <v>379.30900000000003</v>
      </c>
      <c r="AB264" s="20">
        <v>98.087000000000003</v>
      </c>
      <c r="AC264" s="20">
        <v>80.947000000000003</v>
      </c>
      <c r="AD264" s="20">
        <v>150.58199999999999</v>
      </c>
      <c r="AE264" s="20">
        <v>112.729</v>
      </c>
      <c r="AF264" s="50">
        <f>IFERROR(AVERAGE(INDEX(AJ:AJ,IFERROR(MATCH($B264-Annex!$B$4/60,$B:$B),2)):AJ264),IF(Data!$B$2="",0,"-"))</f>
        <v>65.791205984917681</v>
      </c>
      <c r="AG264" s="50">
        <f>IFERROR(AVERAGE(INDEX(AK:AK,IFERROR(MATCH($B264-Annex!$B$4/60,$B:$B),2)):AK264),IF(Data!$B$2="",0,"-"))</f>
        <v>61.330991772514452</v>
      </c>
      <c r="AH264" s="50">
        <f>IFERROR(AVERAGE(INDEX(AL:AL,IFERROR(MATCH($B264-Annex!$B$4/60,$B:$B),2)):AL264),IF(Data!$B$2="",0,"-"))</f>
        <v>-0.34582808039970353</v>
      </c>
      <c r="AI264" s="50">
        <f>IFERROR(AVERAGE(INDEX(AM:AM,IFERROR(MATCH($B264-Annex!$B$4/60,$B:$B),2)):AM264),IF(Data!$B$2="",0,"-"))</f>
        <v>-2.049126441665976</v>
      </c>
      <c r="AJ264" s="50">
        <f>IFERROR((5.670373*10^-8*(AN264+273.15)^4+((Annex!$B$5+Annex!$B$6)*(AN264-J264)+Annex!$B$7*(AN264-INDEX(AN:AN,IFERROR(MATCH($B264-Annex!$B$9/60,$B:$B),2)))/(60*($B264-INDEX($B:$B,IFERROR(MATCH($B264-Annex!$B$9/60,$B:$B),2)))))/Annex!$B$8)/1000,IF(Data!$B$2="",0,"-"))</f>
        <v>38.94302497119746</v>
      </c>
      <c r="AK264" s="50">
        <f>IFERROR((5.670373*10^-8*(AO264+273.15)^4+((Annex!$B$5+Annex!$B$6)*(AO264-M264)+Annex!$B$7*(AO264-INDEX(AO:AO,IFERROR(MATCH($B264-Annex!$B$9/60,$B:$B),2)))/(60*($B264-INDEX($B:$B,IFERROR(MATCH($B264-Annex!$B$9/60,$B:$B),2)))))/Annex!$B$8)/1000,IF(Data!$B$2="",0,"-"))</f>
        <v>32.012609931470138</v>
      </c>
      <c r="AL264" s="50">
        <f>IFERROR((5.670373*10^-8*(AP264+273.15)^4+((Annex!$B$5+Annex!$B$6)*(AP264-P264)+Annex!$B$7*(AP264-INDEX(AP:AP,IFERROR(MATCH($B264-Annex!$B$9/60,$B:$B),2)))/(60*($B264-INDEX($B:$B,IFERROR(MATCH($B264-Annex!$B$9/60,$B:$B),2)))))/Annex!$B$8)/1000,IF(Data!$B$2="",0,"-"))</f>
        <v>-14.554519608990718</v>
      </c>
      <c r="AM264" s="50">
        <f>IFERROR((5.670373*10^-8*(AQ264+273.15)^4+((Annex!$B$5+Annex!$B$6)*(AQ264-S264)+Annex!$B$7*(AQ264-INDEX(AQ:AQ,IFERROR(MATCH($B264-Annex!$B$9/60,$B:$B),2)))/(60*($B264-INDEX($B:$B,IFERROR(MATCH($B264-Annex!$B$9/60,$B:$B),2)))))/Annex!$B$8)/1000,IF(Data!$B$2="",0,"-"))</f>
        <v>-158.08714088194264</v>
      </c>
      <c r="AN264" s="20">
        <v>734.94299999999998</v>
      </c>
      <c r="AO264" s="20">
        <v>719.37800000000004</v>
      </c>
      <c r="AP264" s="20">
        <v>157.714</v>
      </c>
      <c r="AQ264" s="20">
        <v>340.56400000000002</v>
      </c>
      <c r="AR264" s="20">
        <v>670.52200000000005</v>
      </c>
      <c r="AS264" s="20">
        <v>96.63</v>
      </c>
      <c r="AT264" s="20">
        <v>727.25300000000004</v>
      </c>
      <c r="AU264" s="50">
        <f>IFERROR(AVERAGE(INDEX(BA:BA,IFERROR(MATCH($B264-Annex!$B$4/60,$B:$B),2)):BA264),IF(Data!$B$2="",0,"-"))</f>
        <v>68.578260426174509</v>
      </c>
      <c r="AV264" s="50">
        <f>IFERROR(AVERAGE(INDEX(BB:BB,IFERROR(MATCH($B264-Annex!$B$4/60,$B:$B),2)):BB264),IF(Data!$B$2="",0,"-"))</f>
        <v>76.315303437978613</v>
      </c>
      <c r="AW264" s="50">
        <f>IFERROR(AVERAGE(INDEX(BC:BC,IFERROR(MATCH($B264-Annex!$B$4/60,$B:$B),2)):BC264),IF(Data!$B$2="",0,"-"))</f>
        <v>25.700162134932324</v>
      </c>
      <c r="AX264" s="50">
        <f>IFERROR(AVERAGE(INDEX(BD:BD,IFERROR(MATCH($B264-Annex!$B$4/60,$B:$B),2)):BD264),IF(Data!$B$2="",0,"-"))</f>
        <v>13.892006797031046</v>
      </c>
      <c r="AY264" s="50">
        <f>IFERROR(AVERAGE(INDEX(BE:BE,IFERROR(MATCH($B264-Annex!$B$4/60,$B:$B),2)):BE264),IF(Data!$B$2="",0,"-"))</f>
        <v>6.0778373889053201</v>
      </c>
      <c r="AZ264" s="50">
        <f>IFERROR(AVERAGE(INDEX(BF:BF,IFERROR(MATCH($B264-Annex!$B$4/60,$B:$B),2)):BF264),IF(Data!$B$2="",0,"-"))</f>
        <v>4.2594504732910883</v>
      </c>
      <c r="BA264" s="50">
        <f>IFERROR((5.670373*10^-8*(BG264+273.15)^4+((Annex!$B$5+Annex!$B$6)*(BG264-J264)+Annex!$B$7*(BG264-INDEX(BG:BG,IFERROR(MATCH($B264-Annex!$B$9/60,$B:$B),2)))/(60*($B264-INDEX($B:$B,IFERROR(MATCH($B264-Annex!$B$9/60,$B:$B),2)))))/Annex!$B$8)/1000,IF(Data!$B$2="",0,"-"))</f>
        <v>42.885762997302578</v>
      </c>
      <c r="BB264" s="50">
        <f>IFERROR((5.670373*10^-8*(BH264+273.15)^4+((Annex!$B$5+Annex!$B$6)*(BH264-M264)+Annex!$B$7*(BH264-INDEX(BH:BH,IFERROR(MATCH($B264-Annex!$B$9/60,$B:$B),2)))/(60*($B264-INDEX($B:$B,IFERROR(MATCH($B264-Annex!$B$9/60,$B:$B),2)))))/Annex!$B$8)/1000,IF(Data!$B$2="",0,"-"))</f>
        <v>31.84056457833465</v>
      </c>
      <c r="BC264" s="50">
        <f>IFERROR((5.670373*10^-8*(BI264+273.15)^4+((Annex!$B$5+Annex!$B$6)*(BI264-P264)+Annex!$B$7*(BI264-INDEX(BI:BI,IFERROR(MATCH($B264-Annex!$B$9/60,$B:$B),2)))/(60*($B264-INDEX($B:$B,IFERROR(MATCH($B264-Annex!$B$9/60,$B:$B),2)))))/Annex!$B$8)/1000,IF(Data!$B$2="",0,"-"))</f>
        <v>13.408213469953603</v>
      </c>
      <c r="BD264" s="50">
        <f>IFERROR((5.670373*10^-8*(BJ264+273.15)^4+((Annex!$B$5+Annex!$B$6)*(BJ264-S264)+Annex!$B$7*(BJ264-INDEX(BJ:BJ,IFERROR(MATCH($B264-Annex!$B$9/60,$B:$B),2)))/(60*($B264-INDEX($B:$B,IFERROR(MATCH($B264-Annex!$B$9/60,$B:$B),2)))))/Annex!$B$8)/1000,IF(Data!$B$2="",0,"-"))</f>
        <v>-108.14494161546284</v>
      </c>
      <c r="BE264" s="50">
        <f>IFERROR((5.670373*10^-8*(BK264+273.15)^4+((Annex!$B$5+Annex!$B$6)*(BK264-V264)+Annex!$B$7*(BK264-INDEX(BK:BK,IFERROR(MATCH($B264-Annex!$B$9/60,$B:$B),2)))/(60*($B264-INDEX($B:$B,IFERROR(MATCH($B264-Annex!$B$9/60,$B:$B),2)))))/Annex!$B$8)/1000,IF(Data!$B$2="",0,"-"))</f>
        <v>2.4741042759876684</v>
      </c>
      <c r="BF264" s="50">
        <f>IFERROR((5.670373*10^-8*(BL264+273.15)^4+((Annex!$B$5+Annex!$B$6)*(BL264-Y264)+Annex!$B$7*(BL264-INDEX(BL:BL,IFERROR(MATCH($B264-Annex!$B$9/60,$B:$B),2)))/(60*($B264-INDEX($B:$B,IFERROR(MATCH($B264-Annex!$B$9/60,$B:$B),2)))))/Annex!$B$8)/1000,IF(Data!$B$2="",0,"-"))</f>
        <v>3.2139536934243687</v>
      </c>
      <c r="BG264" s="20">
        <v>746.46299999999997</v>
      </c>
      <c r="BH264" s="20">
        <v>751.87800000000004</v>
      </c>
      <c r="BI264" s="20">
        <v>479.577</v>
      </c>
      <c r="BJ264" s="20">
        <v>452.19499999999999</v>
      </c>
      <c r="BK264" s="20">
        <v>188.602</v>
      </c>
      <c r="BL264" s="20">
        <v>171.62100000000001</v>
      </c>
      <c r="BN264" s="20"/>
      <c r="BO264" s="20"/>
    </row>
    <row r="265" spans="1:67" x14ac:dyDescent="0.3">
      <c r="A265" s="5">
        <v>264</v>
      </c>
      <c r="B265" s="19">
        <v>22.254333333112299</v>
      </c>
      <c r="C265" s="20">
        <v>119.127214</v>
      </c>
      <c r="D265" s="20">
        <v>122.49978900000001</v>
      </c>
      <c r="E265" s="20">
        <v>137.815822</v>
      </c>
      <c r="F265" s="49">
        <f>IFERROR(SUM(C265:E265),IF(Data!$B$2="",0,"-"))</f>
        <v>379.44282499999997</v>
      </c>
      <c r="G265" s="50">
        <f>IFERROR(F265-Annex!$B$10,IF(Data!$B$2="",0,"-"))</f>
        <v>102.81482499999998</v>
      </c>
      <c r="H265" s="50">
        <f>IFERROR(-14000*(G265-INDEX(G:G,IFERROR(MATCH($B265-Annex!$B$11/60,$B:$B),2)))/(60*($B265-INDEX($B:$B,IFERROR(MATCH($B265-Annex!$B$11/60,$B:$B),2)))),IF(Data!$B$2="",0,"-"))</f>
        <v>540.22980453749028</v>
      </c>
      <c r="I265" s="20">
        <v>1.4006119699999999</v>
      </c>
      <c r="J265" s="20">
        <v>305.19299999999998</v>
      </c>
      <c r="K265" s="20">
        <v>411.238</v>
      </c>
      <c r="L265" s="20">
        <v>135.34299999999999</v>
      </c>
      <c r="M265" s="20">
        <v>227.989</v>
      </c>
      <c r="N265" s="20">
        <v>351.97199999999998</v>
      </c>
      <c r="O265" s="20">
        <v>89.260999999999996</v>
      </c>
      <c r="P265" s="20">
        <v>55.481999999999999</v>
      </c>
      <c r="Q265" s="20">
        <v>422.99099999999999</v>
      </c>
      <c r="R265" s="20">
        <v>80.980999999999995</v>
      </c>
      <c r="S265" s="20">
        <v>179.886</v>
      </c>
      <c r="T265" s="20">
        <v>340.87099999999998</v>
      </c>
      <c r="U265" s="20">
        <v>251.89500000000001</v>
      </c>
      <c r="V265" s="20">
        <v>42.716000000000001</v>
      </c>
      <c r="W265" s="20">
        <v>391.596</v>
      </c>
      <c r="X265" s="20">
        <v>356.14400000000001</v>
      </c>
      <c r="Y265" s="20">
        <v>90.528999999999996</v>
      </c>
      <c r="Z265" s="20">
        <v>140.63200000000001</v>
      </c>
      <c r="AA265" s="20">
        <v>273.78199999999998</v>
      </c>
      <c r="AB265" s="20">
        <v>98.275000000000006</v>
      </c>
      <c r="AC265" s="20">
        <v>81.801000000000002</v>
      </c>
      <c r="AD265" s="20">
        <v>146.77500000000001</v>
      </c>
      <c r="AE265" s="20">
        <v>100.998</v>
      </c>
      <c r="AF265" s="50">
        <f>IFERROR(AVERAGE(INDEX(AJ:AJ,IFERROR(MATCH($B265-Annex!$B$4/60,$B:$B),2)):AJ265),IF(Data!$B$2="",0,"-"))</f>
        <v>56.552293492726726</v>
      </c>
      <c r="AG265" s="50">
        <f>IFERROR(AVERAGE(INDEX(AK:AK,IFERROR(MATCH($B265-Annex!$B$4/60,$B:$B),2)):AK265),IF(Data!$B$2="",0,"-"))</f>
        <v>55.017307756379275</v>
      </c>
      <c r="AH265" s="50">
        <f>IFERROR(AVERAGE(INDEX(AL:AL,IFERROR(MATCH($B265-Annex!$B$4/60,$B:$B),2)):AL265),IF(Data!$B$2="",0,"-"))</f>
        <v>-4.210764882307811</v>
      </c>
      <c r="AI265" s="50">
        <f>IFERROR(AVERAGE(INDEX(AM:AM,IFERROR(MATCH($B265-Annex!$B$4/60,$B:$B),2)):AM265),IF(Data!$B$2="",0,"-"))</f>
        <v>-27.828647920131914</v>
      </c>
      <c r="AJ265" s="50">
        <f>IFERROR((5.670373*10^-8*(AN265+273.15)^4+((Annex!$B$5+Annex!$B$6)*(AN265-J265)+Annex!$B$7*(AN265-INDEX(AN:AN,IFERROR(MATCH($B265-Annex!$B$9/60,$B:$B),2)))/(60*($B265-INDEX($B:$B,IFERROR(MATCH($B265-Annex!$B$9/60,$B:$B),2)))))/Annex!$B$8)/1000,IF(Data!$B$2="",0,"-"))</f>
        <v>29.022812838126615</v>
      </c>
      <c r="AK265" s="50">
        <f>IFERROR((5.670373*10^-8*(AO265+273.15)^4+((Annex!$B$5+Annex!$B$6)*(AO265-M265)+Annex!$B$7*(AO265-INDEX(AO:AO,IFERROR(MATCH($B265-Annex!$B$9/60,$B:$B),2)))/(60*($B265-INDEX($B:$B,IFERROR(MATCH($B265-Annex!$B$9/60,$B:$B),2)))))/Annex!$B$8)/1000,IF(Data!$B$2="",0,"-"))</f>
        <v>35.245457809327817</v>
      </c>
      <c r="AL265" s="50">
        <f>IFERROR((5.670373*10^-8*(AP265+273.15)^4+((Annex!$B$5+Annex!$B$6)*(AP265-P265)+Annex!$B$7*(AP265-INDEX(AP:AP,IFERROR(MATCH($B265-Annex!$B$9/60,$B:$B),2)))/(60*($B265-INDEX($B:$B,IFERROR(MATCH($B265-Annex!$B$9/60,$B:$B),2)))))/Annex!$B$8)/1000,IF(Data!$B$2="",0,"-"))</f>
        <v>-24.595485267767806</v>
      </c>
      <c r="AM265" s="50">
        <f>IFERROR((5.670373*10^-8*(AQ265+273.15)^4+((Annex!$B$5+Annex!$B$6)*(AQ265-S265)+Annex!$B$7*(AQ265-INDEX(AQ:AQ,IFERROR(MATCH($B265-Annex!$B$9/60,$B:$B),2)))/(60*($B265-INDEX($B:$B,IFERROR(MATCH($B265-Annex!$B$9/60,$B:$B),2)))))/Annex!$B$8)/1000,IF(Data!$B$2="",0,"-"))</f>
        <v>-81.187836567061865</v>
      </c>
      <c r="AN265" s="20">
        <v>702.04200000000003</v>
      </c>
      <c r="AO265" s="20">
        <v>692.10299999999995</v>
      </c>
      <c r="AP265" s="20">
        <v>132.143</v>
      </c>
      <c r="AQ265" s="20">
        <v>286.76400000000001</v>
      </c>
      <c r="AR265" s="20">
        <v>652.48500000000001</v>
      </c>
      <c r="AS265" s="20">
        <v>96.938999999999993</v>
      </c>
      <c r="AT265" s="20">
        <v>1189.846</v>
      </c>
      <c r="AU265" s="50">
        <f>IFERROR(AVERAGE(INDEX(BA:BA,IFERROR(MATCH($B265-Annex!$B$4/60,$B:$B),2)):BA265),IF(Data!$B$2="",0,"-"))</f>
        <v>61.34852672506323</v>
      </c>
      <c r="AV265" s="50">
        <f>IFERROR(AVERAGE(INDEX(BB:BB,IFERROR(MATCH($B265-Annex!$B$4/60,$B:$B),2)):BB265),IF(Data!$B$2="",0,"-"))</f>
        <v>65.968471446861585</v>
      </c>
      <c r="AW265" s="50">
        <f>IFERROR(AVERAGE(INDEX(BC:BC,IFERROR(MATCH($B265-Annex!$B$4/60,$B:$B),2)):BC265),IF(Data!$B$2="",0,"-"))</f>
        <v>22.877503391679927</v>
      </c>
      <c r="AX265" s="50">
        <f>IFERROR(AVERAGE(INDEX(BD:BD,IFERROR(MATCH($B265-Annex!$B$4/60,$B:$B),2)):BD265),IF(Data!$B$2="",0,"-"))</f>
        <v>-7.2089203645419975</v>
      </c>
      <c r="AY265" s="50">
        <f>IFERROR(AVERAGE(INDEX(BE:BE,IFERROR(MATCH($B265-Annex!$B$4/60,$B:$B),2)):BE265),IF(Data!$B$2="",0,"-"))</f>
        <v>5.1892800224976696</v>
      </c>
      <c r="AZ265" s="50">
        <f>IFERROR(AVERAGE(INDEX(BF:BF,IFERROR(MATCH($B265-Annex!$B$4/60,$B:$B),2)):BF265),IF(Data!$B$2="",0,"-"))</f>
        <v>4.0135570317517404</v>
      </c>
      <c r="BA265" s="50">
        <f>IFERROR((5.670373*10^-8*(BG265+273.15)^4+((Annex!$B$5+Annex!$B$6)*(BG265-J265)+Annex!$B$7*(BG265-INDEX(BG:BG,IFERROR(MATCH($B265-Annex!$B$9/60,$B:$B),2)))/(60*($B265-INDEX($B:$B,IFERROR(MATCH($B265-Annex!$B$9/60,$B:$B),2)))))/Annex!$B$8)/1000,IF(Data!$B$2="",0,"-"))</f>
        <v>47.519915224947106</v>
      </c>
      <c r="BB265" s="50">
        <f>IFERROR((5.670373*10^-8*(BH265+273.15)^4+((Annex!$B$5+Annex!$B$6)*(BH265-M265)+Annex!$B$7*(BH265-INDEX(BH:BH,IFERROR(MATCH($B265-Annex!$B$9/60,$B:$B),2)))/(60*($B265-INDEX($B:$B,IFERROR(MATCH($B265-Annex!$B$9/60,$B:$B),2)))))/Annex!$B$8)/1000,IF(Data!$B$2="",0,"-"))</f>
        <v>28.808115136010915</v>
      </c>
      <c r="BC265" s="50">
        <f>IFERROR((5.670373*10^-8*(BI265+273.15)^4+((Annex!$B$5+Annex!$B$6)*(BI265-P265)+Annex!$B$7*(BI265-INDEX(BI:BI,IFERROR(MATCH($B265-Annex!$B$9/60,$B:$B),2)))/(60*($B265-INDEX($B:$B,IFERROR(MATCH($B265-Annex!$B$9/60,$B:$B),2)))))/Annex!$B$8)/1000,IF(Data!$B$2="",0,"-"))</f>
        <v>9.4385523300777052</v>
      </c>
      <c r="BD265" s="50">
        <f>IFERROR((5.670373*10^-8*(BJ265+273.15)^4+((Annex!$B$5+Annex!$B$6)*(BJ265-S265)+Annex!$B$7*(BJ265-INDEX(BJ:BJ,IFERROR(MATCH($B265-Annex!$B$9/60,$B:$B),2)))/(60*($B265-INDEX($B:$B,IFERROR(MATCH($B265-Annex!$B$9/60,$B:$B),2)))))/Annex!$B$8)/1000,IF(Data!$B$2="",0,"-"))</f>
        <v>-40.912429994058797</v>
      </c>
      <c r="BE265" s="50">
        <f>IFERROR((5.670373*10^-8*(BK265+273.15)^4+((Annex!$B$5+Annex!$B$6)*(BK265-V265)+Annex!$B$7*(BK265-INDEX(BK:BK,IFERROR(MATCH($B265-Annex!$B$9/60,$B:$B),2)))/(60*($B265-INDEX($B:$B,IFERROR(MATCH($B265-Annex!$B$9/60,$B:$B),2)))))/Annex!$B$8)/1000,IF(Data!$B$2="",0,"-"))</f>
        <v>1.1380082334480877</v>
      </c>
      <c r="BF265" s="50">
        <f>IFERROR((5.670373*10^-8*(BL265+273.15)^4+((Annex!$B$5+Annex!$B$6)*(BL265-Y265)+Annex!$B$7*(BL265-INDEX(BL:BL,IFERROR(MATCH($B265-Annex!$B$9/60,$B:$B),2)))/(60*($B265-INDEX($B:$B,IFERROR(MATCH($B265-Annex!$B$9/60,$B:$B),2)))))/Annex!$B$8)/1000,IF(Data!$B$2="",0,"-"))</f>
        <v>2.6773717623269944</v>
      </c>
      <c r="BG265" s="20">
        <v>718.38900000000001</v>
      </c>
      <c r="BH265" s="20">
        <v>717.98</v>
      </c>
      <c r="BI265" s="20">
        <v>463.09699999999998</v>
      </c>
      <c r="BJ265" s="20">
        <v>406.68400000000003</v>
      </c>
      <c r="BK265" s="20">
        <v>183.78100000000001</v>
      </c>
      <c r="BL265" s="20">
        <v>170.16399999999999</v>
      </c>
      <c r="BN265" s="20"/>
      <c r="BO265" s="20"/>
    </row>
    <row r="266" spans="1:67" x14ac:dyDescent="0.3">
      <c r="A266" s="5">
        <v>265</v>
      </c>
      <c r="B266" s="19">
        <v>22.339333333075047</v>
      </c>
      <c r="C266" s="20">
        <v>119.675603</v>
      </c>
      <c r="D266" s="20">
        <v>123.081271</v>
      </c>
      <c r="E266" s="20">
        <v>138.06353100000001</v>
      </c>
      <c r="F266" s="49">
        <f>IFERROR(SUM(C266:E266),IF(Data!$B$2="",0,"-"))</f>
        <v>380.82040499999999</v>
      </c>
      <c r="G266" s="50">
        <f>IFERROR(F266-Annex!$B$10,IF(Data!$B$2="",0,"-"))</f>
        <v>104.19240500000001</v>
      </c>
      <c r="H266" s="50">
        <f>IFERROR(-14000*(G266-INDEX(G:G,IFERROR(MATCH($B266-Annex!$B$11/60,$B:$B),2)))/(60*($B266-INDEX($B:$B,IFERROR(MATCH($B266-Annex!$B$11/60,$B:$B),2)))),IF(Data!$B$2="",0,"-"))</f>
        <v>57.972643949980529</v>
      </c>
      <c r="I266" s="20">
        <v>1.11203688</v>
      </c>
      <c r="J266" s="20">
        <v>74.025999999999996</v>
      </c>
      <c r="K266" s="20">
        <v>360.565</v>
      </c>
      <c r="L266" s="20">
        <v>103.548</v>
      </c>
      <c r="M266" s="20">
        <v>200.42699999999999</v>
      </c>
      <c r="N266" s="20">
        <v>275.25299999999999</v>
      </c>
      <c r="O266" s="20">
        <v>75.786000000000001</v>
      </c>
      <c r="P266" s="20">
        <v>48.658000000000001</v>
      </c>
      <c r="Q266" s="20">
        <v>364.96800000000002</v>
      </c>
      <c r="R266" s="20">
        <v>65.596000000000004</v>
      </c>
      <c r="S266" s="20">
        <v>94.864999999999995</v>
      </c>
      <c r="T266" s="20">
        <v>280.06400000000002</v>
      </c>
      <c r="U266" s="20">
        <v>167.94399999999999</v>
      </c>
      <c r="V266" s="20">
        <v>39.959000000000003</v>
      </c>
      <c r="W266" s="20">
        <v>301.66000000000003</v>
      </c>
      <c r="X266" s="20">
        <v>195.875</v>
      </c>
      <c r="Y266" s="20">
        <v>78.861999999999995</v>
      </c>
      <c r="Z266" s="20">
        <v>124.694</v>
      </c>
      <c r="AA266" s="20">
        <v>132.423</v>
      </c>
      <c r="AB266" s="20">
        <v>98.378</v>
      </c>
      <c r="AC266" s="20">
        <v>78.775999999999996</v>
      </c>
      <c r="AD266" s="20">
        <v>143.27199999999999</v>
      </c>
      <c r="AE266" s="20">
        <v>85.783000000000001</v>
      </c>
      <c r="AF266" s="50">
        <f>IFERROR(AVERAGE(INDEX(AJ:AJ,IFERROR(MATCH($B266-Annex!$B$4/60,$B:$B),2)):AJ266),IF(Data!$B$2="",0,"-"))</f>
        <v>45.712165119403906</v>
      </c>
      <c r="AG266" s="50">
        <f>IFERROR(AVERAGE(INDEX(AK:AK,IFERROR(MATCH($B266-Annex!$B$4/60,$B:$B),2)):AK266),IF(Data!$B$2="",0,"-"))</f>
        <v>47.746893888236862</v>
      </c>
      <c r="AH266" s="50">
        <f>IFERROR(AVERAGE(INDEX(AL:AL,IFERROR(MATCH($B266-Annex!$B$4/60,$B:$B),2)):AL266),IF(Data!$B$2="",0,"-"))</f>
        <v>-7.1367844004826404</v>
      </c>
      <c r="AI266" s="50">
        <f>IFERROR(AVERAGE(INDEX(AM:AM,IFERROR(MATCH($B266-Annex!$B$4/60,$B:$B),2)):AM266),IF(Data!$B$2="",0,"-"))</f>
        <v>-49.617805716789071</v>
      </c>
      <c r="AJ266" s="50">
        <f>IFERROR((5.670373*10^-8*(AN266+273.15)^4+((Annex!$B$5+Annex!$B$6)*(AN266-J266)+Annex!$B$7*(AN266-INDEX(AN:AN,IFERROR(MATCH($B266-Annex!$B$9/60,$B:$B),2)))/(60*($B266-INDEX($B:$B,IFERROR(MATCH($B266-Annex!$B$9/60,$B:$B),2)))))/Annex!$B$8)/1000,IF(Data!$B$2="",0,"-"))</f>
        <v>18.709667715468495</v>
      </c>
      <c r="AK266" s="50">
        <f>IFERROR((5.670373*10^-8*(AO266+273.15)^4+((Annex!$B$5+Annex!$B$6)*(AO266-M266)+Annex!$B$7*(AO266-INDEX(AO:AO,IFERROR(MATCH($B266-Annex!$B$9/60,$B:$B),2)))/(60*($B266-INDEX($B:$B,IFERROR(MATCH($B266-Annex!$B$9/60,$B:$B),2)))))/Annex!$B$8)/1000,IF(Data!$B$2="",0,"-"))</f>
        <v>29.413234133496886</v>
      </c>
      <c r="AL266" s="50">
        <f>IFERROR((5.670373*10^-8*(AP266+273.15)^4+((Annex!$B$5+Annex!$B$6)*(AP266-P266)+Annex!$B$7*(AP266-INDEX(AP:AP,IFERROR(MATCH($B266-Annex!$B$9/60,$B:$B),2)))/(60*($B266-INDEX($B:$B,IFERROR(MATCH($B266-Annex!$B$9/60,$B:$B),2)))))/Annex!$B$8)/1000,IF(Data!$B$2="",0,"-"))</f>
        <v>-18.051723736376193</v>
      </c>
      <c r="AM266" s="50">
        <f>IFERROR((5.670373*10^-8*(AQ266+273.15)^4+((Annex!$B$5+Annex!$B$6)*(AQ266-S266)+Annex!$B$7*(AQ266-INDEX(AQ:AQ,IFERROR(MATCH($B266-Annex!$B$9/60,$B:$B),2)))/(60*($B266-INDEX($B:$B,IFERROR(MATCH($B266-Annex!$B$9/60,$B:$B),2)))))/Annex!$B$8)/1000,IF(Data!$B$2="",0,"-"))</f>
        <v>-47.734839436542174</v>
      </c>
      <c r="AN266" s="20">
        <v>661.68299999999999</v>
      </c>
      <c r="AO266" s="20">
        <v>669.27300000000002</v>
      </c>
      <c r="AP266" s="20">
        <v>117.20699999999999</v>
      </c>
      <c r="AQ266" s="20">
        <v>234.69399999999999</v>
      </c>
      <c r="AR266" s="20">
        <v>632.37400000000002</v>
      </c>
      <c r="AS266" s="20">
        <v>97.161000000000001</v>
      </c>
      <c r="AT266" s="20">
        <v>-80.548000000000002</v>
      </c>
      <c r="AU266" s="50">
        <f>IFERROR(AVERAGE(INDEX(BA:BA,IFERROR(MATCH($B266-Annex!$B$4/60,$B:$B),2)):BA266),IF(Data!$B$2="",0,"-"))</f>
        <v>51.53567643465805</v>
      </c>
      <c r="AV266" s="50">
        <f>IFERROR(AVERAGE(INDEX(BB:BB,IFERROR(MATCH($B266-Annex!$B$4/60,$B:$B),2)):BB266),IF(Data!$B$2="",0,"-"))</f>
        <v>55.313220156564476</v>
      </c>
      <c r="AW266" s="50">
        <f>IFERROR(AVERAGE(INDEX(BC:BC,IFERROR(MATCH($B266-Annex!$B$4/60,$B:$B),2)):BC266),IF(Data!$B$2="",0,"-"))</f>
        <v>19.69003556194372</v>
      </c>
      <c r="AX266" s="50">
        <f>IFERROR(AVERAGE(INDEX(BD:BD,IFERROR(MATCH($B266-Annex!$B$4/60,$B:$B),2)):BD266),IF(Data!$B$2="",0,"-"))</f>
        <v>-33.979347947685049</v>
      </c>
      <c r="AY266" s="50">
        <f>IFERROR(AVERAGE(INDEX(BE:BE,IFERROR(MATCH($B266-Annex!$B$4/60,$B:$B),2)):BE266),IF(Data!$B$2="",0,"-"))</f>
        <v>4.1465662065640396</v>
      </c>
      <c r="AZ266" s="50">
        <f>IFERROR(AVERAGE(INDEX(BF:BF,IFERROR(MATCH($B266-Annex!$B$4/60,$B:$B),2)):BF266),IF(Data!$B$2="",0,"-"))</f>
        <v>3.6882229325395812</v>
      </c>
      <c r="BA266" s="50">
        <f>IFERROR((5.670373*10^-8*(BG266+273.15)^4+((Annex!$B$5+Annex!$B$6)*(BG266-J266)+Annex!$B$7*(BG266-INDEX(BG:BG,IFERROR(MATCH($B266-Annex!$B$9/60,$B:$B),2)))/(60*($B266-INDEX($B:$B,IFERROR(MATCH($B266-Annex!$B$9/60,$B:$B),2)))))/Annex!$B$8)/1000,IF(Data!$B$2="",0,"-"))</f>
        <v>30.214561830520374</v>
      </c>
      <c r="BB266" s="50">
        <f>IFERROR((5.670373*10^-8*(BH266+273.15)^4+((Annex!$B$5+Annex!$B$6)*(BH266-M266)+Annex!$B$7*(BH266-INDEX(BH:BH,IFERROR(MATCH($B266-Annex!$B$9/60,$B:$B),2)))/(60*($B266-INDEX($B:$B,IFERROR(MATCH($B266-Annex!$B$9/60,$B:$B),2)))))/Annex!$B$8)/1000,IF(Data!$B$2="",0,"-"))</f>
        <v>25.800612829881967</v>
      </c>
      <c r="BC266" s="50">
        <f>IFERROR((5.670373*10^-8*(BI266+273.15)^4+((Annex!$B$5+Annex!$B$6)*(BI266-P266)+Annex!$B$7*(BI266-INDEX(BI:BI,IFERROR(MATCH($B266-Annex!$B$9/60,$B:$B),2)))/(60*($B266-INDEX($B:$B,IFERROR(MATCH($B266-Annex!$B$9/60,$B:$B),2)))))/Annex!$B$8)/1000,IF(Data!$B$2="",0,"-"))</f>
        <v>7.1624541475144312</v>
      </c>
      <c r="BD266" s="50">
        <f>IFERROR((5.670373*10^-8*(BJ266+273.15)^4+((Annex!$B$5+Annex!$B$6)*(BJ266-S266)+Annex!$B$7*(BJ266-INDEX(BJ:BJ,IFERROR(MATCH($B266-Annex!$B$9/60,$B:$B),2)))/(60*($B266-INDEX($B:$B,IFERROR(MATCH($B266-Annex!$B$9/60,$B:$B),2)))))/Annex!$B$8)/1000,IF(Data!$B$2="",0,"-"))</f>
        <v>-79.439554496108059</v>
      </c>
      <c r="BE266" s="50">
        <f>IFERROR((5.670373*10^-8*(BK266+273.15)^4+((Annex!$B$5+Annex!$B$6)*(BK266-V266)+Annex!$B$7*(BK266-INDEX(BK:BK,IFERROR(MATCH($B266-Annex!$B$9/60,$B:$B),2)))/(60*($B266-INDEX($B:$B,IFERROR(MATCH($B266-Annex!$B$9/60,$B:$B),2)))))/Annex!$B$8)/1000,IF(Data!$B$2="",0,"-"))</f>
        <v>1.1637411209375842E-2</v>
      </c>
      <c r="BF266" s="50">
        <f>IFERROR((5.670373*10^-8*(BL266+273.15)^4+((Annex!$B$5+Annex!$B$6)*(BL266-Y266)+Annex!$B$7*(BL266-INDEX(BL:BL,IFERROR(MATCH($B266-Annex!$B$9/60,$B:$B),2)))/(60*($B266-INDEX($B:$B,IFERROR(MATCH($B266-Annex!$B$9/60,$B:$B),2)))))/Annex!$B$8)/1000,IF(Data!$B$2="",0,"-"))</f>
        <v>2.2331784581452547</v>
      </c>
      <c r="BG266" s="20">
        <v>685.54899999999998</v>
      </c>
      <c r="BH266" s="20">
        <v>687.20699999999999</v>
      </c>
      <c r="BI266" s="20">
        <v>446.62400000000002</v>
      </c>
      <c r="BJ266" s="20">
        <v>279.96100000000001</v>
      </c>
      <c r="BK266" s="20">
        <v>178.053</v>
      </c>
      <c r="BL266" s="20">
        <v>167.90899999999999</v>
      </c>
      <c r="BN266" s="20"/>
      <c r="BO266" s="20"/>
    </row>
    <row r="267" spans="1:67" x14ac:dyDescent="0.3">
      <c r="A267" s="5">
        <v>266</v>
      </c>
      <c r="B267" s="19">
        <v>22.423666667891666</v>
      </c>
      <c r="C267" s="20">
        <v>120.173548</v>
      </c>
      <c r="D267" s="20">
        <v>122.418351</v>
      </c>
      <c r="E267" s="20">
        <v>138.854784</v>
      </c>
      <c r="F267" s="49">
        <f>IFERROR(SUM(C267:E267),IF(Data!$B$2="",0,"-"))</f>
        <v>381.44668300000001</v>
      </c>
      <c r="G267" s="50">
        <f>IFERROR(F267-Annex!$B$10,IF(Data!$B$2="",0,"-"))</f>
        <v>104.81868300000002</v>
      </c>
      <c r="H267" s="50">
        <f>IFERROR(-14000*(G267-INDEX(G:G,IFERROR(MATCH($B267-Annex!$B$11/60,$B:$B),2)))/(60*($B267-INDEX($B:$B,IFERROR(MATCH($B267-Annex!$B$11/60,$B:$B),2)))),IF(Data!$B$2="",0,"-"))</f>
        <v>-136.3816098348554</v>
      </c>
      <c r="I267" s="20">
        <v>1.0295868546</v>
      </c>
      <c r="J267" s="20">
        <v>62.21</v>
      </c>
      <c r="K267" s="20">
        <v>322.40600000000001</v>
      </c>
      <c r="L267" s="20">
        <v>100.929</v>
      </c>
      <c r="M267" s="20">
        <v>165.06700000000001</v>
      </c>
      <c r="N267" s="20">
        <v>215.227</v>
      </c>
      <c r="O267" s="20">
        <v>84.415000000000006</v>
      </c>
      <c r="P267" s="20">
        <v>33.241999999999997</v>
      </c>
      <c r="Q267" s="20">
        <v>289.81299999999999</v>
      </c>
      <c r="R267" s="20">
        <v>70.316000000000003</v>
      </c>
      <c r="S267" s="20">
        <v>82.620999999999995</v>
      </c>
      <c r="T267" s="20">
        <v>238.33600000000001</v>
      </c>
      <c r="U267" s="20">
        <v>102.48</v>
      </c>
      <c r="V267" s="20">
        <v>35.049999999999997</v>
      </c>
      <c r="W267" s="20">
        <v>240.429</v>
      </c>
      <c r="X267" s="20">
        <v>133.64699999999999</v>
      </c>
      <c r="Y267" s="20">
        <v>68.930999999999997</v>
      </c>
      <c r="Z267" s="20">
        <v>115.33199999999999</v>
      </c>
      <c r="AA267" s="20">
        <v>96.596000000000004</v>
      </c>
      <c r="AB267" s="20">
        <v>98.412999999999997</v>
      </c>
      <c r="AC267" s="20">
        <v>76.025000000000006</v>
      </c>
      <c r="AD267" s="20">
        <v>137.28700000000001</v>
      </c>
      <c r="AE267" s="20">
        <v>72.146000000000001</v>
      </c>
      <c r="AF267" s="50">
        <f>IFERROR(AVERAGE(INDEX(AJ:AJ,IFERROR(MATCH($B267-Annex!$B$4/60,$B:$B),2)):AJ267),IF(Data!$B$2="",0,"-"))</f>
        <v>34.720837263565997</v>
      </c>
      <c r="AG267" s="50">
        <f>IFERROR(AVERAGE(INDEX(AK:AK,IFERROR(MATCH($B267-Annex!$B$4/60,$B:$B),2)):AK267),IF(Data!$B$2="",0,"-"))</f>
        <v>40.892010832156288</v>
      </c>
      <c r="AH267" s="50">
        <f>IFERROR(AVERAGE(INDEX(AL:AL,IFERROR(MATCH($B267-Annex!$B$4/60,$B:$B),2)):AL267),IF(Data!$B$2="",0,"-"))</f>
        <v>-9.4166674270821087</v>
      </c>
      <c r="AI267" s="50">
        <f>IFERROR(AVERAGE(INDEX(AM:AM,IFERROR(MATCH($B267-Annex!$B$4/60,$B:$B),2)):AM267),IF(Data!$B$2="",0,"-"))</f>
        <v>-70.638170965032188</v>
      </c>
      <c r="AJ267" s="50">
        <f>IFERROR((5.670373*10^-8*(AN267+273.15)^4+((Annex!$B$5+Annex!$B$6)*(AN267-J267)+Annex!$B$7*(AN267-INDEX(AN:AN,IFERROR(MATCH($B267-Annex!$B$9/60,$B:$B),2)))/(60*($B267-INDEX($B:$B,IFERROR(MATCH($B267-Annex!$B$9/60,$B:$B),2)))))/Annex!$B$8)/1000,IF(Data!$B$2="",0,"-"))</f>
        <v>17.450629481471537</v>
      </c>
      <c r="AK267" s="50">
        <f>IFERROR((5.670373*10^-8*(AO267+273.15)^4+((Annex!$B$5+Annex!$B$6)*(AO267-M267)+Annex!$B$7*(AO267-INDEX(AO:AO,IFERROR(MATCH($B267-Annex!$B$9/60,$B:$B),2)))/(60*($B267-INDEX($B:$B,IFERROR(MATCH($B267-Annex!$B$9/60,$B:$B),2)))))/Annex!$B$8)/1000,IF(Data!$B$2="",0,"-"))</f>
        <v>31.492579363017892</v>
      </c>
      <c r="AL267" s="50">
        <f>IFERROR((5.670373*10^-8*(AP267+273.15)^4+((Annex!$B$5+Annex!$B$6)*(AP267-P267)+Annex!$B$7*(AP267-INDEX(AP:AP,IFERROR(MATCH($B267-Annex!$B$9/60,$B:$B),2)))/(60*($B267-INDEX($B:$B,IFERROR(MATCH($B267-Annex!$B$9/60,$B:$B),2)))))/Annex!$B$8)/1000,IF(Data!$B$2="",0,"-"))</f>
        <v>-13.049534376960731</v>
      </c>
      <c r="AM267" s="50">
        <f>IFERROR((5.670373*10^-8*(AQ267+273.15)^4+((Annex!$B$5+Annex!$B$6)*(AQ267-S267)+Annex!$B$7*(AQ267-INDEX(AQ:AQ,IFERROR(MATCH($B267-Annex!$B$9/60,$B:$B),2)))/(60*($B267-INDEX($B:$B,IFERROR(MATCH($B267-Annex!$B$9/60,$B:$B),2)))))/Annex!$B$8)/1000,IF(Data!$B$2="",0,"-"))</f>
        <v>-37.048658260598472</v>
      </c>
      <c r="AN267" s="20">
        <v>635.89700000000005</v>
      </c>
      <c r="AO267" s="20">
        <v>651.61</v>
      </c>
      <c r="AP267" s="20">
        <v>101.739</v>
      </c>
      <c r="AQ267" s="20">
        <v>204.08500000000001</v>
      </c>
      <c r="AR267" s="20">
        <v>607.077</v>
      </c>
      <c r="AS267" s="20">
        <v>97.400999999999996</v>
      </c>
      <c r="AT267" s="20">
        <v>9.8999999999999993E+37</v>
      </c>
      <c r="AU267" s="50">
        <f>IFERROR(AVERAGE(INDEX(BA:BA,IFERROR(MATCH($B267-Annex!$B$4/60,$B:$B),2)):BA267),IF(Data!$B$2="",0,"-"))</f>
        <v>39.547160495544567</v>
      </c>
      <c r="AV267" s="50">
        <f>IFERROR(AVERAGE(INDEX(BB:BB,IFERROR(MATCH($B267-Annex!$B$4/60,$B:$B),2)):BB267),IF(Data!$B$2="",0,"-"))</f>
        <v>43.42506414830099</v>
      </c>
      <c r="AW267" s="50">
        <f>IFERROR(AVERAGE(INDEX(BC:BC,IFERROR(MATCH($B267-Annex!$B$4/60,$B:$B),2)):BC267),IF(Data!$B$2="",0,"-"))</f>
        <v>16.028109373283598</v>
      </c>
      <c r="AX267" s="50">
        <f>IFERROR(AVERAGE(INDEX(BD:BD,IFERROR(MATCH($B267-Annex!$B$4/60,$B:$B),2)):BD267),IF(Data!$B$2="",0,"-"))</f>
        <v>-60.482425122036588</v>
      </c>
      <c r="AY267" s="50">
        <f>IFERROR(AVERAGE(INDEX(BE:BE,IFERROR(MATCH($B267-Annex!$B$4/60,$B:$B),2)):BE267),IF(Data!$B$2="",0,"-"))</f>
        <v>2.552845164340904</v>
      </c>
      <c r="AZ267" s="50">
        <f>IFERROR(AVERAGE(INDEX(BF:BF,IFERROR(MATCH($B267-Annex!$B$4/60,$B:$B),2)):BF267),IF(Data!$B$2="",0,"-"))</f>
        <v>3.2968117810446249</v>
      </c>
      <c r="BA267" s="50">
        <f>IFERROR((5.670373*10^-8*(BG267+273.15)^4+((Annex!$B$5+Annex!$B$6)*(BG267-J267)+Annex!$B$7*(BG267-INDEX(BG:BG,IFERROR(MATCH($B267-Annex!$B$9/60,$B:$B),2)))/(60*($B267-INDEX($B:$B,IFERROR(MATCH($B267-Annex!$B$9/60,$B:$B),2)))))/Annex!$B$8)/1000,IF(Data!$B$2="",0,"-"))</f>
        <v>12.142063918582455</v>
      </c>
      <c r="BB267" s="50">
        <f>IFERROR((5.670373*10^-8*(BH267+273.15)^4+((Annex!$B$5+Annex!$B$6)*(BH267-M267)+Annex!$B$7*(BH267-INDEX(BH:BH,IFERROR(MATCH($B267-Annex!$B$9/60,$B:$B),2)))/(60*($B267-INDEX($B:$B,IFERROR(MATCH($B267-Annex!$B$9/60,$B:$B),2)))))/Annex!$B$8)/1000,IF(Data!$B$2="",0,"-"))</f>
        <v>22.464917466855397</v>
      </c>
      <c r="BC267" s="50">
        <f>IFERROR((5.670373*10^-8*(BI267+273.15)^4+((Annex!$B$5+Annex!$B$6)*(BI267-P267)+Annex!$B$7*(BI267-INDEX(BI:BI,IFERROR(MATCH($B267-Annex!$B$9/60,$B:$B),2)))/(60*($B267-INDEX($B:$B,IFERROR(MATCH($B267-Annex!$B$9/60,$B:$B),2)))))/Annex!$B$8)/1000,IF(Data!$B$2="",0,"-"))</f>
        <v>4.4647562416900834</v>
      </c>
      <c r="BD267" s="50">
        <f>IFERROR((5.670373*10^-8*(BJ267+273.15)^4+((Annex!$B$5+Annex!$B$6)*(BJ267-S267)+Annex!$B$7*(BJ267-INDEX(BJ:BJ,IFERROR(MATCH($B267-Annex!$B$9/60,$B:$B),2)))/(60*($B267-INDEX($B:$B,IFERROR(MATCH($B267-Annex!$B$9/60,$B:$B),2)))))/Annex!$B$8)/1000,IF(Data!$B$2="",0,"-"))</f>
        <v>-76.125581731875755</v>
      </c>
      <c r="BE267" s="50">
        <f>IFERROR((5.670373*10^-8*(BK267+273.15)^4+((Annex!$B$5+Annex!$B$6)*(BK267-V267)+Annex!$B$7*(BK267-INDEX(BK:BK,IFERROR(MATCH($B267-Annex!$B$9/60,$B:$B),2)))/(60*($B267-INDEX($B:$B,IFERROR(MATCH($B267-Annex!$B$9/60,$B:$B),2)))))/Annex!$B$8)/1000,IF(Data!$B$2="",0,"-"))</f>
        <v>-3.8406238639891415</v>
      </c>
      <c r="BF267" s="50">
        <f>IFERROR((5.670373*10^-8*(BL267+273.15)^4+((Annex!$B$5+Annex!$B$6)*(BL267-Y267)+Annex!$B$7*(BL267-INDEX(BL:BL,IFERROR(MATCH($B267-Annex!$B$9/60,$B:$B),2)))/(60*($B267-INDEX($B:$B,IFERROR(MATCH($B267-Annex!$B$9/60,$B:$B),2)))))/Annex!$B$8)/1000,IF(Data!$B$2="",0,"-"))</f>
        <v>1.7593708653637641</v>
      </c>
      <c r="BG267" s="20">
        <v>640.31200000000001</v>
      </c>
      <c r="BH267" s="20">
        <v>657.64</v>
      </c>
      <c r="BI267" s="20">
        <v>428.02300000000002</v>
      </c>
      <c r="BJ267" s="20">
        <v>244.441</v>
      </c>
      <c r="BK267" s="20">
        <v>166.523</v>
      </c>
      <c r="BL267" s="20">
        <v>165.316</v>
      </c>
      <c r="BN267" s="20"/>
      <c r="BO267" s="20"/>
    </row>
    <row r="268" spans="1:67" x14ac:dyDescent="0.3">
      <c r="A268" s="5">
        <v>267</v>
      </c>
      <c r="B268" s="19">
        <v>22.508333340520039</v>
      </c>
      <c r="C268" s="20">
        <v>120.776453</v>
      </c>
      <c r="D268" s="20">
        <v>123.766999</v>
      </c>
      <c r="E268" s="20">
        <v>138.71541300000001</v>
      </c>
      <c r="F268" s="49">
        <f>IFERROR(SUM(C268:E268),IF(Data!$B$2="",0,"-"))</f>
        <v>383.25886500000001</v>
      </c>
      <c r="G268" s="50">
        <f>IFERROR(F268-Annex!$B$10,IF(Data!$B$2="",0,"-"))</f>
        <v>106.63086500000003</v>
      </c>
      <c r="H268" s="50">
        <f>IFERROR(-14000*(G268-INDEX(G:G,IFERROR(MATCH($B268-Annex!$B$11/60,$B:$B),2)))/(60*($B268-INDEX($B:$B,IFERROR(MATCH($B268-Annex!$B$11/60,$B:$B),2)))),IF(Data!$B$2="",0,"-"))</f>
        <v>-698.86653041530155</v>
      </c>
      <c r="I268" s="20">
        <v>1.153261893</v>
      </c>
      <c r="J268" s="20">
        <v>72.727000000000004</v>
      </c>
      <c r="K268" s="20">
        <v>290.29500000000002</v>
      </c>
      <c r="L268" s="20">
        <v>100.15300000000001</v>
      </c>
      <c r="M268" s="20">
        <v>168.886</v>
      </c>
      <c r="N268" s="20">
        <v>171.46100000000001</v>
      </c>
      <c r="O268" s="20">
        <v>94.111000000000004</v>
      </c>
      <c r="P268" s="20">
        <v>29.381</v>
      </c>
      <c r="Q268" s="20">
        <v>244.33600000000001</v>
      </c>
      <c r="R268" s="20">
        <v>69.391999999999996</v>
      </c>
      <c r="S268" s="20">
        <v>78.382999999999996</v>
      </c>
      <c r="T268" s="20">
        <v>213.80799999999999</v>
      </c>
      <c r="U268" s="20">
        <v>78.451999999999998</v>
      </c>
      <c r="V268" s="20">
        <v>33.488</v>
      </c>
      <c r="W268" s="20">
        <v>228.095</v>
      </c>
      <c r="X268" s="20">
        <v>118.23099999999999</v>
      </c>
      <c r="Y268" s="20">
        <v>62.313000000000002</v>
      </c>
      <c r="Z268" s="20">
        <v>117.155</v>
      </c>
      <c r="AA268" s="20">
        <v>87.632999999999996</v>
      </c>
      <c r="AB268" s="20">
        <v>98.463999999999999</v>
      </c>
      <c r="AC268" s="20">
        <v>72.522000000000006</v>
      </c>
      <c r="AD268" s="20">
        <v>133.47200000000001</v>
      </c>
      <c r="AE268" s="20">
        <v>72.488</v>
      </c>
      <c r="AF268" s="50">
        <f>IFERROR(AVERAGE(INDEX(AJ:AJ,IFERROR(MATCH($B268-Annex!$B$4/60,$B:$B),2)):AJ268),IF(Data!$B$2="",0,"-"))</f>
        <v>31.85694881147132</v>
      </c>
      <c r="AG268" s="50">
        <f>IFERROR(AVERAGE(INDEX(AK:AK,IFERROR(MATCH($B268-Annex!$B$4/60,$B:$B),2)):AK268),IF(Data!$B$2="",0,"-"))</f>
        <v>34.355611083155203</v>
      </c>
      <c r="AH268" s="50">
        <f>IFERROR(AVERAGE(INDEX(AL:AL,IFERROR(MATCH($B268-Annex!$B$4/60,$B:$B),2)):AL268),IF(Data!$B$2="",0,"-"))</f>
        <v>-11.45332840873642</v>
      </c>
      <c r="AI268" s="50">
        <f>IFERROR(AVERAGE(INDEX(AM:AM,IFERROR(MATCH($B268-Annex!$B$4/60,$B:$B),2)):AM268),IF(Data!$B$2="",0,"-"))</f>
        <v>-89.64371058202353</v>
      </c>
      <c r="AJ268" s="50">
        <f>IFERROR((5.670373*10^-8*(AN268+273.15)^4+((Annex!$B$5+Annex!$B$6)*(AN268-J268)+Annex!$B$7*(AN268-INDEX(AN:AN,IFERROR(MATCH($B268-Annex!$B$9/60,$B:$B),2)))/(60*($B268-INDEX($B:$B,IFERROR(MATCH($B268-Annex!$B$9/60,$B:$B),2)))))/Annex!$B$8)/1000,IF(Data!$B$2="",0,"-"))</f>
        <v>22.791833349261513</v>
      </c>
      <c r="AK268" s="50">
        <f>IFERROR((5.670373*10^-8*(AO268+273.15)^4+((Annex!$B$5+Annex!$B$6)*(AO268-M268)+Annex!$B$7*(AO268-INDEX(AO:AO,IFERROR(MATCH($B268-Annex!$B$9/60,$B:$B),2)))/(60*($B268-INDEX($B:$B,IFERROR(MATCH($B268-Annex!$B$9/60,$B:$B),2)))))/Annex!$B$8)/1000,IF(Data!$B$2="",0,"-"))</f>
        <v>30.864716861439636</v>
      </c>
      <c r="AL268" s="50">
        <f>IFERROR((5.670373*10^-8*(AP268+273.15)^4+((Annex!$B$5+Annex!$B$6)*(AP268-P268)+Annex!$B$7*(AP268-INDEX(AP:AP,IFERROR(MATCH($B268-Annex!$B$9/60,$B:$B),2)))/(60*($B268-INDEX($B:$B,IFERROR(MATCH($B268-Annex!$B$9/60,$B:$B),2)))))/Annex!$B$8)/1000,IF(Data!$B$2="",0,"-"))</f>
        <v>-11.123462900510301</v>
      </c>
      <c r="AM268" s="50">
        <f>IFERROR((5.670373*10^-8*(AQ268+273.15)^4+((Annex!$B$5+Annex!$B$6)*(AQ268-S268)+Annex!$B$7*(AQ268-INDEX(AQ:AQ,IFERROR(MATCH($B268-Annex!$B$9/60,$B:$B),2)))/(60*($B268-INDEX($B:$B,IFERROR(MATCH($B268-Annex!$B$9/60,$B:$B),2)))))/Annex!$B$8)/1000,IF(Data!$B$2="",0,"-"))</f>
        <v>-42.286698425401553</v>
      </c>
      <c r="AN268" s="20">
        <v>614.25400000000002</v>
      </c>
      <c r="AO268" s="20">
        <v>634.37</v>
      </c>
      <c r="AP268" s="20">
        <v>91.111999999999995</v>
      </c>
      <c r="AQ268" s="20">
        <v>146.65199999999999</v>
      </c>
      <c r="AR268" s="20">
        <v>586.053</v>
      </c>
      <c r="AS268" s="20">
        <v>97.658000000000001</v>
      </c>
      <c r="AT268" s="20">
        <v>776.68799999999999</v>
      </c>
      <c r="AU268" s="50">
        <f>IFERROR(AVERAGE(INDEX(BA:BA,IFERROR(MATCH($B268-Annex!$B$4/60,$B:$B),2)):BA268),IF(Data!$B$2="",0,"-"))</f>
        <v>28.522089911039693</v>
      </c>
      <c r="AV268" s="50">
        <f>IFERROR(AVERAGE(INDEX(BB:BB,IFERROR(MATCH($B268-Annex!$B$4/60,$B:$B),2)):BB268),IF(Data!$B$2="",0,"-"))</f>
        <v>32.126706296059162</v>
      </c>
      <c r="AW268" s="50">
        <f>IFERROR(AVERAGE(INDEX(BC:BC,IFERROR(MATCH($B268-Annex!$B$4/60,$B:$B),2)):BC268),IF(Data!$B$2="",0,"-"))</f>
        <v>12.053807472679887</v>
      </c>
      <c r="AX268" s="50">
        <f>IFERROR(AVERAGE(INDEX(BD:BD,IFERROR(MATCH($B268-Annex!$B$4/60,$B:$B),2)):BD268),IF(Data!$B$2="",0,"-"))</f>
        <v>-77.951639568133814</v>
      </c>
      <c r="AY268" s="50">
        <f>IFERROR(AVERAGE(INDEX(BE:BE,IFERROR(MATCH($B268-Annex!$B$4/60,$B:$B),2)):BE268),IF(Data!$B$2="",0,"-"))</f>
        <v>0.75359938723090192</v>
      </c>
      <c r="AZ268" s="50">
        <f>IFERROR(AVERAGE(INDEX(BF:BF,IFERROR(MATCH($B268-Annex!$B$4/60,$B:$B),2)):BF268),IF(Data!$B$2="",0,"-"))</f>
        <v>2.8253253264176537</v>
      </c>
      <c r="BA268" s="50">
        <f>IFERROR((5.670373*10^-8*(BG268+273.15)^4+((Annex!$B$5+Annex!$B$6)*(BG268-J268)+Annex!$B$7*(BG268-INDEX(BG:BG,IFERROR(MATCH($B268-Annex!$B$9/60,$B:$B),2)))/(60*($B268-INDEX($B:$B,IFERROR(MATCH($B268-Annex!$B$9/60,$B:$B),2)))))/Annex!$B$8)/1000,IF(Data!$B$2="",0,"-"))</f>
        <v>12.099031490928937</v>
      </c>
      <c r="BB268" s="50">
        <f>IFERROR((5.670373*10^-8*(BH268+273.15)^4+((Annex!$B$5+Annex!$B$6)*(BH268-M268)+Annex!$B$7*(BH268-INDEX(BH:BH,IFERROR(MATCH($B268-Annex!$B$9/60,$B:$B),2)))/(60*($B268-INDEX($B:$B,IFERROR(MATCH($B268-Annex!$B$9/60,$B:$B),2)))))/Annex!$B$8)/1000,IF(Data!$B$2="",0,"-"))</f>
        <v>21.436707983548718</v>
      </c>
      <c r="BC268" s="50">
        <f>IFERROR((5.670373*10^-8*(BI268+273.15)^4+((Annex!$B$5+Annex!$B$6)*(BI268-P268)+Annex!$B$7*(BI268-INDEX(BI:BI,IFERROR(MATCH($B268-Annex!$B$9/60,$B:$B),2)))/(60*($B268-INDEX($B:$B,IFERROR(MATCH($B268-Annex!$B$9/60,$B:$B),2)))))/Annex!$B$8)/1000,IF(Data!$B$2="",0,"-"))</f>
        <v>2.6800045957117362</v>
      </c>
      <c r="BD268" s="50">
        <f>IFERROR((5.670373*10^-8*(BJ268+273.15)^4+((Annex!$B$5+Annex!$B$6)*(BJ268-S268)+Annex!$B$7*(BJ268-INDEX(BJ:BJ,IFERROR(MATCH($B268-Annex!$B$9/60,$B:$B),2)))/(60*($B268-INDEX($B:$B,IFERROR(MATCH($B268-Annex!$B$9/60,$B:$B),2)))))/Annex!$B$8)/1000,IF(Data!$B$2="",0,"-"))</f>
        <v>-23.933274891240242</v>
      </c>
      <c r="BE268" s="50">
        <f>IFERROR((5.670373*10^-8*(BK268+273.15)^4+((Annex!$B$5+Annex!$B$6)*(BK268-V268)+Annex!$B$7*(BK268-INDEX(BK:BK,IFERROR(MATCH($B268-Annex!$B$9/60,$B:$B),2)))/(60*($B268-INDEX($B:$B,IFERROR(MATCH($B268-Annex!$B$9/60,$B:$B),2)))))/Annex!$B$8)/1000,IF(Data!$B$2="",0,"-"))</f>
        <v>-5.1585586354726294</v>
      </c>
      <c r="BF268" s="50">
        <f>IFERROR((5.670373*10^-8*(BL268+273.15)^4+((Annex!$B$5+Annex!$B$6)*(BL268-Y268)+Annex!$B$7*(BL268-INDEX(BL:BL,IFERROR(MATCH($B268-Annex!$B$9/60,$B:$B),2)))/(60*($B268-INDEX($B:$B,IFERROR(MATCH($B268-Annex!$B$9/60,$B:$B),2)))))/Annex!$B$8)/1000,IF(Data!$B$2="",0,"-"))</f>
        <v>1.3832755348831698</v>
      </c>
      <c r="BG268" s="20">
        <v>616.63300000000004</v>
      </c>
      <c r="BH268" s="20">
        <v>634.16899999999998</v>
      </c>
      <c r="BI268" s="20">
        <v>411.18799999999999</v>
      </c>
      <c r="BJ268" s="20">
        <v>221.00700000000001</v>
      </c>
      <c r="BK268" s="20">
        <v>158.82900000000001</v>
      </c>
      <c r="BL268" s="20">
        <v>162.298</v>
      </c>
      <c r="BN268" s="20"/>
      <c r="BO268" s="20"/>
    </row>
    <row r="269" spans="1:67" x14ac:dyDescent="0.3">
      <c r="A269" s="5">
        <v>268</v>
      </c>
      <c r="B269" s="19">
        <v>22.59316666633822</v>
      </c>
      <c r="C269" s="20">
        <v>120.878157</v>
      </c>
      <c r="D269" s="20">
        <v>123.703478</v>
      </c>
      <c r="E269" s="20">
        <v>139.928766</v>
      </c>
      <c r="F269" s="49">
        <f>IFERROR(SUM(C269:E269),IF(Data!$B$2="",0,"-"))</f>
        <v>384.510401</v>
      </c>
      <c r="G269" s="50">
        <f>IFERROR(F269-Annex!$B$10,IF(Data!$B$2="",0,"-"))</f>
        <v>107.88240100000002</v>
      </c>
      <c r="H269" s="50">
        <f>IFERROR(-14000*(G269-INDEX(G:G,IFERROR(MATCH($B269-Annex!$B$11/60,$B:$B),2)))/(60*($B269-INDEX($B:$B,IFERROR(MATCH($B269-Annex!$B$11/60,$B:$B),2)))),IF(Data!$B$2="",0,"-"))</f>
        <v>-1117.823525603739</v>
      </c>
      <c r="I269" s="20">
        <v>0.94713682879999994</v>
      </c>
      <c r="J269" s="20">
        <v>71.872</v>
      </c>
      <c r="K269" s="20">
        <v>261.88</v>
      </c>
      <c r="L269" s="20">
        <v>92.346000000000004</v>
      </c>
      <c r="M269" s="20">
        <v>66.091999999999999</v>
      </c>
      <c r="N269" s="20">
        <v>143.02600000000001</v>
      </c>
      <c r="O269" s="20">
        <v>94.522000000000006</v>
      </c>
      <c r="P269" s="20">
        <v>28.609000000000002</v>
      </c>
      <c r="Q269" s="20">
        <v>217.89599999999999</v>
      </c>
      <c r="R269" s="20">
        <v>69.323999999999998</v>
      </c>
      <c r="S269" s="20">
        <v>81.817999999999998</v>
      </c>
      <c r="T269" s="20">
        <v>192.78100000000001</v>
      </c>
      <c r="U269" s="20">
        <v>69.375</v>
      </c>
      <c r="V269" s="20">
        <v>32.523000000000003</v>
      </c>
      <c r="W269" s="20">
        <v>215.315</v>
      </c>
      <c r="X269" s="20">
        <v>91.677999999999997</v>
      </c>
      <c r="Y269" s="20">
        <v>53.9</v>
      </c>
      <c r="Z269" s="20">
        <v>115.142</v>
      </c>
      <c r="AA269" s="20">
        <v>84.262</v>
      </c>
      <c r="AB269" s="20">
        <v>98.55</v>
      </c>
      <c r="AC269" s="20">
        <v>69.512</v>
      </c>
      <c r="AD269" s="20">
        <v>130.69200000000001</v>
      </c>
      <c r="AE269" s="20">
        <v>86.947999999999993</v>
      </c>
      <c r="AF269" s="50">
        <f>IFERROR(AVERAGE(INDEX(AJ:AJ,IFERROR(MATCH($B269-Annex!$B$4/60,$B:$B),2)):AJ269),IF(Data!$B$2="",0,"-"))</f>
        <v>29.194430908929654</v>
      </c>
      <c r="AG269" s="50">
        <f>IFERROR(AVERAGE(INDEX(AK:AK,IFERROR(MATCH($B269-Annex!$B$4/60,$B:$B),2)):AK269),IF(Data!$B$2="",0,"-"))</f>
        <v>30.411403537322446</v>
      </c>
      <c r="AH269" s="50">
        <f>IFERROR(AVERAGE(INDEX(AL:AL,IFERROR(MATCH($B269-Annex!$B$4/60,$B:$B),2)):AL269),IF(Data!$B$2="",0,"-"))</f>
        <v>-12.792028004776848</v>
      </c>
      <c r="AI269" s="50">
        <f>IFERROR(AVERAGE(INDEX(AM:AM,IFERROR(MATCH($B269-Annex!$B$4/60,$B:$B),2)):AM269),IF(Data!$B$2="",0,"-"))</f>
        <v>-84.438077723957278</v>
      </c>
      <c r="AJ269" s="50">
        <f>IFERROR((5.670373*10^-8*(AN269+273.15)^4+((Annex!$B$5+Annex!$B$6)*(AN269-J269)+Annex!$B$7*(AN269-INDEX(AN:AN,IFERROR(MATCH($B269-Annex!$B$9/60,$B:$B),2)))/(60*($B269-INDEX($B:$B,IFERROR(MATCH($B269-Annex!$B$9/60,$B:$B),2)))))/Annex!$B$8)/1000,IF(Data!$B$2="",0,"-"))</f>
        <v>24.999558732410581</v>
      </c>
      <c r="AK269" s="50">
        <f>IFERROR((5.670373*10^-8*(AO269+273.15)^4+((Annex!$B$5+Annex!$B$6)*(AO269-M269)+Annex!$B$7*(AO269-INDEX(AO:AO,IFERROR(MATCH($B269-Annex!$B$9/60,$B:$B),2)))/(60*($B269-INDEX($B:$B,IFERROR(MATCH($B269-Annex!$B$9/60,$B:$B),2)))))/Annex!$B$8)/1000,IF(Data!$B$2="",0,"-"))</f>
        <v>26.151339621768109</v>
      </c>
      <c r="AL269" s="50">
        <f>IFERROR((5.670373*10^-8*(AP269+273.15)^4+((Annex!$B$5+Annex!$B$6)*(AP269-P269)+Annex!$B$7*(AP269-INDEX(AP:AP,IFERROR(MATCH($B269-Annex!$B$9/60,$B:$B),2)))/(60*($B269-INDEX($B:$B,IFERROR(MATCH($B269-Annex!$B$9/60,$B:$B),2)))))/Annex!$B$8)/1000,IF(Data!$B$2="",0,"-"))</f>
        <v>-6.9477713139341146</v>
      </c>
      <c r="AM269" s="50">
        <f>IFERROR((5.670373*10^-8*(AQ269+273.15)^4+((Annex!$B$5+Annex!$B$6)*(AQ269-S269)+Annex!$B$7*(AQ269-INDEX(AQ:AQ,IFERROR(MATCH($B269-Annex!$B$9/60,$B:$B),2)))/(60*($B269-INDEX($B:$B,IFERROR(MATCH($B269-Annex!$B$9/60,$B:$B),2)))))/Annex!$B$8)/1000,IF(Data!$B$2="",0,"-"))</f>
        <v>-31.64494120028813</v>
      </c>
      <c r="AN269" s="20">
        <v>598.09799999999996</v>
      </c>
      <c r="AO269" s="20">
        <v>611.29300000000001</v>
      </c>
      <c r="AP269" s="20">
        <v>84.073999999999998</v>
      </c>
      <c r="AQ269" s="20">
        <v>137.25200000000001</v>
      </c>
      <c r="AR269" s="20">
        <v>562.49099999999999</v>
      </c>
      <c r="AS269" s="20">
        <v>97.897999999999996</v>
      </c>
      <c r="AT269" s="20">
        <v>531.93499999999995</v>
      </c>
      <c r="AU269" s="50">
        <f>IFERROR(AVERAGE(INDEX(BA:BA,IFERROR(MATCH($B269-Annex!$B$4/60,$B:$B),2)):BA269),IF(Data!$B$2="",0,"-"))</f>
        <v>24.650113863489647</v>
      </c>
      <c r="AV269" s="50">
        <f>IFERROR(AVERAGE(INDEX(BB:BB,IFERROR(MATCH($B269-Annex!$B$4/60,$B:$B),2)):BB269),IF(Data!$B$2="",0,"-"))</f>
        <v>26.656891303289136</v>
      </c>
      <c r="AW269" s="50">
        <f>IFERROR(AVERAGE(INDEX(BC:BC,IFERROR(MATCH($B269-Annex!$B$4/60,$B:$B),2)):BC269),IF(Data!$B$2="",0,"-"))</f>
        <v>8.5923406812443979</v>
      </c>
      <c r="AX269" s="50">
        <f>IFERROR(AVERAGE(INDEX(BD:BD,IFERROR(MATCH($B269-Annex!$B$4/60,$B:$B),2)):BD269),IF(Data!$B$2="",0,"-"))</f>
        <v>-71.9766004133986</v>
      </c>
      <c r="AY269" s="50">
        <f>IFERROR(AVERAGE(INDEX(BE:BE,IFERROR(MATCH($B269-Annex!$B$4/60,$B:$B),2)):BE269),IF(Data!$B$2="",0,"-"))</f>
        <v>-0.65149744168387314</v>
      </c>
      <c r="AZ269" s="50">
        <f>IFERROR(AVERAGE(INDEX(BF:BF,IFERROR(MATCH($B269-Annex!$B$4/60,$B:$B),2)):BF269),IF(Data!$B$2="",0,"-"))</f>
        <v>2.3043730874631585</v>
      </c>
      <c r="BA269" s="50">
        <f>IFERROR((5.670373*10^-8*(BG269+273.15)^4+((Annex!$B$5+Annex!$B$6)*(BG269-J269)+Annex!$B$7*(BG269-INDEX(BG:BG,IFERROR(MATCH($B269-Annex!$B$9/60,$B:$B),2)))/(60*($B269-INDEX($B:$B,IFERROR(MATCH($B269-Annex!$B$9/60,$B:$B),2)))))/Annex!$B$8)/1000,IF(Data!$B$2="",0,"-"))</f>
        <v>17.853697433242548</v>
      </c>
      <c r="BB269" s="50">
        <f>IFERROR((5.670373*10^-8*(BH269+273.15)^4+((Annex!$B$5+Annex!$B$6)*(BH269-M269)+Annex!$B$7*(BH269-INDEX(BH:BH,IFERROR(MATCH($B269-Annex!$B$9/60,$B:$B),2)))/(60*($B269-INDEX($B:$B,IFERROR(MATCH($B269-Annex!$B$9/60,$B:$B),2)))))/Annex!$B$8)/1000,IF(Data!$B$2="",0,"-"))</f>
        <v>21.480206617647163</v>
      </c>
      <c r="BC269" s="50">
        <f>IFERROR((5.670373*10^-8*(BI269+273.15)^4+((Annex!$B$5+Annex!$B$6)*(BI269-P269)+Annex!$B$7*(BI269-INDEX(BI:BI,IFERROR(MATCH($B269-Annex!$B$9/60,$B:$B),2)))/(60*($B269-INDEX($B:$B,IFERROR(MATCH($B269-Annex!$B$9/60,$B:$B),2)))))/Annex!$B$8)/1000,IF(Data!$B$2="",0,"-"))</f>
        <v>3.2840108620938535</v>
      </c>
      <c r="BD269" s="50">
        <f>IFERROR((5.670373*10^-8*(BJ269+273.15)^4+((Annex!$B$5+Annex!$B$6)*(BJ269-S269)+Annex!$B$7*(BJ269-INDEX(BJ:BJ,IFERROR(MATCH($B269-Annex!$B$9/60,$B:$B),2)))/(60*($B269-INDEX($B:$B,IFERROR(MATCH($B269-Annex!$B$9/60,$B:$B),2)))))/Annex!$B$8)/1000,IF(Data!$B$2="",0,"-"))</f>
        <v>-9.4151817450502584</v>
      </c>
      <c r="BE269" s="50">
        <f>IFERROR((5.670373*10^-8*(BK269+273.15)^4+((Annex!$B$5+Annex!$B$6)*(BK269-V269)+Annex!$B$7*(BK269-INDEX(BK:BK,IFERROR(MATCH($B269-Annex!$B$9/60,$B:$B),2)))/(60*($B269-INDEX($B:$B,IFERROR(MATCH($B269-Annex!$B$9/60,$B:$B),2)))))/Annex!$B$8)/1000,IF(Data!$B$2="",0,"-"))</f>
        <v>-3.4595662781842411</v>
      </c>
      <c r="BF269" s="50">
        <f>IFERROR((5.670373*10^-8*(BL269+273.15)^4+((Annex!$B$5+Annex!$B$6)*(BL269-Y269)+Annex!$B$7*(BL269-INDEX(BL:BL,IFERROR(MATCH($B269-Annex!$B$9/60,$B:$B),2)))/(60*($B269-INDEX($B:$B,IFERROR(MATCH($B269-Annex!$B$9/60,$B:$B),2)))))/Annex!$B$8)/1000,IF(Data!$B$2="",0,"-"))</f>
        <v>0.90814219656996786</v>
      </c>
      <c r="BG269" s="20">
        <v>591.01300000000003</v>
      </c>
      <c r="BH269" s="20">
        <v>609.05100000000004</v>
      </c>
      <c r="BI269" s="20">
        <v>396.29700000000003</v>
      </c>
      <c r="BJ269" s="20">
        <v>214.233</v>
      </c>
      <c r="BK269" s="20">
        <v>151.095</v>
      </c>
      <c r="BL269" s="20">
        <v>158.68799999999999</v>
      </c>
      <c r="BN269" s="20"/>
      <c r="BO269" s="20"/>
    </row>
    <row r="270" spans="1:67" x14ac:dyDescent="0.3">
      <c r="A270" s="5">
        <v>269</v>
      </c>
      <c r="B270" s="19">
        <v>22.677333337487653</v>
      </c>
      <c r="C270" s="20">
        <v>121.135266</v>
      </c>
      <c r="D270" s="20">
        <v>124.150586</v>
      </c>
      <c r="E270" s="20">
        <v>140.85280700000001</v>
      </c>
      <c r="F270" s="49">
        <f>IFERROR(SUM(C270:E270),IF(Data!$B$2="",0,"-"))</f>
        <v>386.13865900000002</v>
      </c>
      <c r="G270" s="50">
        <f>IFERROR(F270-Annex!$B$10,IF(Data!$B$2="",0,"-"))</f>
        <v>109.51065900000003</v>
      </c>
      <c r="H270" s="50">
        <f>IFERROR(-14000*(G270-INDEX(G:G,IFERROR(MATCH($B270-Annex!$B$11/60,$B:$B),2)))/(60*($B270-INDEX($B:$B,IFERROR(MATCH($B270-Annex!$B$11/60,$B:$B),2)))),IF(Data!$B$2="",0,"-"))</f>
        <v>-1633.7935716649083</v>
      </c>
      <c r="I270" s="20">
        <v>0.90642712859999996</v>
      </c>
      <c r="J270" s="20">
        <v>73.222999999999999</v>
      </c>
      <c r="K270" s="20">
        <v>199.25299999999999</v>
      </c>
      <c r="L270" s="20">
        <v>88.695999999999998</v>
      </c>
      <c r="M270" s="20">
        <v>56.735999999999997</v>
      </c>
      <c r="N270" s="20">
        <v>126.758</v>
      </c>
      <c r="O270" s="20">
        <v>63.305</v>
      </c>
      <c r="P270" s="20">
        <v>28.065000000000001</v>
      </c>
      <c r="Q270" s="20">
        <v>198.809</v>
      </c>
      <c r="R270" s="20">
        <v>69.256</v>
      </c>
      <c r="S270" s="20">
        <v>81.475999999999999</v>
      </c>
      <c r="T270" s="20">
        <v>168.93899999999999</v>
      </c>
      <c r="U270" s="20">
        <v>70.778000000000006</v>
      </c>
      <c r="V270" s="20">
        <v>31.135999999999999</v>
      </c>
      <c r="W270" s="20">
        <v>198.82599999999999</v>
      </c>
      <c r="X270" s="20">
        <v>83.953999999999994</v>
      </c>
      <c r="Y270" s="20">
        <v>48.692999999999998</v>
      </c>
      <c r="Z270" s="20">
        <v>113.718</v>
      </c>
      <c r="AA270" s="20">
        <v>82.177000000000007</v>
      </c>
      <c r="AB270" s="20">
        <v>98.498999999999995</v>
      </c>
      <c r="AC270" s="20">
        <v>68.879000000000005</v>
      </c>
      <c r="AD270" s="20">
        <v>128.43600000000001</v>
      </c>
      <c r="AE270" s="20">
        <v>88.763999999999996</v>
      </c>
      <c r="AF270" s="50">
        <f>IFERROR(AVERAGE(INDEX(AJ:AJ,IFERROR(MATCH($B270-Annex!$B$4/60,$B:$B),2)):AJ270),IF(Data!$B$2="",0,"-"))</f>
        <v>25.07248071961984</v>
      </c>
      <c r="AG270" s="50">
        <f>IFERROR(AVERAGE(INDEX(AK:AK,IFERROR(MATCH($B270-Annex!$B$4/60,$B:$B),2)):AK270),IF(Data!$B$2="",0,"-"))</f>
        <v>29.966563533553405</v>
      </c>
      <c r="AH270" s="50">
        <f>IFERROR(AVERAGE(INDEX(AL:AL,IFERROR(MATCH($B270-Annex!$B$4/60,$B:$B),2)):AL270),IF(Data!$B$2="",0,"-"))</f>
        <v>-13.242669542618074</v>
      </c>
      <c r="AI270" s="50">
        <f>IFERROR(AVERAGE(INDEX(AM:AM,IFERROR(MATCH($B270-Annex!$B$4/60,$B:$B),2)):AM270),IF(Data!$B$2="",0,"-"))</f>
        <v>-57.250466095310983</v>
      </c>
      <c r="AJ270" s="50">
        <f>IFERROR((5.670373*10^-8*(AN270+273.15)^4+((Annex!$B$5+Annex!$B$6)*(AN270-J270)+Annex!$B$7*(AN270-INDEX(AN:AN,IFERROR(MATCH($B270-Annex!$B$9/60,$B:$B),2)))/(60*($B270-INDEX($B:$B,IFERROR(MATCH($B270-Annex!$B$9/60,$B:$B),2)))))/Annex!$B$8)/1000,IF(Data!$B$2="",0,"-"))</f>
        <v>23.589837949402654</v>
      </c>
      <c r="AK270" s="50">
        <f>IFERROR((5.670373*10^-8*(AO270+273.15)^4+((Annex!$B$5+Annex!$B$6)*(AO270-M270)+Annex!$B$7*(AO270-INDEX(AO:AO,IFERROR(MATCH($B270-Annex!$B$9/60,$B:$B),2)))/(60*($B270-INDEX($B:$B,IFERROR(MATCH($B270-Annex!$B$9/60,$B:$B),2)))))/Annex!$B$8)/1000,IF(Data!$B$2="",0,"-"))</f>
        <v>24.586007014353378</v>
      </c>
      <c r="AL270" s="50">
        <f>IFERROR((5.670373*10^-8*(AP270+273.15)^4+((Annex!$B$5+Annex!$B$6)*(AP270-P270)+Annex!$B$7*(AP270-INDEX(AP:AP,IFERROR(MATCH($B270-Annex!$B$9/60,$B:$B),2)))/(60*($B270-INDEX($B:$B,IFERROR(MATCH($B270-Annex!$B$9/60,$B:$B),2)))))/Annex!$B$8)/1000,IF(Data!$B$2="",0,"-"))</f>
        <v>-4.3761895937866511</v>
      </c>
      <c r="AM270" s="50">
        <f>IFERROR((5.670373*10^-8*(AQ270+273.15)^4+((Annex!$B$5+Annex!$B$6)*(AQ270-S270)+Annex!$B$7*(AQ270-INDEX(AQ:AQ,IFERROR(MATCH($B270-Annex!$B$9/60,$B:$B),2)))/(60*($B270-INDEX($B:$B,IFERROR(MATCH($B270-Annex!$B$9/60,$B:$B),2)))))/Annex!$B$8)/1000,IF(Data!$B$2="",0,"-"))</f>
        <v>-2.7631478953420463</v>
      </c>
      <c r="AN270" s="20">
        <v>579.82600000000002</v>
      </c>
      <c r="AO270" s="20">
        <v>595.94200000000001</v>
      </c>
      <c r="AP270" s="20">
        <v>78.775999999999996</v>
      </c>
      <c r="AQ270" s="20">
        <v>135.88499999999999</v>
      </c>
      <c r="AR270" s="20">
        <v>511.86399999999998</v>
      </c>
      <c r="AS270" s="20">
        <v>98.138000000000005</v>
      </c>
      <c r="AT270" s="20">
        <v>919.69399999999996</v>
      </c>
      <c r="AU270" s="50">
        <f>IFERROR(AVERAGE(INDEX(BA:BA,IFERROR(MATCH($B270-Annex!$B$4/60,$B:$B),2)):BA270),IF(Data!$B$2="",0,"-"))</f>
        <v>24.989207521779356</v>
      </c>
      <c r="AV270" s="50">
        <f>IFERROR(AVERAGE(INDEX(BB:BB,IFERROR(MATCH($B270-Annex!$B$4/60,$B:$B),2)):BB270),IF(Data!$B$2="",0,"-"))</f>
        <v>23.05534585321352</v>
      </c>
      <c r="AW270" s="50">
        <f>IFERROR(AVERAGE(INDEX(BC:BC,IFERROR(MATCH($B270-Annex!$B$4/60,$B:$B),2)):BC270),IF(Data!$B$2="",0,"-"))</f>
        <v>6.2794973683585003</v>
      </c>
      <c r="AX270" s="50">
        <f>IFERROR(AVERAGE(INDEX(BD:BD,IFERROR(MATCH($B270-Annex!$B$4/60,$B:$B),2)):BD270),IF(Data!$B$2="",0,"-"))</f>
        <v>-48.240282217945548</v>
      </c>
      <c r="AY270" s="50">
        <f>IFERROR(AVERAGE(INDEX(BE:BE,IFERROR(MATCH($B270-Annex!$B$4/60,$B:$B),2)):BE270),IF(Data!$B$2="",0,"-"))</f>
        <v>-1.6365902089318527</v>
      </c>
      <c r="AZ270" s="50">
        <f>IFERROR(AVERAGE(INDEX(BF:BF,IFERROR(MATCH($B270-Annex!$B$4/60,$B:$B),2)):BF270),IF(Data!$B$2="",0,"-"))</f>
        <v>1.7772495731537543</v>
      </c>
      <c r="BA270" s="50">
        <f>IFERROR((5.670373*10^-8*(BG270+273.15)^4+((Annex!$B$5+Annex!$B$6)*(BG270-J270)+Annex!$B$7*(BG270-INDEX(BG:BG,IFERROR(MATCH($B270-Annex!$B$9/60,$B:$B),2)))/(60*($B270-INDEX($B:$B,IFERROR(MATCH($B270-Annex!$B$9/60,$B:$B),2)))))/Annex!$B$8)/1000,IF(Data!$B$2="",0,"-"))</f>
        <v>12.209419756931453</v>
      </c>
      <c r="BB270" s="50">
        <f>IFERROR((5.670373*10^-8*(BH270+273.15)^4+((Annex!$B$5+Annex!$B$6)*(BH270-M270)+Annex!$B$7*(BH270-INDEX(BH:BH,IFERROR(MATCH($B270-Annex!$B$9/60,$B:$B),2)))/(60*($B270-INDEX($B:$B,IFERROR(MATCH($B270-Annex!$B$9/60,$B:$B),2)))))/Annex!$B$8)/1000,IF(Data!$B$2="",0,"-"))</f>
        <v>9.5562963602158497</v>
      </c>
      <c r="BC270" s="50">
        <f>IFERROR((5.670373*10^-8*(BI270+273.15)^4+((Annex!$B$5+Annex!$B$6)*(BI270-P270)+Annex!$B$7*(BI270-INDEX(BI:BI,IFERROR(MATCH($B270-Annex!$B$9/60,$B:$B),2)))/(60*($B270-INDEX($B:$B,IFERROR(MATCH($B270-Annex!$B$9/60,$B:$B),2)))))/Annex!$B$8)/1000,IF(Data!$B$2="",0,"-"))</f>
        <v>3.5184899314680944</v>
      </c>
      <c r="BD270" s="50">
        <f>IFERROR((5.670373*10^-8*(BJ270+273.15)^4+((Annex!$B$5+Annex!$B$6)*(BJ270-S270)+Annex!$B$7*(BJ270-INDEX(BJ:BJ,IFERROR(MATCH($B270-Annex!$B$9/60,$B:$B),2)))/(60*($B270-INDEX($B:$B,IFERROR(MATCH($B270-Annex!$B$9/60,$B:$B),2)))))/Annex!$B$8)/1000,IF(Data!$B$2="",0,"-"))</f>
        <v>0.28898894817707332</v>
      </c>
      <c r="BE270" s="50">
        <f>IFERROR((5.670373*10^-8*(BK270+273.15)^4+((Annex!$B$5+Annex!$B$6)*(BK270-V270)+Annex!$B$7*(BK270-INDEX(BK:BK,IFERROR(MATCH($B270-Annex!$B$9/60,$B:$B),2)))/(60*($B270-INDEX($B:$B,IFERROR(MATCH($B270-Annex!$B$9/60,$B:$B),2)))))/Annex!$B$8)/1000,IF(Data!$B$2="",0,"-"))</f>
        <v>-2.6211326055220878</v>
      </c>
      <c r="BF270" s="50">
        <f>IFERROR((5.670373*10^-8*(BL270+273.15)^4+((Annex!$B$5+Annex!$B$6)*(BL270-Y270)+Annex!$B$7*(BL270-INDEX(BL:BL,IFERROR(MATCH($B270-Annex!$B$9/60,$B:$B),2)))/(60*($B270-INDEX($B:$B,IFERROR(MATCH($B270-Annex!$B$9/60,$B:$B),2)))))/Annex!$B$8)/1000,IF(Data!$B$2="",0,"-"))</f>
        <v>0.26545450136276189</v>
      </c>
      <c r="BG270" s="20">
        <v>564.84299999999996</v>
      </c>
      <c r="BH270" s="20">
        <v>573.80200000000002</v>
      </c>
      <c r="BI270" s="20">
        <v>382.36500000000001</v>
      </c>
      <c r="BJ270" s="20">
        <v>210.011</v>
      </c>
      <c r="BK270" s="20">
        <v>145.43700000000001</v>
      </c>
      <c r="BL270" s="20">
        <v>154.54599999999999</v>
      </c>
      <c r="BN270" s="20"/>
      <c r="BO270" s="20"/>
    </row>
    <row r="271" spans="1:67" x14ac:dyDescent="0.3">
      <c r="A271" s="5">
        <v>270</v>
      </c>
      <c r="B271" s="19">
        <v>22.762166673783213</v>
      </c>
      <c r="C271" s="20">
        <v>121.354945</v>
      </c>
      <c r="D271" s="20">
        <v>124.38269699999999</v>
      </c>
      <c r="E271" s="20">
        <v>141.50876500000001</v>
      </c>
      <c r="F271" s="49">
        <f>IFERROR(SUM(C271:E271),IF(Data!$B$2="",0,"-"))</f>
        <v>387.24640699999998</v>
      </c>
      <c r="G271" s="50">
        <f>IFERROR(F271-Annex!$B$10,IF(Data!$B$2="",0,"-"))</f>
        <v>110.61840699999999</v>
      </c>
      <c r="H271" s="50">
        <f>IFERROR(-14000*(G271-INDEX(G:G,IFERROR(MATCH($B271-Annex!$B$11/60,$B:$B),2)))/(60*($B271-INDEX($B:$B,IFERROR(MATCH($B271-Annex!$B$11/60,$B:$B),2)))),IF(Data!$B$2="",0,"-"))</f>
        <v>-1985.965585793349</v>
      </c>
      <c r="I271" s="20">
        <v>0.90642712859999996</v>
      </c>
      <c r="J271" s="20">
        <v>77.290000000000006</v>
      </c>
      <c r="K271" s="20">
        <v>135.39500000000001</v>
      </c>
      <c r="L271" s="20">
        <v>85.099000000000004</v>
      </c>
      <c r="M271" s="20">
        <v>43.688000000000002</v>
      </c>
      <c r="N271" s="20">
        <v>105.048</v>
      </c>
      <c r="O271" s="20">
        <v>78.656999999999996</v>
      </c>
      <c r="P271" s="20">
        <v>28.451000000000001</v>
      </c>
      <c r="Q271" s="20">
        <v>182.16300000000001</v>
      </c>
      <c r="R271" s="20">
        <v>73.153999999999996</v>
      </c>
      <c r="S271" s="20">
        <v>80.793000000000006</v>
      </c>
      <c r="T271" s="20">
        <v>150.61699999999999</v>
      </c>
      <c r="U271" s="20">
        <v>60.088000000000001</v>
      </c>
      <c r="V271" s="20">
        <v>30.294</v>
      </c>
      <c r="W271" s="20">
        <v>195.14599999999999</v>
      </c>
      <c r="X271" s="20">
        <v>75.376000000000005</v>
      </c>
      <c r="Y271" s="20">
        <v>46.427999999999997</v>
      </c>
      <c r="Z271" s="20">
        <v>110.752</v>
      </c>
      <c r="AA271" s="20">
        <v>83.8</v>
      </c>
      <c r="AB271" s="20">
        <v>98.498999999999995</v>
      </c>
      <c r="AC271" s="20">
        <v>67.494</v>
      </c>
      <c r="AD271" s="20">
        <v>126.63500000000001</v>
      </c>
      <c r="AE271" s="20">
        <v>87.701999999999998</v>
      </c>
      <c r="AF271" s="50">
        <f>IFERROR(AVERAGE(INDEX(AJ:AJ,IFERROR(MATCH($B271-Annex!$B$4/60,$B:$B),2)):AJ271),IF(Data!$B$2="",0,"-"))</f>
        <v>23.076053729371957</v>
      </c>
      <c r="AG271" s="50">
        <f>IFERROR(AVERAGE(INDEX(AK:AK,IFERROR(MATCH($B271-Annex!$B$4/60,$B:$B),2)):AK271),IF(Data!$B$2="",0,"-"))</f>
        <v>27.971476532188383</v>
      </c>
      <c r="AH271" s="50">
        <f>IFERROR(AVERAGE(INDEX(AL:AL,IFERROR(MATCH($B271-Annex!$B$4/60,$B:$B),2)):AL271),IF(Data!$B$2="",0,"-"))</f>
        <v>-11.621033586877918</v>
      </c>
      <c r="AI271" s="50">
        <f>IFERROR(AVERAGE(INDEX(AM:AM,IFERROR(MATCH($B271-Annex!$B$4/60,$B:$B),2)):AM271),IF(Data!$B$2="",0,"-"))</f>
        <v>-35.198701748832669</v>
      </c>
      <c r="AJ271" s="50">
        <f>IFERROR((5.670373*10^-8*(AN271+273.15)^4+((Annex!$B$5+Annex!$B$6)*(AN271-J271)+Annex!$B$7*(AN271-INDEX(AN:AN,IFERROR(MATCH($B271-Annex!$B$9/60,$B:$B),2)))/(60*($B271-INDEX($B:$B,IFERROR(MATCH($B271-Annex!$B$9/60,$B:$B),2)))))/Annex!$B$8)/1000,IF(Data!$B$2="",0,"-"))</f>
        <v>24.968036039462305</v>
      </c>
      <c r="AK271" s="50">
        <f>IFERROR((5.670373*10^-8*(AO271+273.15)^4+((Annex!$B$5+Annex!$B$6)*(AO271-M271)+Annex!$B$7*(AO271-INDEX(AO:AO,IFERROR(MATCH($B271-Annex!$B$9/60,$B:$B),2)))/(60*($B271-INDEX($B:$B,IFERROR(MATCH($B271-Annex!$B$9/60,$B:$B),2)))))/Annex!$B$8)/1000,IF(Data!$B$2="",0,"-"))</f>
        <v>18.047000921914943</v>
      </c>
      <c r="AL271" s="50">
        <f>IFERROR((5.670373*10^-8*(AP271+273.15)^4+((Annex!$B$5+Annex!$B$6)*(AP271-P271)+Annex!$B$7*(AP271-INDEX(AP:AP,IFERROR(MATCH($B271-Annex!$B$9/60,$B:$B),2)))/(60*($B271-INDEX($B:$B,IFERROR(MATCH($B271-Annex!$B$9/60,$B:$B),2)))))/Annex!$B$8)/1000,IF(Data!$B$2="",0,"-"))</f>
        <v>-3.2030679188096318</v>
      </c>
      <c r="AM271" s="50">
        <f>IFERROR((5.670373*10^-8*(AQ271+273.15)^4+((Annex!$B$5+Annex!$B$6)*(AQ271-S271)+Annex!$B$7*(AQ271-INDEX(AQ:AQ,IFERROR(MATCH($B271-Annex!$B$9/60,$B:$B),2)))/(60*($B271-INDEX($B:$B,IFERROR(MATCH($B271-Annex!$B$9/60,$B:$B),2)))))/Annex!$B$8)/1000,IF(Data!$B$2="",0,"-"))</f>
        <v>-3.7247904565944134</v>
      </c>
      <c r="AN271" s="20">
        <v>569.66399999999999</v>
      </c>
      <c r="AO271" s="20">
        <v>568.41300000000001</v>
      </c>
      <c r="AP271" s="20">
        <v>74.299000000000007</v>
      </c>
      <c r="AQ271" s="20">
        <v>125.35899999999999</v>
      </c>
      <c r="AR271" s="20">
        <v>496.77199999999999</v>
      </c>
      <c r="AS271" s="20">
        <v>98.343999999999994</v>
      </c>
      <c r="AT271" s="20">
        <v>686.51300000000003</v>
      </c>
      <c r="AU271" s="50">
        <f>IFERROR(AVERAGE(INDEX(BA:BA,IFERROR(MATCH($B271-Annex!$B$4/60,$B:$B),2)):BA271),IF(Data!$B$2="",0,"-"))</f>
        <v>19.917399628156868</v>
      </c>
      <c r="AV271" s="50">
        <f>IFERROR(AVERAGE(INDEX(BB:BB,IFERROR(MATCH($B271-Annex!$B$4/60,$B:$B),2)):BB271),IF(Data!$B$2="",0,"-"))</f>
        <v>20.281984001418152</v>
      </c>
      <c r="AW271" s="50">
        <f>IFERROR(AVERAGE(INDEX(BC:BC,IFERROR(MATCH($B271-Annex!$B$4/60,$B:$B),2)):BC271),IF(Data!$B$2="",0,"-"))</f>
        <v>4.8370324418481543</v>
      </c>
      <c r="AX271" s="50">
        <f>IFERROR(AVERAGE(INDEX(BD:BD,IFERROR(MATCH($B271-Annex!$B$4/60,$B:$B),2)):BD271),IF(Data!$B$2="",0,"-"))</f>
        <v>-32.331110031265446</v>
      </c>
      <c r="AY271" s="50">
        <f>IFERROR(AVERAGE(INDEX(BE:BE,IFERROR(MATCH($B271-Annex!$B$4/60,$B:$B),2)):BE271),IF(Data!$B$2="",0,"-"))</f>
        <v>-2.1634562254207017</v>
      </c>
      <c r="AZ271" s="50">
        <f>IFERROR(AVERAGE(INDEX(BF:BF,IFERROR(MATCH($B271-Annex!$B$4/60,$B:$B),2)):BF271),IF(Data!$B$2="",0,"-"))</f>
        <v>1.306038848704193</v>
      </c>
      <c r="BA271" s="50">
        <f>IFERROR((5.670373*10^-8*(BG271+273.15)^4+((Annex!$B$5+Annex!$B$6)*(BG271-J271)+Annex!$B$7*(BG271-INDEX(BG:BG,IFERROR(MATCH($B271-Annex!$B$9/60,$B:$B),2)))/(60*($B271-INDEX($B:$B,IFERROR(MATCH($B271-Annex!$B$9/60,$B:$B),2)))))/Annex!$B$8)/1000,IF(Data!$B$2="",0,"-"))</f>
        <v>7.383107741945234</v>
      </c>
      <c r="BB271" s="50">
        <f>IFERROR((5.670373*10^-8*(BH271+273.15)^4+((Annex!$B$5+Annex!$B$6)*(BH271-M271)+Annex!$B$7*(BH271-INDEX(BH:BH,IFERROR(MATCH($B271-Annex!$B$9/60,$B:$B),2)))/(60*($B271-INDEX($B:$B,IFERROR(MATCH($B271-Annex!$B$9/60,$B:$B),2)))))/Annex!$B$8)/1000,IF(Data!$B$2="",0,"-"))</f>
        <v>12.427031615767074</v>
      </c>
      <c r="BC271" s="50">
        <f>IFERROR((5.670373*10^-8*(BI271+273.15)^4+((Annex!$B$5+Annex!$B$6)*(BI271-P271)+Annex!$B$7*(BI271-INDEX(BI:BI,IFERROR(MATCH($B271-Annex!$B$9/60,$B:$B),2)))/(60*($B271-INDEX($B:$B,IFERROR(MATCH($B271-Annex!$B$9/60,$B:$B),2)))))/Annex!$B$8)/1000,IF(Data!$B$2="",0,"-"))</f>
        <v>3.3109589843811791</v>
      </c>
      <c r="BD271" s="50">
        <f>IFERROR((5.670373*10^-8*(BJ271+273.15)^4+((Annex!$B$5+Annex!$B$6)*(BJ271-S271)+Annex!$B$7*(BJ271-INDEX(BJ:BJ,IFERROR(MATCH($B271-Annex!$B$9/60,$B:$B),2)))/(60*($B271-INDEX($B:$B,IFERROR(MATCH($B271-Annex!$B$9/60,$B:$B),2)))))/Annex!$B$8)/1000,IF(Data!$B$2="",0,"-"))</f>
        <v>3.2192636912979551</v>
      </c>
      <c r="BE271" s="50">
        <f>IFERROR((5.670373*10^-8*(BK271+273.15)^4+((Annex!$B$5+Annex!$B$6)*(BK271-V271)+Annex!$B$7*(BK271-INDEX(BK:BK,IFERROR(MATCH($B271-Annex!$B$9/60,$B:$B),2)))/(60*($B271-INDEX($B:$B,IFERROR(MATCH($B271-Annex!$B$9/60,$B:$B),2)))))/Annex!$B$8)/1000,IF(Data!$B$2="",0,"-"))</f>
        <v>-1.2139578394342774</v>
      </c>
      <c r="BF271" s="50">
        <f>IFERROR((5.670373*10^-8*(BL271+273.15)^4+((Annex!$B$5+Annex!$B$6)*(BL271-Y271)+Annex!$B$7*(BL271-INDEX(BL:BL,IFERROR(MATCH($B271-Annex!$B$9/60,$B:$B),2)))/(60*($B271-INDEX($B:$B,IFERROR(MATCH($B271-Annex!$B$9/60,$B:$B),2)))))/Annex!$B$8)/1000,IF(Data!$B$2="",0,"-"))</f>
        <v>-8.4521377722559687E-2</v>
      </c>
      <c r="BG271" s="20">
        <v>537.87400000000002</v>
      </c>
      <c r="BH271" s="20">
        <v>558.33799999999997</v>
      </c>
      <c r="BI271" s="20">
        <v>369.233</v>
      </c>
      <c r="BJ271" s="20">
        <v>208.964</v>
      </c>
      <c r="BK271" s="20">
        <v>140.73699999999999</v>
      </c>
      <c r="BL271" s="20">
        <v>150.476</v>
      </c>
      <c r="BN271" s="20"/>
      <c r="BO271" s="20"/>
    </row>
    <row r="272" spans="1:67" x14ac:dyDescent="0.3">
      <c r="A272" s="5">
        <v>271</v>
      </c>
      <c r="B272" s="19">
        <v>22.846500008599833</v>
      </c>
      <c r="C272" s="20">
        <v>121.889505</v>
      </c>
      <c r="D272" s="20">
        <v>124.541498</v>
      </c>
      <c r="E272" s="20">
        <v>142.73186100000001</v>
      </c>
      <c r="F272" s="49">
        <f>IFERROR(SUM(C272:E272),IF(Data!$B$2="",0,"-"))</f>
        <v>389.16286400000001</v>
      </c>
      <c r="G272" s="50">
        <f>IFERROR(F272-Annex!$B$10,IF(Data!$B$2="",0,"-"))</f>
        <v>112.53486400000003</v>
      </c>
      <c r="H272" s="50">
        <f>IFERROR(-14000*(G272-INDEX(G:G,IFERROR(MATCH($B272-Annex!$B$11/60,$B:$B),2)))/(60*($B272-INDEX($B:$B,IFERROR(MATCH($B272-Annex!$B$11/60,$B:$B),2)))),IF(Data!$B$2="",0,"-"))</f>
        <v>-2523.9362547473588</v>
      </c>
      <c r="I272" s="20">
        <v>0.90642712859999996</v>
      </c>
      <c r="J272" s="20">
        <v>78.674000000000007</v>
      </c>
      <c r="K272" s="20">
        <v>115.523</v>
      </c>
      <c r="L272" s="20">
        <v>78.52</v>
      </c>
      <c r="M272" s="20">
        <v>41.658000000000001</v>
      </c>
      <c r="N272" s="20">
        <v>104.221</v>
      </c>
      <c r="O272" s="20">
        <v>82.057000000000002</v>
      </c>
      <c r="P272" s="20">
        <v>26.468</v>
      </c>
      <c r="Q272" s="20">
        <v>163.66399999999999</v>
      </c>
      <c r="R272" s="20">
        <v>73.325000000000003</v>
      </c>
      <c r="S272" s="20">
        <v>97.058000000000007</v>
      </c>
      <c r="T272" s="20">
        <v>132.82499999999999</v>
      </c>
      <c r="U272" s="20">
        <v>70.316000000000003</v>
      </c>
      <c r="V272" s="20">
        <v>28.978000000000002</v>
      </c>
      <c r="W272" s="20">
        <v>198.595</v>
      </c>
      <c r="X272" s="20">
        <v>79.733000000000004</v>
      </c>
      <c r="Y272" s="20">
        <v>44.624000000000002</v>
      </c>
      <c r="Z272" s="20">
        <v>110.839</v>
      </c>
      <c r="AA272" s="20">
        <v>86.057000000000002</v>
      </c>
      <c r="AB272" s="20">
        <v>98.394999999999996</v>
      </c>
      <c r="AC272" s="20">
        <v>66.605000000000004</v>
      </c>
      <c r="AD272" s="20">
        <v>124.922</v>
      </c>
      <c r="AE272" s="20">
        <v>87.581999999999994</v>
      </c>
      <c r="AF272" s="50">
        <f>IFERROR(AVERAGE(INDEX(AJ:AJ,IFERROR(MATCH($B272-Annex!$B$4/60,$B:$B),2)):AJ272),IF(Data!$B$2="",0,"-"))</f>
        <v>22.759205959932967</v>
      </c>
      <c r="AG272" s="50">
        <f>IFERROR(AVERAGE(INDEX(AK:AK,IFERROR(MATCH($B272-Annex!$B$4/60,$B:$B),2)):AK272),IF(Data!$B$2="",0,"-"))</f>
        <v>24.503090601890513</v>
      </c>
      <c r="AH272" s="50">
        <f>IFERROR(AVERAGE(INDEX(AL:AL,IFERROR(MATCH($B272-Annex!$B$4/60,$B:$B),2)):AL272),IF(Data!$B$2="",0,"-"))</f>
        <v>-8.4708448349130965</v>
      </c>
      <c r="AI272" s="50">
        <f>IFERROR(AVERAGE(INDEX(AM:AM,IFERROR(MATCH($B272-Annex!$B$4/60,$B:$B),2)):AM272),IF(Data!$B$2="",0,"-"))</f>
        <v>-27.033273980144781</v>
      </c>
      <c r="AJ272" s="50">
        <f>IFERROR((5.670373*10^-8*(AN272+273.15)^4+((Annex!$B$5+Annex!$B$6)*(AN272-J272)+Annex!$B$7*(AN272-INDEX(AN:AN,IFERROR(MATCH($B272-Annex!$B$9/60,$B:$B),2)))/(60*($B272-INDEX($B:$B,IFERROR(MATCH($B272-Annex!$B$9/60,$B:$B),2)))))/Annex!$B$8)/1000,IF(Data!$B$2="",0,"-"))</f>
        <v>26.804878452053714</v>
      </c>
      <c r="AK272" s="50">
        <f>IFERROR((5.670373*10^-8*(AO272+273.15)^4+((Annex!$B$5+Annex!$B$6)*(AO272-M272)+Annex!$B$7*(AO272-INDEX(AO:AO,IFERROR(MATCH($B272-Annex!$B$9/60,$B:$B),2)))/(60*($B272-INDEX($B:$B,IFERROR(MATCH($B272-Annex!$B$9/60,$B:$B),2)))))/Annex!$B$8)/1000,IF(Data!$B$2="",0,"-"))</f>
        <v>10.966756297242728</v>
      </c>
      <c r="AL272" s="50">
        <f>IFERROR((5.670373*10^-8*(AP272+273.15)^4+((Annex!$B$5+Annex!$B$6)*(AP272-P272)+Annex!$B$7*(AP272-INDEX(AP:AP,IFERROR(MATCH($B272-Annex!$B$9/60,$B:$B),2)))/(60*($B272-INDEX($B:$B,IFERROR(MATCH($B272-Annex!$B$9/60,$B:$B),2)))))/Annex!$B$8)/1000,IF(Data!$B$2="",0,"-"))</f>
        <v>-2.5441640040140521</v>
      </c>
      <c r="AM272" s="50">
        <f>IFERROR((5.670373*10^-8*(AQ272+273.15)^4+((Annex!$B$5+Annex!$B$6)*(AQ272-S272)+Annex!$B$7*(AQ272-INDEX(AQ:AQ,IFERROR(MATCH($B272-Annex!$B$9/60,$B:$B),2)))/(60*($B272-INDEX($B:$B,IFERROR(MATCH($B272-Annex!$B$9/60,$B:$B),2)))))/Annex!$B$8)/1000,IF(Data!$B$2="",0,"-"))</f>
        <v>-24.029842186246658</v>
      </c>
      <c r="AN272" s="20">
        <v>558.37199999999996</v>
      </c>
      <c r="AO272" s="20">
        <v>545.88</v>
      </c>
      <c r="AP272" s="20">
        <v>70.418000000000006</v>
      </c>
      <c r="AQ272" s="20">
        <v>87.959000000000003</v>
      </c>
      <c r="AR272" s="20">
        <v>484.803</v>
      </c>
      <c r="AS272" s="20">
        <v>98.584999999999994</v>
      </c>
      <c r="AT272" s="20">
        <v>747.23400000000004</v>
      </c>
      <c r="AU272" s="50">
        <f>IFERROR(AVERAGE(INDEX(BA:BA,IFERROR(MATCH($B272-Annex!$B$4/60,$B:$B),2)):BA272),IF(Data!$B$2="",0,"-"))</f>
        <v>13.878323066256938</v>
      </c>
      <c r="AV272" s="50">
        <f>IFERROR(AVERAGE(INDEX(BB:BB,IFERROR(MATCH($B272-Annex!$B$4/60,$B:$B),2)):BB272),IF(Data!$B$2="",0,"-"))</f>
        <v>18.502819200444694</v>
      </c>
      <c r="AW272" s="50">
        <f>IFERROR(AVERAGE(INDEX(BC:BC,IFERROR(MATCH($B272-Annex!$B$4/60,$B:$B),2)):BC272),IF(Data!$B$2="",0,"-"))</f>
        <v>3.9389531619585516</v>
      </c>
      <c r="AX272" s="50">
        <f>IFERROR(AVERAGE(INDEX(BD:BD,IFERROR(MATCH($B272-Annex!$B$4/60,$B:$B),2)):BD272),IF(Data!$B$2="",0,"-"))</f>
        <v>-26.94435446218711</v>
      </c>
      <c r="AY272" s="50">
        <f>IFERROR(AVERAGE(INDEX(BE:BE,IFERROR(MATCH($B272-Annex!$B$4/60,$B:$B),2)):BE272),IF(Data!$B$2="",0,"-"))</f>
        <v>-2.4725628195843661</v>
      </c>
      <c r="AZ272" s="50">
        <f>IFERROR(AVERAGE(INDEX(BF:BF,IFERROR(MATCH($B272-Annex!$B$4/60,$B:$B),2)):BF272),IF(Data!$B$2="",0,"-"))</f>
        <v>0.93100291719837092</v>
      </c>
      <c r="BA272" s="50">
        <f>IFERROR((5.670373*10^-8*(BG272+273.15)^4+((Annex!$B$5+Annex!$B$6)*(BG272-J272)+Annex!$B$7*(BG272-INDEX(BG:BG,IFERROR(MATCH($B272-Annex!$B$9/60,$B:$B),2)))/(60*($B272-INDEX($B:$B,IFERROR(MATCH($B272-Annex!$B$9/60,$B:$B),2)))))/Annex!$B$8)/1000,IF(Data!$B$2="",0,"-"))</f>
        <v>5.2463792916475578</v>
      </c>
      <c r="BB272" s="50">
        <f>IFERROR((5.670373*10^-8*(BH272+273.15)^4+((Annex!$B$5+Annex!$B$6)*(BH272-M272)+Annex!$B$7*(BH272-INDEX(BH:BH,IFERROR(MATCH($B272-Annex!$B$9/60,$B:$B),2)))/(60*($B272-INDEX($B:$B,IFERROR(MATCH($B272-Annex!$B$9/60,$B:$B),2)))))/Annex!$B$8)/1000,IF(Data!$B$2="",0,"-"))</f>
        <v>16.353961529196702</v>
      </c>
      <c r="BC272" s="50">
        <f>IFERROR((5.670373*10^-8*(BI272+273.15)^4+((Annex!$B$5+Annex!$B$6)*(BI272-P272)+Annex!$B$7*(BI272-INDEX(BI:BI,IFERROR(MATCH($B272-Annex!$B$9/60,$B:$B),2)))/(60*($B272-INDEX($B:$B,IFERROR(MATCH($B272-Annex!$B$9/60,$B:$B),2)))))/Annex!$B$8)/1000,IF(Data!$B$2="",0,"-"))</f>
        <v>3.1519973708504829</v>
      </c>
      <c r="BD272" s="50">
        <f>IFERROR((5.670373*10^-8*(BJ272+273.15)^4+((Annex!$B$5+Annex!$B$6)*(BJ272-S272)+Annex!$B$7*(BJ272-INDEX(BJ:BJ,IFERROR(MATCH($B272-Annex!$B$9/60,$B:$B),2)))/(60*($B272-INDEX($B:$B,IFERROR(MATCH($B272-Annex!$B$9/60,$B:$B),2)))))/Annex!$B$8)/1000,IF(Data!$B$2="",0,"-"))</f>
        <v>-3.2051410105104479</v>
      </c>
      <c r="BE272" s="50">
        <f>IFERROR((5.670373*10^-8*(BK272+273.15)^4+((Annex!$B$5+Annex!$B$6)*(BK272-V272)+Annex!$B$7*(BK272-INDEX(BK:BK,IFERROR(MATCH($B272-Annex!$B$9/60,$B:$B),2)))/(60*($B272-INDEX($B:$B,IFERROR(MATCH($B272-Annex!$B$9/60,$B:$B),2)))))/Annex!$B$8)/1000,IF(Data!$B$2="",0,"-"))</f>
        <v>-1.0257379256975638</v>
      </c>
      <c r="BF272" s="50">
        <f>IFERROR((5.670373*10^-8*(BL272+273.15)^4+((Annex!$B$5+Annex!$B$6)*(BL272-Y272)+Annex!$B$7*(BL272-INDEX(BL:BL,IFERROR(MATCH($B272-Annex!$B$9/60,$B:$B),2)))/(60*($B272-INDEX($B:$B,IFERROR(MATCH($B272-Annex!$B$9/60,$B:$B),2)))))/Annex!$B$8)/1000,IF(Data!$B$2="",0,"-"))</f>
        <v>5.2120241786236872E-2</v>
      </c>
      <c r="BG272" s="20">
        <v>513.97</v>
      </c>
      <c r="BH272" s="20">
        <v>536.72299999999996</v>
      </c>
      <c r="BI272" s="20">
        <v>356.822</v>
      </c>
      <c r="BJ272" s="20">
        <v>194.346</v>
      </c>
      <c r="BK272" s="20">
        <v>135.745</v>
      </c>
      <c r="BL272" s="20">
        <v>146.79300000000001</v>
      </c>
      <c r="BN272" s="20"/>
      <c r="BO272" s="20"/>
    </row>
    <row r="273" spans="1:67" x14ac:dyDescent="0.3">
      <c r="A273" s="5">
        <v>272</v>
      </c>
      <c r="B273" s="19">
        <v>22.930666669271886</v>
      </c>
      <c r="C273" s="20">
        <v>122.036779</v>
      </c>
      <c r="D273" s="20">
        <v>124.698679</v>
      </c>
      <c r="E273" s="20">
        <v>144.013631</v>
      </c>
      <c r="F273" s="49">
        <f>IFERROR(SUM(C273:E273),IF(Data!$B$2="",0,"-"))</f>
        <v>390.74908900000003</v>
      </c>
      <c r="G273" s="50">
        <f>IFERROR(F273-Annex!$B$10,IF(Data!$B$2="",0,"-"))</f>
        <v>114.12108900000004</v>
      </c>
      <c r="H273" s="50">
        <f>IFERROR(-14000*(G273-INDEX(G:G,IFERROR(MATCH($B273-Annex!$B$11/60,$B:$B),2)))/(60*($B273-INDEX($B:$B,IFERROR(MATCH($B273-Annex!$B$11/60,$B:$B),2)))),IF(Data!$B$2="",0,"-"))</f>
        <v>-2727.0458318841747</v>
      </c>
      <c r="I273" s="20">
        <v>0.94713682879999994</v>
      </c>
      <c r="J273" s="20">
        <v>76.435000000000002</v>
      </c>
      <c r="K273" s="20">
        <v>109.04600000000001</v>
      </c>
      <c r="L273" s="20">
        <v>80.450999999999993</v>
      </c>
      <c r="M273" s="20">
        <v>47.156999999999996</v>
      </c>
      <c r="N273" s="20">
        <v>102.687</v>
      </c>
      <c r="O273" s="20">
        <v>81.356999999999999</v>
      </c>
      <c r="P273" s="20">
        <v>28.117999999999999</v>
      </c>
      <c r="Q273" s="20">
        <v>152.316</v>
      </c>
      <c r="R273" s="20">
        <v>73.394000000000005</v>
      </c>
      <c r="S273" s="20">
        <v>99.24</v>
      </c>
      <c r="T273" s="20">
        <v>127.614</v>
      </c>
      <c r="U273" s="20">
        <v>71.462000000000003</v>
      </c>
      <c r="V273" s="20">
        <v>28.925000000000001</v>
      </c>
      <c r="W273" s="20">
        <v>191.607</v>
      </c>
      <c r="X273" s="20">
        <v>76.914000000000001</v>
      </c>
      <c r="Y273" s="20">
        <v>43.462000000000003</v>
      </c>
      <c r="Z273" s="20">
        <v>110.20099999999999</v>
      </c>
      <c r="AA273" s="20">
        <v>85.099000000000004</v>
      </c>
      <c r="AB273" s="20">
        <v>98.257999999999996</v>
      </c>
      <c r="AC273" s="20">
        <v>67.135000000000005</v>
      </c>
      <c r="AD273" s="20">
        <v>123.3</v>
      </c>
      <c r="AE273" s="20">
        <v>84.74</v>
      </c>
      <c r="AF273" s="50">
        <f>IFERROR(AVERAGE(INDEX(AJ:AJ,IFERROR(MATCH($B273-Annex!$B$4/60,$B:$B),2)):AJ273),IF(Data!$B$2="",0,"-"))</f>
        <v>23.615887855061352</v>
      </c>
      <c r="AG273" s="50">
        <f>IFERROR(AVERAGE(INDEX(AK:AK,IFERROR(MATCH($B273-Annex!$B$4/60,$B:$B),2)):AK273),IF(Data!$B$2="",0,"-"))</f>
        <v>22.529696927079051</v>
      </c>
      <c r="AH273" s="50">
        <f>IFERROR(AVERAGE(INDEX(AL:AL,IFERROR(MATCH($B273-Annex!$B$4/60,$B:$B),2)):AL273),IF(Data!$B$2="",0,"-"))</f>
        <v>-6.1652232073360311</v>
      </c>
      <c r="AI273" s="50">
        <f>IFERROR(AVERAGE(INDEX(AM:AM,IFERROR(MATCH($B273-Annex!$B$4/60,$B:$B),2)):AM273),IF(Data!$B$2="",0,"-"))</f>
        <v>-22.954643451183152</v>
      </c>
      <c r="AJ273" s="50">
        <f>IFERROR((5.670373*10^-8*(AN273+273.15)^4+((Annex!$B$5+Annex!$B$6)*(AN273-J273)+Annex!$B$7*(AN273-INDEX(AN:AN,IFERROR(MATCH($B273-Annex!$B$9/60,$B:$B),2)))/(60*($B273-INDEX($B:$B,IFERROR(MATCH($B273-Annex!$B$9/60,$B:$B),2)))))/Annex!$B$8)/1000,IF(Data!$B$2="",0,"-"))</f>
        <v>24.706440981367198</v>
      </c>
      <c r="AK273" s="50">
        <f>IFERROR((5.670373*10^-8*(AO273+273.15)^4+((Annex!$B$5+Annex!$B$6)*(AO273-M273)+Annex!$B$7*(AO273-INDEX(AO:AO,IFERROR(MATCH($B273-Annex!$B$9/60,$B:$B),2)))/(60*($B273-INDEX($B:$B,IFERROR(MATCH($B273-Annex!$B$9/60,$B:$B),2)))))/Annex!$B$8)/1000,IF(Data!$B$2="",0,"-"))</f>
        <v>15.599478409816646</v>
      </c>
      <c r="AL273" s="50">
        <f>IFERROR((5.670373*10^-8*(AP273+273.15)^4+((Annex!$B$5+Annex!$B$6)*(AP273-P273)+Annex!$B$7*(AP273-INDEX(AP:AP,IFERROR(MATCH($B273-Annex!$B$9/60,$B:$B),2)))/(60*($B273-INDEX($B:$B,IFERROR(MATCH($B273-Annex!$B$9/60,$B:$B),2)))))/Annex!$B$8)/1000,IF(Data!$B$2="",0,"-"))</f>
        <v>-1.9123723433367357</v>
      </c>
      <c r="AM273" s="50">
        <f>IFERROR((5.670373*10^-8*(AQ273+273.15)^4+((Annex!$B$5+Annex!$B$6)*(AQ273-S273)+Annex!$B$7*(AQ273-INDEX(AQ:AQ,IFERROR(MATCH($B273-Annex!$B$9/60,$B:$B),2)))/(60*($B273-INDEX($B:$B,IFERROR(MATCH($B273-Annex!$B$9/60,$B:$B),2)))))/Annex!$B$8)/1000,IF(Data!$B$2="",0,"-"))</f>
        <v>-19.184425733810773</v>
      </c>
      <c r="AN273" s="20">
        <v>547.34799999999996</v>
      </c>
      <c r="AO273" s="20">
        <v>531.65099999999995</v>
      </c>
      <c r="AP273" s="20">
        <v>67.442999999999998</v>
      </c>
      <c r="AQ273" s="20">
        <v>87.102000000000004</v>
      </c>
      <c r="AR273" s="20">
        <v>470.30099999999999</v>
      </c>
      <c r="AS273" s="20">
        <v>98.774000000000001</v>
      </c>
      <c r="AT273" s="20">
        <v>773.25900000000001</v>
      </c>
      <c r="AU273" s="50">
        <f>IFERROR(AVERAGE(INDEX(BA:BA,IFERROR(MATCH($B273-Annex!$B$4/60,$B:$B),2)):BA273),IF(Data!$B$2="",0,"-"))</f>
        <v>10.261725394594407</v>
      </c>
      <c r="AV273" s="50">
        <f>IFERROR(AVERAGE(INDEX(BB:BB,IFERROR(MATCH($B273-Annex!$B$4/60,$B:$B),2)):BB273),IF(Data!$B$2="",0,"-"))</f>
        <v>16.280403731739135</v>
      </c>
      <c r="AW273" s="50">
        <f>IFERROR(AVERAGE(INDEX(BC:BC,IFERROR(MATCH($B273-Annex!$B$4/60,$B:$B),2)):BC273),IF(Data!$B$2="",0,"-"))</f>
        <v>3.3335379640690399</v>
      </c>
      <c r="AX273" s="50">
        <f>IFERROR(AVERAGE(INDEX(BD:BD,IFERROR(MATCH($B273-Annex!$B$4/60,$B:$B),2)):BD273),IF(Data!$B$2="",0,"-"))</f>
        <v>-16.283141446260988</v>
      </c>
      <c r="AY273" s="50">
        <f>IFERROR(AVERAGE(INDEX(BE:BE,IFERROR(MATCH($B273-Annex!$B$4/60,$B:$B),2)):BE273),IF(Data!$B$2="",0,"-"))</f>
        <v>-2.6907566072894538</v>
      </c>
      <c r="AZ273" s="50">
        <f>IFERROR(AVERAGE(INDEX(BF:BF,IFERROR(MATCH($B273-Annex!$B$4/60,$B:$B),2)):BF273),IF(Data!$B$2="",0,"-"))</f>
        <v>0.66165342713133035</v>
      </c>
      <c r="BA273" s="50">
        <f>IFERROR((5.670373*10^-8*(BG273+273.15)^4+((Annex!$B$5+Annex!$B$6)*(BG273-J273)+Annex!$B$7*(BG273-INDEX(BG:BG,IFERROR(MATCH($B273-Annex!$B$9/60,$B:$B),2)))/(60*($B273-INDEX($B:$B,IFERROR(MATCH($B273-Annex!$B$9/60,$B:$B),2)))))/Annex!$B$8)/1000,IF(Data!$B$2="",0,"-"))</f>
        <v>4.8983781288826762</v>
      </c>
      <c r="BB273" s="50">
        <f>IFERROR((5.670373*10^-8*(BH273+273.15)^4+((Annex!$B$5+Annex!$B$6)*(BH273-M273)+Annex!$B$7*(BH273-INDEX(BH:BH,IFERROR(MATCH($B273-Annex!$B$9/60,$B:$B),2)))/(60*($B273-INDEX($B:$B,IFERROR(MATCH($B273-Annex!$B$9/60,$B:$B),2)))))/Annex!$B$8)/1000,IF(Data!$B$2="",0,"-"))</f>
        <v>10.243704548943036</v>
      </c>
      <c r="BC273" s="50">
        <f>IFERROR((5.670373*10^-8*(BI273+273.15)^4+((Annex!$B$5+Annex!$B$6)*(BI273-P273)+Annex!$B$7*(BI273-INDEX(BI:BI,IFERROR(MATCH($B273-Annex!$B$9/60,$B:$B),2)))/(60*($B273-INDEX($B:$B,IFERROR(MATCH($B273-Annex!$B$9/60,$B:$B),2)))))/Annex!$B$8)/1000,IF(Data!$B$2="",0,"-"))</f>
        <v>2.924547762287848</v>
      </c>
      <c r="BD273" s="50">
        <f>IFERROR((5.670373*10^-8*(BJ273+273.15)^4+((Annex!$B$5+Annex!$B$6)*(BJ273-S273)+Annex!$B$7*(BJ273-INDEX(BJ:BJ,IFERROR(MATCH($B273-Annex!$B$9/60,$B:$B),2)))/(60*($B273-INDEX($B:$B,IFERROR(MATCH($B273-Annex!$B$9/60,$B:$B),2)))))/Annex!$B$8)/1000,IF(Data!$B$2="",0,"-"))</f>
        <v>-4.8110633846252293</v>
      </c>
      <c r="BE273" s="50">
        <f>IFERROR((5.670373*10^-8*(BK273+273.15)^4+((Annex!$B$5+Annex!$B$6)*(BK273-V273)+Annex!$B$7*(BK273-INDEX(BK:BK,IFERROR(MATCH($B273-Annex!$B$9/60,$B:$B),2)))/(60*($B273-INDEX($B:$B,IFERROR(MATCH($B273-Annex!$B$9/60,$B:$B),2)))))/Annex!$B$8)/1000,IF(Data!$B$2="",0,"-"))</f>
        <v>-1.5157191027262338</v>
      </c>
      <c r="BF273" s="50">
        <f>IFERROR((5.670373*10^-8*(BL273+273.15)^4+((Annex!$B$5+Annex!$B$6)*(BL273-Y273)+Annex!$B$7*(BL273-INDEX(BL:BL,IFERROR(MATCH($B273-Annex!$B$9/60,$B:$B),2)))/(60*($B273-INDEX($B:$B,IFERROR(MATCH($B273-Annex!$B$9/60,$B:$B),2)))))/Annex!$B$8)/1000,IF(Data!$B$2="",0,"-"))</f>
        <v>0.34773202767597128</v>
      </c>
      <c r="BG273" s="20">
        <v>491.89800000000002</v>
      </c>
      <c r="BH273" s="20">
        <v>515.524</v>
      </c>
      <c r="BI273" s="20">
        <v>345.16699999999997</v>
      </c>
      <c r="BJ273" s="20">
        <v>190.68299999999999</v>
      </c>
      <c r="BK273" s="20">
        <v>130.517</v>
      </c>
      <c r="BL273" s="20">
        <v>143.51900000000001</v>
      </c>
      <c r="BN273" s="20"/>
      <c r="BO273" s="20"/>
    </row>
    <row r="274" spans="1:67" x14ac:dyDescent="0.3">
      <c r="A274" s="5">
        <v>273</v>
      </c>
      <c r="B274" s="19">
        <v>23.015500005567446</v>
      </c>
      <c r="C274" s="20">
        <v>122.07664</v>
      </c>
      <c r="D274" s="20">
        <v>124.12533500000001</v>
      </c>
      <c r="E274" s="20">
        <v>144.613362</v>
      </c>
      <c r="F274" s="49">
        <f>IFERROR(SUM(C274:E274),IF(Data!$B$2="",0,"-"))</f>
        <v>390.815337</v>
      </c>
      <c r="G274" s="50">
        <f>IFERROR(F274-Annex!$B$10,IF(Data!$B$2="",0,"-"))</f>
        <v>114.18733700000001</v>
      </c>
      <c r="H274" s="50">
        <f>IFERROR(-14000*(G274-INDEX(G:G,IFERROR(MATCH($B274-Annex!$B$11/60,$B:$B),2)))/(60*($B274-INDEX($B:$B,IFERROR(MATCH($B274-Annex!$B$11/60,$B:$B),2)))),IF(Data!$B$2="",0,"-"))</f>
        <v>-2957.383512555512</v>
      </c>
      <c r="I274" s="20">
        <v>0.78275209000000001</v>
      </c>
      <c r="J274" s="20">
        <v>88.352999999999994</v>
      </c>
      <c r="K274" s="20">
        <v>108.80500000000001</v>
      </c>
      <c r="L274" s="20">
        <v>84.278999999999996</v>
      </c>
      <c r="M274" s="20">
        <v>50.101999999999997</v>
      </c>
      <c r="N274" s="20">
        <v>106.66800000000001</v>
      </c>
      <c r="O274" s="20">
        <v>82.587000000000003</v>
      </c>
      <c r="P274" s="20">
        <v>26.433</v>
      </c>
      <c r="Q274" s="20">
        <v>127.649</v>
      </c>
      <c r="R274" s="20">
        <v>74.795000000000002</v>
      </c>
      <c r="S274" s="20">
        <v>102.687</v>
      </c>
      <c r="T274" s="20">
        <v>125.831</v>
      </c>
      <c r="U274" s="20">
        <v>72.197000000000003</v>
      </c>
      <c r="V274" s="20">
        <v>27.696999999999999</v>
      </c>
      <c r="W274" s="20">
        <v>191.679</v>
      </c>
      <c r="X274" s="20">
        <v>77.905000000000001</v>
      </c>
      <c r="Y274" s="20">
        <v>43.133000000000003</v>
      </c>
      <c r="Z274" s="20">
        <v>108.943</v>
      </c>
      <c r="AA274" s="20">
        <v>85.971000000000004</v>
      </c>
      <c r="AB274" s="20">
        <v>98.018000000000001</v>
      </c>
      <c r="AC274" s="20">
        <v>66.742000000000004</v>
      </c>
      <c r="AD274" s="20">
        <v>121.911</v>
      </c>
      <c r="AE274" s="20">
        <v>81.613</v>
      </c>
      <c r="AF274" s="50">
        <f>IFERROR(AVERAGE(INDEX(AJ:AJ,IFERROR(MATCH($B274-Annex!$B$4/60,$B:$B),2)):AJ274),IF(Data!$B$2="",0,"-"))</f>
        <v>24.534282943628032</v>
      </c>
      <c r="AG274" s="50">
        <f>IFERROR(AVERAGE(INDEX(AK:AK,IFERROR(MATCH($B274-Annex!$B$4/60,$B:$B),2)):AK274),IF(Data!$B$2="",0,"-"))</f>
        <v>20.686252784976567</v>
      </c>
      <c r="AH274" s="50">
        <f>IFERROR(AVERAGE(INDEX(AL:AL,IFERROR(MATCH($B274-Annex!$B$4/60,$B:$B),2)):AL274),IF(Data!$B$2="",0,"-"))</f>
        <v>-4.469355027637163</v>
      </c>
      <c r="AI274" s="50">
        <f>IFERROR(AVERAGE(INDEX(AM:AM,IFERROR(MATCH($B274-Annex!$B$4/60,$B:$B),2)):AM274),IF(Data!$B$2="",0,"-"))</f>
        <v>-17.269334995460873</v>
      </c>
      <c r="AJ274" s="50">
        <f>IFERROR((5.670373*10^-8*(AN274+273.15)^4+((Annex!$B$5+Annex!$B$6)*(AN274-J274)+Annex!$B$7*(AN274-INDEX(AN:AN,IFERROR(MATCH($B274-Annex!$B$9/60,$B:$B),2)))/(60*($B274-INDEX($B:$B,IFERROR(MATCH($B274-Annex!$B$9/60,$B:$B),2)))))/Annex!$B$8)/1000,IF(Data!$B$2="",0,"-"))</f>
        <v>23.879395101438256</v>
      </c>
      <c r="AK274" s="50">
        <f>IFERROR((5.670373*10^-8*(AO274+273.15)^4+((Annex!$B$5+Annex!$B$6)*(AO274-M274)+Annex!$B$7*(AO274-INDEX(AO:AO,IFERROR(MATCH($B274-Annex!$B$9/60,$B:$B),2)))/(60*($B274-INDEX($B:$B,IFERROR(MATCH($B274-Annex!$B$9/60,$B:$B),2)))))/Annex!$B$8)/1000,IF(Data!$B$2="",0,"-"))</f>
        <v>18.588470368300523</v>
      </c>
      <c r="AL274" s="50">
        <f>IFERROR((5.670373*10^-8*(AP274+273.15)^4+((Annex!$B$5+Annex!$B$6)*(AP274-P274)+Annex!$B$7*(AP274-INDEX(AP:AP,IFERROR(MATCH($B274-Annex!$B$9/60,$B:$B),2)))/(60*($B274-INDEX($B:$B,IFERROR(MATCH($B274-Annex!$B$9/60,$B:$B),2)))))/Annex!$B$8)/1000,IF(Data!$B$2="",0,"-"))</f>
        <v>-1.1784571190686528</v>
      </c>
      <c r="AM274" s="50">
        <f>IFERROR((5.670373*10^-8*(AQ274+273.15)^4+((Annex!$B$5+Annex!$B$6)*(AQ274-S274)+Annex!$B$7*(AQ274-INDEX(AQ:AQ,IFERROR(MATCH($B274-Annex!$B$9/60,$B:$B),2)))/(60*($B274-INDEX($B:$B,IFERROR(MATCH($B274-Annex!$B$9/60,$B:$B),2)))))/Annex!$B$8)/1000,IF(Data!$B$2="",0,"-"))</f>
        <v>2.7485009294574447</v>
      </c>
      <c r="AN274" s="20">
        <v>537.64</v>
      </c>
      <c r="AO274" s="20">
        <v>518.42999999999995</v>
      </c>
      <c r="AP274" s="20">
        <v>65.031999999999996</v>
      </c>
      <c r="AQ274" s="20">
        <v>91.798000000000002</v>
      </c>
      <c r="AR274" s="20">
        <v>454.75400000000002</v>
      </c>
      <c r="AS274" s="20">
        <v>98.963999999999999</v>
      </c>
      <c r="AT274" s="20">
        <v>580.54399999999998</v>
      </c>
      <c r="AU274" s="50">
        <f>IFERROR(AVERAGE(INDEX(BA:BA,IFERROR(MATCH($B274-Annex!$B$4/60,$B:$B),2)):BA274),IF(Data!$B$2="",0,"-"))</f>
        <v>9.1600205015386589</v>
      </c>
      <c r="AV274" s="50">
        <f>IFERROR(AVERAGE(INDEX(BB:BB,IFERROR(MATCH($B274-Annex!$B$4/60,$B:$B),2)):BB274),IF(Data!$B$2="",0,"-"))</f>
        <v>14.240782314183738</v>
      </c>
      <c r="AW274" s="50">
        <f>IFERROR(AVERAGE(INDEX(BC:BC,IFERROR(MATCH($B274-Annex!$B$4/60,$B:$B),2)):BC274),IF(Data!$B$2="",0,"-"))</f>
        <v>3.1173430475789177</v>
      </c>
      <c r="AX274" s="50">
        <f>IFERROR(AVERAGE(INDEX(BD:BD,IFERROR(MATCH($B274-Annex!$B$4/60,$B:$B),2)):BD274),IF(Data!$B$2="",0,"-"))</f>
        <v>-5.1127029430991104</v>
      </c>
      <c r="AY274" s="50">
        <f>IFERROR(AVERAGE(INDEX(BE:BE,IFERROR(MATCH($B274-Annex!$B$4/60,$B:$B),2)):BE274),IF(Data!$B$2="",0,"-"))</f>
        <v>-2.3048378566620431</v>
      </c>
      <c r="AZ274" s="50">
        <f>IFERROR(AVERAGE(INDEX(BF:BF,IFERROR(MATCH($B274-Annex!$B$4/60,$B:$B),2)):BF274),IF(Data!$B$2="",0,"-"))</f>
        <v>0.48862610931066763</v>
      </c>
      <c r="BA274" s="50">
        <f>IFERROR((5.670373*10^-8*(BG274+273.15)^4+((Annex!$B$5+Annex!$B$6)*(BG274-J274)+Annex!$B$7*(BG274-INDEX(BG:BG,IFERROR(MATCH($B274-Annex!$B$9/60,$B:$B),2)))/(60*($B274-INDEX($B:$B,IFERROR(MATCH($B274-Annex!$B$9/60,$B:$B),2)))))/Annex!$B$8)/1000,IF(Data!$B$2="",0,"-"))</f>
        <v>4.4301296671922135</v>
      </c>
      <c r="BB274" s="50">
        <f>IFERROR((5.670373*10^-8*(BH274+273.15)^4+((Annex!$B$5+Annex!$B$6)*(BH274-M274)+Annex!$B$7*(BH274-INDEX(BH:BH,IFERROR(MATCH($B274-Annex!$B$9/60,$B:$B),2)))/(60*($B274-INDEX($B:$B,IFERROR(MATCH($B274-Annex!$B$9/60,$B:$B),2)))))/Annex!$B$8)/1000,IF(Data!$B$2="",0,"-"))</f>
        <v>8.1875675439676137</v>
      </c>
      <c r="BC274" s="50">
        <f>IFERROR((5.670373*10^-8*(BI274+273.15)^4+((Annex!$B$5+Annex!$B$6)*(BI274-P274)+Annex!$B$7*(BI274-INDEX(BI:BI,IFERROR(MATCH($B274-Annex!$B$9/60,$B:$B),2)))/(60*($B274-INDEX($B:$B,IFERROR(MATCH($B274-Annex!$B$9/60,$B:$B),2)))))/Annex!$B$8)/1000,IF(Data!$B$2="",0,"-"))</f>
        <v>2.9513918262592314</v>
      </c>
      <c r="BD274" s="50">
        <f>IFERROR((5.670373*10^-8*(BJ274+273.15)^4+((Annex!$B$5+Annex!$B$6)*(BJ274-S274)+Annex!$B$7*(BJ274-INDEX(BJ:BJ,IFERROR(MATCH($B274-Annex!$B$9/60,$B:$B),2)))/(60*($B274-INDEX($B:$B,IFERROR(MATCH($B274-Annex!$B$9/60,$B:$B),2)))))/Annex!$B$8)/1000,IF(Data!$B$2="",0,"-"))</f>
        <v>2.0674877902573718</v>
      </c>
      <c r="BE274" s="50">
        <f>IFERROR((5.670373*10^-8*(BK274+273.15)^4+((Annex!$B$5+Annex!$B$6)*(BK274-V274)+Annex!$B$7*(BK274-INDEX(BK:BK,IFERROR(MATCH($B274-Annex!$B$9/60,$B:$B),2)))/(60*($B274-INDEX($B:$B,IFERROR(MATCH($B274-Annex!$B$9/60,$B:$B),2)))))/Annex!$B$8)/1000,IF(Data!$B$2="",0,"-"))</f>
        <v>-1.1391926095972662</v>
      </c>
      <c r="BF274" s="50">
        <f>IFERROR((5.670373*10^-8*(BL274+273.15)^4+((Annex!$B$5+Annex!$B$6)*(BL274-Y274)+Annex!$B$7*(BL274-INDEX(BL:BL,IFERROR(MATCH($B274-Annex!$B$9/60,$B:$B),2)))/(60*($B274-INDEX($B:$B,IFERROR(MATCH($B274-Annex!$B$9/60,$B:$B),2)))))/Annex!$B$8)/1000,IF(Data!$B$2="",0,"-"))</f>
        <v>0.54817964061912516</v>
      </c>
      <c r="BG274" s="20">
        <v>472.07299999999998</v>
      </c>
      <c r="BH274" s="20">
        <v>495.05799999999999</v>
      </c>
      <c r="BI274" s="20">
        <v>334.24</v>
      </c>
      <c r="BJ274" s="20">
        <v>189.54499999999999</v>
      </c>
      <c r="BK274" s="20">
        <v>126.46</v>
      </c>
      <c r="BL274" s="20">
        <v>140.41999999999999</v>
      </c>
      <c r="BN274" s="20"/>
      <c r="BO274" s="20"/>
    </row>
    <row r="275" spans="1:67" x14ac:dyDescent="0.3">
      <c r="A275" s="5">
        <v>274</v>
      </c>
      <c r="B275" s="19">
        <v>23.0996666662395</v>
      </c>
      <c r="C275" s="20">
        <v>122.96676600000001</v>
      </c>
      <c r="D275" s="20">
        <v>124.501599</v>
      </c>
      <c r="E275" s="20">
        <v>145.93342100000001</v>
      </c>
      <c r="F275" s="49">
        <f>IFERROR(SUM(C275:E275),IF(Data!$B$2="",0,"-"))</f>
        <v>393.40178600000002</v>
      </c>
      <c r="G275" s="50">
        <f>IFERROR(F275-Annex!$B$10,IF(Data!$B$2="",0,"-"))</f>
        <v>116.77378600000003</v>
      </c>
      <c r="H275" s="50">
        <f>IFERROR(-14000*(G275-INDEX(G:G,IFERROR(MATCH($B275-Annex!$B$11/60,$B:$B),2)))/(60*($B275-INDEX($B:$B,IFERROR(MATCH($B275-Annex!$B$11/60,$B:$B),2)))),IF(Data!$B$2="",0,"-"))</f>
        <v>-3562.0216088909701</v>
      </c>
      <c r="I275" s="20">
        <v>0.78275209000000001</v>
      </c>
      <c r="J275" s="20">
        <v>74.691999999999993</v>
      </c>
      <c r="K275" s="20">
        <v>88.900999999999996</v>
      </c>
      <c r="L275" s="20">
        <v>74.914000000000001</v>
      </c>
      <c r="M275" s="20">
        <v>47.451999999999998</v>
      </c>
      <c r="N275" s="20">
        <v>99.55</v>
      </c>
      <c r="O275" s="20">
        <v>70.058999999999997</v>
      </c>
      <c r="P275" s="20">
        <v>27.257999999999999</v>
      </c>
      <c r="Q275" s="20">
        <v>120.818</v>
      </c>
      <c r="R275" s="20">
        <v>68.435000000000002</v>
      </c>
      <c r="S275" s="20">
        <v>101.239</v>
      </c>
      <c r="T275" s="20">
        <v>123.143</v>
      </c>
      <c r="U275" s="20">
        <v>70.436000000000007</v>
      </c>
      <c r="V275" s="20">
        <v>28.469000000000001</v>
      </c>
      <c r="W275" s="20">
        <v>146.036</v>
      </c>
      <c r="X275" s="20">
        <v>73.171999999999997</v>
      </c>
      <c r="Y275" s="20">
        <v>43.167000000000002</v>
      </c>
      <c r="Z275" s="20">
        <v>105.358</v>
      </c>
      <c r="AA275" s="20">
        <v>82.108000000000004</v>
      </c>
      <c r="AB275" s="20">
        <v>97.674999999999997</v>
      </c>
      <c r="AC275" s="20">
        <v>65.784000000000006</v>
      </c>
      <c r="AD275" s="20">
        <v>120.47</v>
      </c>
      <c r="AE275" s="20">
        <v>76.674999999999997</v>
      </c>
      <c r="AF275" s="50">
        <f>IFERROR(AVERAGE(INDEX(AJ:AJ,IFERROR(MATCH($B275-Annex!$B$4/60,$B:$B),2)):AJ275),IF(Data!$B$2="",0,"-"))</f>
        <v>22.13879969089141</v>
      </c>
      <c r="AG275" s="50">
        <f>IFERROR(AVERAGE(INDEX(AK:AK,IFERROR(MATCH($B275-Annex!$B$4/60,$B:$B),2)):AK275),IF(Data!$B$2="",0,"-"))</f>
        <v>18.173026923631056</v>
      </c>
      <c r="AH275" s="50">
        <f>IFERROR(AVERAGE(INDEX(AL:AL,IFERROR(MATCH($B275-Annex!$B$4/60,$B:$B),2)):AL275),IF(Data!$B$2="",0,"-"))</f>
        <v>-3.0015755066046785</v>
      </c>
      <c r="AI275" s="50">
        <f>IFERROR(AVERAGE(INDEX(AM:AM,IFERROR(MATCH($B275-Annex!$B$4/60,$B:$B),2)):AM275),IF(Data!$B$2="",0,"-"))</f>
        <v>-11.150835667418436</v>
      </c>
      <c r="AJ275" s="50">
        <f>IFERROR((5.670373*10^-8*(AN275+273.15)^4+((Annex!$B$5+Annex!$B$6)*(AN275-J275)+Annex!$B$7*(AN275-INDEX(AN:AN,IFERROR(MATCH($B275-Annex!$B$9/60,$B:$B),2)))/(60*($B275-INDEX($B:$B,IFERROR(MATCH($B275-Annex!$B$9/60,$B:$B),2)))))/Annex!$B$8)/1000,IF(Data!$B$2="",0,"-"))</f>
        <v>6.0234505801051768</v>
      </c>
      <c r="AK275" s="50">
        <f>IFERROR((5.670373*10^-8*(AO275+273.15)^4+((Annex!$B$5+Annex!$B$6)*(AO275-M275)+Annex!$B$7*(AO275-INDEX(AO:AO,IFERROR(MATCH($B275-Annex!$B$9/60,$B:$B),2)))/(60*($B275-INDEX($B:$B,IFERROR(MATCH($B275-Annex!$B$9/60,$B:$B),2)))))/Annex!$B$8)/1000,IF(Data!$B$2="",0,"-"))</f>
        <v>13.272135832021076</v>
      </c>
      <c r="AL275" s="50">
        <f>IFERROR((5.670373*10^-8*(AP275+273.15)^4+((Annex!$B$5+Annex!$B$6)*(AP275-P275)+Annex!$B$7*(AP275-INDEX(AP:AP,IFERROR(MATCH($B275-Annex!$B$9/60,$B:$B),2)))/(60*($B275-INDEX($B:$B,IFERROR(MATCH($B275-Annex!$B$9/60,$B:$B),2)))))/Annex!$B$8)/1000,IF(Data!$B$2="",0,"-"))</f>
        <v>-0.84900625328291313</v>
      </c>
      <c r="AM275" s="50">
        <f>IFERROR((5.670373*10^-8*(AQ275+273.15)^4+((Annex!$B$5+Annex!$B$6)*(AQ275-S275)+Annex!$B$7*(AQ275-INDEX(AQ:AQ,IFERROR(MATCH($B275-Annex!$B$9/60,$B:$B),2)))/(60*($B275-INDEX($B:$B,IFERROR(MATCH($B275-Annex!$B$9/60,$B:$B),2)))))/Annex!$B$8)/1000,IF(Data!$B$2="",0,"-"))</f>
        <v>0.54279687089551387</v>
      </c>
      <c r="AN275" s="20">
        <v>501.096</v>
      </c>
      <c r="AO275" s="20">
        <v>498.78399999999999</v>
      </c>
      <c r="AP275" s="20">
        <v>62.86</v>
      </c>
      <c r="AQ275" s="20">
        <v>86.930999999999997</v>
      </c>
      <c r="AR275" s="20">
        <v>436.36399999999998</v>
      </c>
      <c r="AS275" s="20">
        <v>99.135999999999996</v>
      </c>
      <c r="AT275" s="20">
        <v>768.745</v>
      </c>
      <c r="AU275" s="50">
        <f>IFERROR(AVERAGE(INDEX(BA:BA,IFERROR(MATCH($B275-Annex!$B$4/60,$B:$B),2)):BA275),IF(Data!$B$2="",0,"-"))</f>
        <v>7.9491467302056691</v>
      </c>
      <c r="AV275" s="50">
        <f>IFERROR(AVERAGE(INDEX(BB:BB,IFERROR(MATCH($B275-Annex!$B$4/60,$B:$B),2)):BB275),IF(Data!$B$2="",0,"-"))</f>
        <v>12.020239905395629</v>
      </c>
      <c r="AW275" s="50">
        <f>IFERROR(AVERAGE(INDEX(BC:BC,IFERROR(MATCH($B275-Annex!$B$4/60,$B:$B),2)):BC275),IF(Data!$B$2="",0,"-"))</f>
        <v>3.156247582614518</v>
      </c>
      <c r="AX275" s="50">
        <f>IFERROR(AVERAGE(INDEX(BD:BD,IFERROR(MATCH($B275-Annex!$B$4/60,$B:$B),2)):BD275),IF(Data!$B$2="",0,"-"))</f>
        <v>-1.4743038274446627</v>
      </c>
      <c r="AY275" s="50">
        <f>IFERROR(AVERAGE(INDEX(BE:BE,IFERROR(MATCH($B275-Annex!$B$4/60,$B:$B),2)):BE275),IF(Data!$B$2="",0,"-"))</f>
        <v>-1.6119059635017305</v>
      </c>
      <c r="AZ275" s="50">
        <f>IFERROR(AVERAGE(INDEX(BF:BF,IFERROR(MATCH($B275-Annex!$B$4/60,$B:$B),2)):BF275),IF(Data!$B$2="",0,"-"))</f>
        <v>0.37367455739167499</v>
      </c>
      <c r="BA275" s="50">
        <f>IFERROR((5.670373*10^-8*(BG275+273.15)^4+((Annex!$B$5+Annex!$B$6)*(BG275-J275)+Annex!$B$7*(BG275-INDEX(BG:BG,IFERROR(MATCH($B275-Annex!$B$9/60,$B:$B),2)))/(60*($B275-INDEX($B:$B,IFERROR(MATCH($B275-Annex!$B$9/60,$B:$B),2)))))/Annex!$B$8)/1000,IF(Data!$B$2="",0,"-"))</f>
        <v>3.6229150915980064</v>
      </c>
      <c r="BB275" s="50">
        <f>IFERROR((5.670373*10^-8*(BH275+273.15)^4+((Annex!$B$5+Annex!$B$6)*(BH275-M275)+Annex!$B$7*(BH275-INDEX(BH:BH,IFERROR(MATCH($B275-Annex!$B$9/60,$B:$B),2)))/(60*($B275-INDEX($B:$B,IFERROR(MATCH($B275-Annex!$B$9/60,$B:$B),2)))))/Annex!$B$8)/1000,IF(Data!$B$2="",0,"-"))</f>
        <v>5.8929111220319612</v>
      </c>
      <c r="BC275" s="50">
        <f>IFERROR((5.670373*10^-8*(BI275+273.15)^4+((Annex!$B$5+Annex!$B$6)*(BI275-P275)+Annex!$B$7*(BI275-INDEX(BI:BI,IFERROR(MATCH($B275-Annex!$B$9/60,$B:$B),2)))/(60*($B275-INDEX($B:$B,IFERROR(MATCH($B275-Annex!$B$9/60,$B:$B),2)))))/Annex!$B$8)/1000,IF(Data!$B$2="",0,"-"))</f>
        <v>2.9523363409609336</v>
      </c>
      <c r="BD275" s="50">
        <f>IFERROR((5.670373*10^-8*(BJ275+273.15)^4+((Annex!$B$5+Annex!$B$6)*(BJ275-S275)+Annex!$B$7*(BJ275-INDEX(BJ:BJ,IFERROR(MATCH($B275-Annex!$B$9/60,$B:$B),2)))/(60*($B275-INDEX($B:$B,IFERROR(MATCH($B275-Annex!$B$9/60,$B:$B),2)))))/Annex!$B$8)/1000,IF(Data!$B$2="",0,"-"))</f>
        <v>1.5355189183408968</v>
      </c>
      <c r="BE275" s="50">
        <f>IFERROR((5.670373*10^-8*(BK275+273.15)^4+((Annex!$B$5+Annex!$B$6)*(BK275-V275)+Annex!$B$7*(BK275-INDEX(BK:BK,IFERROR(MATCH($B275-Annex!$B$9/60,$B:$B),2)))/(60*($B275-INDEX($B:$B,IFERROR(MATCH($B275-Annex!$B$9/60,$B:$B),2)))))/Annex!$B$8)/1000,IF(Data!$B$2="",0,"-"))</f>
        <v>-0.30803538335044278</v>
      </c>
      <c r="BF275" s="50">
        <f>IFERROR((5.670373*10^-8*(BL275+273.15)^4+((Annex!$B$5+Annex!$B$6)*(BL275-Y275)+Annex!$B$7*(BL275-INDEX(BL:BL,IFERROR(MATCH($B275-Annex!$B$9/60,$B:$B),2)))/(60*($B275-INDEX($B:$B,IFERROR(MATCH($B275-Annex!$B$9/60,$B:$B),2)))))/Annex!$B$8)/1000,IF(Data!$B$2="",0,"-"))</f>
        <v>0.57861467145022172</v>
      </c>
      <c r="BG275" s="20">
        <v>452.178</v>
      </c>
      <c r="BH275" s="20">
        <v>474.19600000000003</v>
      </c>
      <c r="BI275" s="20">
        <v>324.04199999999997</v>
      </c>
      <c r="BJ275" s="20">
        <v>185.16900000000001</v>
      </c>
      <c r="BK275" s="20">
        <v>123.10899999999999</v>
      </c>
      <c r="BL275" s="20">
        <v>137.428</v>
      </c>
      <c r="BN275" s="20"/>
      <c r="BO275" s="20"/>
    </row>
    <row r="276" spans="1:67" x14ac:dyDescent="0.3">
      <c r="A276" s="5">
        <v>275</v>
      </c>
      <c r="B276" s="19">
        <v>23.18450000253506</v>
      </c>
      <c r="C276" s="20">
        <v>123.639634</v>
      </c>
      <c r="D276" s="20">
        <v>124.036574</v>
      </c>
      <c r="E276" s="20">
        <v>147.21193</v>
      </c>
      <c r="F276" s="49">
        <f>IFERROR(SUM(C276:E276),IF(Data!$B$2="",0,"-"))</f>
        <v>394.88813800000003</v>
      </c>
      <c r="G276" s="50">
        <f>IFERROR(F276-Annex!$B$10,IF(Data!$B$2="",0,"-"))</f>
        <v>118.26013800000004</v>
      </c>
      <c r="H276" s="50">
        <f>IFERROR(-14000*(G276-INDEX(G:G,IFERROR(MATCH($B276-Annex!$B$11/60,$B:$B),2)))/(60*($B276-INDEX($B:$B,IFERROR(MATCH($B276-Annex!$B$11/60,$B:$B),2)))),IF(Data!$B$2="",0,"-"))</f>
        <v>-3689.6597523901387</v>
      </c>
      <c r="I276" s="20">
        <v>0.78275209000000001</v>
      </c>
      <c r="J276" s="20">
        <v>53.093000000000004</v>
      </c>
      <c r="K276" s="20">
        <v>78.844999999999999</v>
      </c>
      <c r="L276" s="20">
        <v>73.444999999999993</v>
      </c>
      <c r="M276" s="20">
        <v>40.235999999999997</v>
      </c>
      <c r="N276" s="20">
        <v>91.180999999999997</v>
      </c>
      <c r="O276" s="20">
        <v>71.820999999999998</v>
      </c>
      <c r="P276" s="20">
        <v>29.556999999999999</v>
      </c>
      <c r="Q276" s="20">
        <v>108.512</v>
      </c>
      <c r="R276" s="20">
        <v>51.58</v>
      </c>
      <c r="S276" s="20">
        <v>94.06</v>
      </c>
      <c r="T276" s="20">
        <v>118.943</v>
      </c>
      <c r="U276" s="20">
        <v>68.126999999999995</v>
      </c>
      <c r="V276" s="20">
        <v>28.03</v>
      </c>
      <c r="W276" s="20">
        <v>93.991</v>
      </c>
      <c r="X276" s="20">
        <v>71.221999999999994</v>
      </c>
      <c r="Y276" s="20">
        <v>43.375999999999998</v>
      </c>
      <c r="Z276" s="20">
        <v>98.533000000000001</v>
      </c>
      <c r="AA276" s="20">
        <v>76.742999999999995</v>
      </c>
      <c r="AB276" s="20">
        <v>97.11</v>
      </c>
      <c r="AC276" s="20">
        <v>63.783999999999999</v>
      </c>
      <c r="AD276" s="20">
        <v>118.23099999999999</v>
      </c>
      <c r="AE276" s="20">
        <v>37.668999999999997</v>
      </c>
      <c r="AF276" s="50">
        <f>IFERROR(AVERAGE(INDEX(AJ:AJ,IFERROR(MATCH($B276-Annex!$B$4/60,$B:$B),2)):AJ276),IF(Data!$B$2="",0,"-"))</f>
        <v>15.409080918961902</v>
      </c>
      <c r="AG276" s="50">
        <f>IFERROR(AVERAGE(INDEX(AK:AK,IFERROR(MATCH($B276-Annex!$B$4/60,$B:$B),2)):AK276),IF(Data!$B$2="",0,"-"))</f>
        <v>14.028040361140238</v>
      </c>
      <c r="AH276" s="50">
        <f>IFERROR(AVERAGE(INDEX(AL:AL,IFERROR(MATCH($B276-Annex!$B$4/60,$B:$B),2)):AL276),IF(Data!$B$2="",0,"-"))</f>
        <v>-2.0934462906776918</v>
      </c>
      <c r="AI276" s="50">
        <f>IFERROR(AVERAGE(INDEX(AM:AM,IFERROR(MATCH($B276-Annex!$B$4/60,$B:$B),2)):AM276),IF(Data!$B$2="",0,"-"))</f>
        <v>-6.9456209149228387</v>
      </c>
      <c r="AJ276" s="50">
        <f>IFERROR((5.670373*10^-8*(AN276+273.15)^4+((Annex!$B$5+Annex!$B$6)*(AN276-J276)+Annex!$B$7*(AN276-INDEX(AN:AN,IFERROR(MATCH($B276-Annex!$B$9/60,$B:$B),2)))/(60*($B276-INDEX($B:$B,IFERROR(MATCH($B276-Annex!$B$9/60,$B:$B),2)))))/Annex!$B$8)/1000,IF(Data!$B$2="",0,"-"))</f>
        <v>-22.108472671095967</v>
      </c>
      <c r="AK276" s="50">
        <f>IFERROR((5.670373*10^-8*(AO276+273.15)^4+((Annex!$B$5+Annex!$B$6)*(AO276-M276)+Annex!$B$7*(AO276-INDEX(AO:AO,IFERROR(MATCH($B276-Annex!$B$9/60,$B:$B),2)))/(60*($B276-INDEX($B:$B,IFERROR(MATCH($B276-Annex!$B$9/60,$B:$B),2)))))/Annex!$B$8)/1000,IF(Data!$B$2="",0,"-"))</f>
        <v>-2.8635663156676272</v>
      </c>
      <c r="AL276" s="50">
        <f>IFERROR((5.670373*10^-8*(AP276+273.15)^4+((Annex!$B$5+Annex!$B$6)*(AP276-P276)+Annex!$B$7*(AP276-INDEX(AP:AP,IFERROR(MATCH($B276-Annex!$B$9/60,$B:$B),2)))/(60*($B276-INDEX($B:$B,IFERROR(MATCH($B276-Annex!$B$9/60,$B:$B),2)))))/Annex!$B$8)/1000,IF(Data!$B$2="",0,"-"))</f>
        <v>-0.5908668024452044</v>
      </c>
      <c r="AM276" s="50">
        <f>IFERROR((5.670373*10^-8*(AQ276+273.15)^4+((Annex!$B$5+Annex!$B$6)*(AQ276-S276)+Annex!$B$7*(AQ276-INDEX(AQ:AQ,IFERROR(MATCH($B276-Annex!$B$9/60,$B:$B),2)))/(60*($B276-INDEX($B:$B,IFERROR(MATCH($B276-Annex!$B$9/60,$B:$B),2)))))/Annex!$B$8)/1000,IF(Data!$B$2="",0,"-"))</f>
        <v>-2.2084379328189381</v>
      </c>
      <c r="AN276" s="20">
        <v>448.13</v>
      </c>
      <c r="AO276" s="20">
        <v>462.47800000000001</v>
      </c>
      <c r="AP276" s="20">
        <v>61.15</v>
      </c>
      <c r="AQ276" s="20">
        <v>86.057000000000002</v>
      </c>
      <c r="AR276" s="20">
        <v>400.27100000000002</v>
      </c>
      <c r="AS276" s="20">
        <v>99.274000000000001</v>
      </c>
      <c r="AT276" s="20">
        <v>521.48500000000001</v>
      </c>
      <c r="AU276" s="50">
        <f>IFERROR(AVERAGE(INDEX(BA:BA,IFERROR(MATCH($B276-Annex!$B$4/60,$B:$B),2)):BA276),IF(Data!$B$2="",0,"-"))</f>
        <v>4.8241490364374355</v>
      </c>
      <c r="AV276" s="50">
        <f>IFERROR(AVERAGE(INDEX(BB:BB,IFERROR(MATCH($B276-Annex!$B$4/60,$B:$B),2)):BB276),IF(Data!$B$2="",0,"-"))</f>
        <v>9.3776547200344886</v>
      </c>
      <c r="AW276" s="50">
        <f>IFERROR(AVERAGE(INDEX(BC:BC,IFERROR(MATCH($B276-Annex!$B$4/60,$B:$B),2)):BC276),IF(Data!$B$2="",0,"-"))</f>
        <v>3.0580411859133534</v>
      </c>
      <c r="AX276" s="50">
        <f>IFERROR(AVERAGE(INDEX(BD:BD,IFERROR(MATCH($B276-Annex!$B$4/60,$B:$B),2)):BD276),IF(Data!$B$2="",0,"-"))</f>
        <v>-0.2309341548316228</v>
      </c>
      <c r="AY276" s="50">
        <f>IFERROR(AVERAGE(INDEX(BE:BE,IFERROR(MATCH($B276-Annex!$B$4/60,$B:$B),2)):BE276),IF(Data!$B$2="",0,"-"))</f>
        <v>-1.1213043849787026</v>
      </c>
      <c r="AZ276" s="50">
        <f>IFERROR(AVERAGE(INDEX(BF:BF,IFERROR(MATCH($B276-Annex!$B$4/60,$B:$B),2)):BF276),IF(Data!$B$2="",0,"-"))</f>
        <v>0.33123981850190887</v>
      </c>
      <c r="BA276" s="50">
        <f>IFERROR((5.670373*10^-8*(BG276+273.15)^4+((Annex!$B$5+Annex!$B$6)*(BG276-J276)+Annex!$B$7*(BG276-INDEX(BG:BG,IFERROR(MATCH($B276-Annex!$B$9/60,$B:$B),2)))/(60*($B276-INDEX($B:$B,IFERROR(MATCH($B276-Annex!$B$9/60,$B:$B),2)))))/Annex!$B$8)/1000,IF(Data!$B$2="",0,"-"))</f>
        <v>-4.0212864231350851</v>
      </c>
      <c r="BB276" s="50">
        <f>IFERROR((5.670373*10^-8*(BH276+273.15)^4+((Annex!$B$5+Annex!$B$6)*(BH276-M276)+Annex!$B$7*(BH276-INDEX(BH:BH,IFERROR(MATCH($B276-Annex!$B$9/60,$B:$B),2)))/(60*($B276-INDEX($B:$B,IFERROR(MATCH($B276-Annex!$B$9/60,$B:$B),2)))))/Annex!$B$8)/1000,IF(Data!$B$2="",0,"-"))</f>
        <v>2.9821103201191965</v>
      </c>
      <c r="BC276" s="50">
        <f>IFERROR((5.670373*10^-8*(BI276+273.15)^4+((Annex!$B$5+Annex!$B$6)*(BI276-P276)+Annex!$B$7*(BI276-INDEX(BI:BI,IFERROR(MATCH($B276-Annex!$B$9/60,$B:$B),2)))/(60*($B276-INDEX($B:$B,IFERROR(MATCH($B276-Annex!$B$9/60,$B:$B),2)))))/Annex!$B$8)/1000,IF(Data!$B$2="",0,"-"))</f>
        <v>2.5965660851857066</v>
      </c>
      <c r="BD276" s="50">
        <f>IFERROR((5.670373*10^-8*(BJ276+273.15)^4+((Annex!$B$5+Annex!$B$6)*(BJ276-S276)+Annex!$B$7*(BJ276-INDEX(BJ:BJ,IFERROR(MATCH($B276-Annex!$B$9/60,$B:$B),2)))/(60*($B276-INDEX($B:$B,IFERROR(MATCH($B276-Annex!$B$9/60,$B:$B),2)))))/Annex!$B$8)/1000,IF(Data!$B$2="",0,"-"))</f>
        <v>-0.71159403675897925</v>
      </c>
      <c r="BE276" s="50">
        <f>IFERROR((5.670373*10^-8*(BK276+273.15)^4+((Annex!$B$5+Annex!$B$6)*(BK276-V276)+Annex!$B$7*(BK276-INDEX(BK:BK,IFERROR(MATCH($B276-Annex!$B$9/60,$B:$B),2)))/(60*($B276-INDEX($B:$B,IFERROR(MATCH($B276-Annex!$B$9/60,$B:$B),2)))))/Annex!$B$8)/1000,IF(Data!$B$2="",0,"-"))</f>
        <v>-2.5355228523045979E-2</v>
      </c>
      <c r="BF276" s="50">
        <f>IFERROR((5.670373*10^-8*(BL276+273.15)^4+((Annex!$B$5+Annex!$B$6)*(BL276-Y276)+Annex!$B$7*(BL276-INDEX(BL:BL,IFERROR(MATCH($B276-Annex!$B$9/60,$B:$B),2)))/(60*($B276-INDEX($B:$B,IFERROR(MATCH($B276-Annex!$B$9/60,$B:$B),2)))))/Annex!$B$8)/1000,IF(Data!$B$2="",0,"-"))</f>
        <v>0.61109902434160523</v>
      </c>
      <c r="BG276" s="20">
        <v>422.58800000000002</v>
      </c>
      <c r="BH276" s="20">
        <v>452.529</v>
      </c>
      <c r="BI276" s="20">
        <v>313.892</v>
      </c>
      <c r="BJ276" s="20">
        <v>179.83199999999999</v>
      </c>
      <c r="BK276" s="20">
        <v>119.81100000000001</v>
      </c>
      <c r="BL276" s="20">
        <v>134.608</v>
      </c>
      <c r="BN276" s="20"/>
      <c r="BO276" s="20"/>
    </row>
    <row r="277" spans="1:67" x14ac:dyDescent="0.3">
      <c r="A277" s="5">
        <v>276</v>
      </c>
      <c r="B277" s="19">
        <v>23.269166675163433</v>
      </c>
      <c r="C277" s="20">
        <v>123.498884</v>
      </c>
      <c r="D277" s="20">
        <v>123.89730900000001</v>
      </c>
      <c r="E277" s="20">
        <v>147.31297000000001</v>
      </c>
      <c r="F277" s="49">
        <f>IFERROR(SUM(C277:E277),IF(Data!$B$2="",0,"-"))</f>
        <v>394.70916299999999</v>
      </c>
      <c r="G277" s="50">
        <f>IFERROR(F277-Annex!$B$10,IF(Data!$B$2="",0,"-"))</f>
        <v>118.081163</v>
      </c>
      <c r="H277" s="50">
        <f>IFERROR(-14000*(G277-INDEX(G:G,IFERROR(MATCH($B277-Annex!$B$11/60,$B:$B),2)))/(60*($B277-INDEX($B:$B,IFERROR(MATCH($B277-Annex!$B$11/60,$B:$B),2)))),IF(Data!$B$2="",0,"-"))</f>
        <v>-3510.0793260632295</v>
      </c>
      <c r="I277" s="20">
        <v>0.78275209000000001</v>
      </c>
      <c r="J277" s="20">
        <v>51.941000000000003</v>
      </c>
      <c r="K277" s="20">
        <v>79.066999999999993</v>
      </c>
      <c r="L277" s="20">
        <v>73.581999999999994</v>
      </c>
      <c r="M277" s="20">
        <v>40.149000000000001</v>
      </c>
      <c r="N277" s="20">
        <v>91.798000000000002</v>
      </c>
      <c r="O277" s="20">
        <v>76.316000000000003</v>
      </c>
      <c r="P277" s="20">
        <v>25.187000000000001</v>
      </c>
      <c r="Q277" s="20">
        <v>104.393</v>
      </c>
      <c r="R277" s="20">
        <v>59.332000000000001</v>
      </c>
      <c r="S277" s="20">
        <v>101.17</v>
      </c>
      <c r="T277" s="20">
        <v>120.83499999999999</v>
      </c>
      <c r="U277" s="20">
        <v>70.025000000000006</v>
      </c>
      <c r="V277" s="20">
        <v>26.802</v>
      </c>
      <c r="W277" s="20">
        <v>96.338999999999999</v>
      </c>
      <c r="X277" s="20">
        <v>73.718000000000004</v>
      </c>
      <c r="Y277" s="20">
        <v>43.133000000000003</v>
      </c>
      <c r="Z277" s="20">
        <v>101.15300000000001</v>
      </c>
      <c r="AA277" s="20">
        <v>78.007000000000005</v>
      </c>
      <c r="AB277" s="20">
        <v>96.355999999999995</v>
      </c>
      <c r="AC277" s="20">
        <v>62.621000000000002</v>
      </c>
      <c r="AD277" s="20">
        <v>116.895</v>
      </c>
      <c r="AE277" s="20">
        <v>50.015999999999998</v>
      </c>
      <c r="AF277" s="50">
        <f>IFERROR(AVERAGE(INDEX(AJ:AJ,IFERROR(MATCH($B277-Annex!$B$4/60,$B:$B),2)):AJ277),IF(Data!$B$2="",0,"-"))</f>
        <v>6.3370360223011124</v>
      </c>
      <c r="AG277" s="50">
        <f>IFERROR(AVERAGE(INDEX(AK:AK,IFERROR(MATCH($B277-Annex!$B$4/60,$B:$B),2)):AK277),IF(Data!$B$2="",0,"-"))</f>
        <v>9.4911632281174114</v>
      </c>
      <c r="AH277" s="50">
        <f>IFERROR(AVERAGE(INDEX(AL:AL,IFERROR(MATCH($B277-Annex!$B$4/60,$B:$B),2)):AL277),IF(Data!$B$2="",0,"-"))</f>
        <v>-1.5103344642047918</v>
      </c>
      <c r="AI277" s="50">
        <f>IFERROR(AVERAGE(INDEX(AM:AM,IFERROR(MATCH($B277-Annex!$B$4/60,$B:$B),2)):AM277),IF(Data!$B$2="",0,"-"))</f>
        <v>-6.3152760016355574</v>
      </c>
      <c r="AJ277" s="50">
        <f>IFERROR((5.670373*10^-8*(AN277+273.15)^4+((Annex!$B$5+Annex!$B$6)*(AN277-J277)+Annex!$B$7*(AN277-INDEX(AN:AN,IFERROR(MATCH($B277-Annex!$B$9/60,$B:$B),2)))/(60*($B277-INDEX($B:$B,IFERROR(MATCH($B277-Annex!$B$9/60,$B:$B),2)))))/Annex!$B$8)/1000,IF(Data!$B$2="",0,"-"))</f>
        <v>-39.9144763272229</v>
      </c>
      <c r="AK277" s="50">
        <f>IFERROR((5.670373*10^-8*(AO277+273.15)^4+((Annex!$B$5+Annex!$B$6)*(AO277-M277)+Annex!$B$7*(AO277-INDEX(AO:AO,IFERROR(MATCH($B277-Annex!$B$9/60,$B:$B),2)))/(60*($B277-INDEX($B:$B,IFERROR(MATCH($B277-Annex!$B$9/60,$B:$B),2)))))/Annex!$B$8)/1000,IF(Data!$B$2="",0,"-"))</f>
        <v>-7.1721329168064223</v>
      </c>
      <c r="AL277" s="50">
        <f>IFERROR((5.670373*10^-8*(AP277+273.15)^4+((Annex!$B$5+Annex!$B$6)*(AP277-P277)+Annex!$B$7*(AP277-INDEX(AP:AP,IFERROR(MATCH($B277-Annex!$B$9/60,$B:$B),2)))/(60*($B277-INDEX($B:$B,IFERROR(MATCH($B277-Annex!$B$9/60,$B:$B),2)))))/Annex!$B$8)/1000,IF(Data!$B$2="",0,"-"))</f>
        <v>-0.29440680847635292</v>
      </c>
      <c r="AM277" s="50">
        <f>IFERROR((5.670373*10^-8*(AQ277+273.15)^4+((Annex!$B$5+Annex!$B$6)*(AQ277-S277)+Annex!$B$7*(AQ277-INDEX(AQ:AQ,IFERROR(MATCH($B277-Annex!$B$9/60,$B:$B),2)))/(60*($B277-INDEX($B:$B,IFERROR(MATCH($B277-Annex!$B$9/60,$B:$B),2)))))/Annex!$B$8)/1000,IF(Data!$B$2="",0,"-"))</f>
        <v>1.6492664976689224</v>
      </c>
      <c r="AN277" s="20">
        <v>388.12</v>
      </c>
      <c r="AO277" s="20">
        <v>439.21100000000001</v>
      </c>
      <c r="AP277" s="20">
        <v>59.451999999999998</v>
      </c>
      <c r="AQ277" s="20">
        <v>88.781000000000006</v>
      </c>
      <c r="AR277" s="20">
        <v>371.33</v>
      </c>
      <c r="AS277" s="20">
        <v>99.429000000000002</v>
      </c>
      <c r="AT277" s="20">
        <v>794.30799999999999</v>
      </c>
      <c r="AU277" s="50">
        <f>IFERROR(AVERAGE(INDEX(BA:BA,IFERROR(MATCH($B277-Annex!$B$4/60,$B:$B),2)):BA277),IF(Data!$B$2="",0,"-"))</f>
        <v>2.5456542171634999</v>
      </c>
      <c r="AV277" s="50">
        <f>IFERROR(AVERAGE(INDEX(BB:BB,IFERROR(MATCH($B277-Annex!$B$4/60,$B:$B),2)):BB277),IF(Data!$B$2="",0,"-"))</f>
        <v>8.4778216212735344</v>
      </c>
      <c r="AW277" s="50">
        <f>IFERROR(AVERAGE(INDEX(BC:BC,IFERROR(MATCH($B277-Annex!$B$4/60,$B:$B),2)):BC277),IF(Data!$B$2="",0,"-"))</f>
        <v>2.8161429274429279</v>
      </c>
      <c r="AX277" s="50">
        <f>IFERROR(AVERAGE(INDEX(BD:BD,IFERROR(MATCH($B277-Annex!$B$4/60,$B:$B),2)):BD277),IF(Data!$B$2="",0,"-"))</f>
        <v>2.9125957328520715E-2</v>
      </c>
      <c r="AY277" s="50">
        <f>IFERROR(AVERAGE(INDEX(BE:BE,IFERROR(MATCH($B277-Annex!$B$4/60,$B:$B),2)):BE277),IF(Data!$B$2="",0,"-"))</f>
        <v>-0.82253586299889092</v>
      </c>
      <c r="AZ277" s="50">
        <f>IFERROR(AVERAGE(INDEX(BF:BF,IFERROR(MATCH($B277-Annex!$B$4/60,$B:$B),2)):BF277),IF(Data!$B$2="",0,"-"))</f>
        <v>0.37089999869882567</v>
      </c>
      <c r="BA277" s="50">
        <f>IFERROR((5.670373*10^-8*(BG277+273.15)^4+((Annex!$B$5+Annex!$B$6)*(BG277-J277)+Annex!$B$7*(BG277-INDEX(BG:BG,IFERROR(MATCH($B277-Annex!$B$9/60,$B:$B),2)))/(60*($B277-INDEX($B:$B,IFERROR(MATCH($B277-Annex!$B$9/60,$B:$B),2)))))/Annex!$B$8)/1000,IF(Data!$B$2="",0,"-"))</f>
        <v>-3.7400439779861028</v>
      </c>
      <c r="BB277" s="50">
        <f>IFERROR((5.670373*10^-8*(BH277+273.15)^4+((Annex!$B$5+Annex!$B$6)*(BH277-M277)+Annex!$B$7*(BH277-INDEX(BH:BH,IFERROR(MATCH($B277-Annex!$B$9/60,$B:$B),2)))/(60*($B277-INDEX($B:$B,IFERROR(MATCH($B277-Annex!$B$9/60,$B:$B),2)))))/Annex!$B$8)/1000,IF(Data!$B$2="",0,"-"))</f>
        <v>3.257464668889146</v>
      </c>
      <c r="BC277" s="50">
        <f>IFERROR((5.670373*10^-8*(BI277+273.15)^4+((Annex!$B$5+Annex!$B$6)*(BI277-P277)+Annex!$B$7*(BI277-INDEX(BI:BI,IFERROR(MATCH($B277-Annex!$B$9/60,$B:$B),2)))/(60*($B277-INDEX($B:$B,IFERROR(MATCH($B277-Annex!$B$9/60,$B:$B),2)))))/Annex!$B$8)/1000,IF(Data!$B$2="",0,"-"))</f>
        <v>1.8252021221751138</v>
      </c>
      <c r="BD277" s="50">
        <f>IFERROR((5.670373*10^-8*(BJ277+273.15)^4+((Annex!$B$5+Annex!$B$6)*(BJ277-S277)+Annex!$B$7*(BJ277-INDEX(BJ:BJ,IFERROR(MATCH($B277-Annex!$B$9/60,$B:$B),2)))/(60*($B277-INDEX($B:$B,IFERROR(MATCH($B277-Annex!$B$9/60,$B:$B),2)))))/Annex!$B$8)/1000,IF(Data!$B$2="",0,"-"))</f>
        <v>2.1094097332980772</v>
      </c>
      <c r="BE277" s="50">
        <f>IFERROR((5.670373*10^-8*(BK277+273.15)^4+((Annex!$B$5+Annex!$B$6)*(BK277-V277)+Annex!$B$7*(BK277-INDEX(BK:BK,IFERROR(MATCH($B277-Annex!$B$9/60,$B:$B),2)))/(60*($B277-INDEX($B:$B,IFERROR(MATCH($B277-Annex!$B$9/60,$B:$B),2)))))/Annex!$B$8)/1000,IF(Data!$B$2="",0,"-"))</f>
        <v>-0.52975295166340519</v>
      </c>
      <c r="BF277" s="50">
        <f>IFERROR((5.670373*10^-8*(BL277+273.15)^4+((Annex!$B$5+Annex!$B$6)*(BL277-Y277)+Annex!$B$7*(BL277-INDEX(BL:BL,IFERROR(MATCH($B277-Annex!$B$9/60,$B:$B),2)))/(60*($B277-INDEX($B:$B,IFERROR(MATCH($B277-Annex!$B$9/60,$B:$B),2)))))/Annex!$B$8)/1000,IF(Data!$B$2="",0,"-"))</f>
        <v>0.54307576274117897</v>
      </c>
      <c r="BG277" s="20">
        <v>406.11200000000002</v>
      </c>
      <c r="BH277" s="20">
        <v>435.56099999999998</v>
      </c>
      <c r="BI277" s="20">
        <v>303.32400000000001</v>
      </c>
      <c r="BJ277" s="20">
        <v>181.095</v>
      </c>
      <c r="BK277" s="20">
        <v>115.697</v>
      </c>
      <c r="BL277" s="20">
        <v>131.67099999999999</v>
      </c>
      <c r="BN277" s="20"/>
      <c r="BO277" s="20"/>
    </row>
    <row r="278" spans="1:67" x14ac:dyDescent="0.3">
      <c r="A278" s="5">
        <v>277</v>
      </c>
      <c r="B278" s="19">
        <v>23.354000000981614</v>
      </c>
      <c r="C278" s="20">
        <v>123.45982600000001</v>
      </c>
      <c r="D278" s="20">
        <v>124.635974</v>
      </c>
      <c r="E278" s="20">
        <v>147.60143600000001</v>
      </c>
      <c r="F278" s="49">
        <f>IFERROR(SUM(C278:E278),IF(Data!$B$2="",0,"-"))</f>
        <v>395.69723599999998</v>
      </c>
      <c r="G278" s="50">
        <f>IFERROR(F278-Annex!$B$10,IF(Data!$B$2="",0,"-"))</f>
        <v>119.06923599999999</v>
      </c>
      <c r="H278" s="50">
        <f>IFERROR(-14000*(G278-INDEX(G:G,IFERROR(MATCH($B278-Annex!$B$11/60,$B:$B),2)))/(60*($B278-INDEX($B:$B,IFERROR(MATCH($B278-Annex!$B$11/60,$B:$B),2)))),IF(Data!$B$2="",0,"-"))</f>
        <v>-3421.0846541637875</v>
      </c>
      <c r="I278" s="20">
        <v>0.78275209000000001</v>
      </c>
      <c r="J278" s="20">
        <v>55.636000000000003</v>
      </c>
      <c r="K278" s="20">
        <v>80.519000000000005</v>
      </c>
      <c r="L278" s="20">
        <v>73.581999999999994</v>
      </c>
      <c r="M278" s="20">
        <v>43.063000000000002</v>
      </c>
      <c r="N278" s="20">
        <v>96.596000000000004</v>
      </c>
      <c r="O278" s="20">
        <v>76.947999999999993</v>
      </c>
      <c r="P278" s="20">
        <v>25.888999999999999</v>
      </c>
      <c r="Q278" s="20">
        <v>106.84</v>
      </c>
      <c r="R278" s="20">
        <v>62.774999999999999</v>
      </c>
      <c r="S278" s="20">
        <v>104.203</v>
      </c>
      <c r="T278" s="20">
        <v>123.196</v>
      </c>
      <c r="U278" s="20">
        <v>72.727000000000004</v>
      </c>
      <c r="V278" s="20">
        <v>26.468</v>
      </c>
      <c r="W278" s="20">
        <v>100.636</v>
      </c>
      <c r="X278" s="20">
        <v>76.656999999999996</v>
      </c>
      <c r="Y278" s="20">
        <v>43.74</v>
      </c>
      <c r="Z278" s="20">
        <v>102.85899999999999</v>
      </c>
      <c r="AA278" s="20">
        <v>79.766999999999996</v>
      </c>
      <c r="AB278" s="20">
        <v>95.567999999999998</v>
      </c>
      <c r="AC278" s="20">
        <v>62.158999999999999</v>
      </c>
      <c r="AD278" s="20">
        <v>115.714</v>
      </c>
      <c r="AE278" s="20">
        <v>55.396000000000001</v>
      </c>
      <c r="AF278" s="50">
        <f>IFERROR(AVERAGE(INDEX(AJ:AJ,IFERROR(MATCH($B278-Annex!$B$4/60,$B:$B),2)):AJ278),IF(Data!$B$2="",0,"-"))</f>
        <v>-1.7396683628799967</v>
      </c>
      <c r="AG278" s="50">
        <f>IFERROR(AVERAGE(INDEX(AK:AK,IFERROR(MATCH($B278-Annex!$B$4/60,$B:$B),2)):AK278),IF(Data!$B$2="",0,"-"))</f>
        <v>7.0494691148498658</v>
      </c>
      <c r="AH278" s="50">
        <f>IFERROR(AVERAGE(INDEX(AL:AL,IFERROR(MATCH($B278-Annex!$B$4/60,$B:$B),2)):AL278),IF(Data!$B$2="",0,"-"))</f>
        <v>-1.0824748197710954</v>
      </c>
      <c r="AI278" s="50">
        <f>IFERROR(AVERAGE(INDEX(AM:AM,IFERROR(MATCH($B278-Annex!$B$4/60,$B:$B),2)):AM278),IF(Data!$B$2="",0,"-"))</f>
        <v>-5.38521709755498</v>
      </c>
      <c r="AJ278" s="50">
        <f>IFERROR((5.670373*10^-8*(AN278+273.15)^4+((Annex!$B$5+Annex!$B$6)*(AN278-J278)+Annex!$B$7*(AN278-INDEX(AN:AN,IFERROR(MATCH($B278-Annex!$B$9/60,$B:$B),2)))/(60*($B278-INDEX($B:$B,IFERROR(MATCH($B278-Annex!$B$9/60,$B:$B),2)))))/Annex!$B$8)/1000,IF(Data!$B$2="",0,"-"))</f>
        <v>-31.568894656805458</v>
      </c>
      <c r="AK278" s="50">
        <f>IFERROR((5.670373*10^-8*(AO278+273.15)^4+((Annex!$B$5+Annex!$B$6)*(AO278-M278)+Annex!$B$7*(AO278-INDEX(AO:AO,IFERROR(MATCH($B278-Annex!$B$9/60,$B:$B),2)))/(60*($B278-INDEX($B:$B,IFERROR(MATCH($B278-Annex!$B$9/60,$B:$B),2)))))/Annex!$B$8)/1000,IF(Data!$B$2="",0,"-"))</f>
        <v>0.95514212904213125</v>
      </c>
      <c r="AL278" s="50">
        <f>IFERROR((5.670373*10^-8*(AP278+273.15)^4+((Annex!$B$5+Annex!$B$6)*(AP278-P278)+Annex!$B$7*(AP278-INDEX(AP:AP,IFERROR(MATCH($B278-Annex!$B$9/60,$B:$B),2)))/(60*($B278-INDEX($B:$B,IFERROR(MATCH($B278-Annex!$B$9/60,$B:$B),2)))))/Annex!$B$8)/1000,IF(Data!$B$2="",0,"-"))</f>
        <v>-0.20805040777375633</v>
      </c>
      <c r="AM278" s="50">
        <f>IFERROR((5.670373*10^-8*(AQ278+273.15)^4+((Annex!$B$5+Annex!$B$6)*(AQ278-S278)+Annex!$B$7*(AQ278-INDEX(AQ:AQ,IFERROR(MATCH($B278-Annex!$B$9/60,$B:$B),2)))/(60*($B278-INDEX($B:$B,IFERROR(MATCH($B278-Annex!$B$9/60,$B:$B),2)))))/Annex!$B$8)/1000,IF(Data!$B$2="",0,"-"))</f>
        <v>2.7856218719696275</v>
      </c>
      <c r="AN278" s="20">
        <v>356.58499999999998</v>
      </c>
      <c r="AO278" s="20">
        <v>422.13600000000002</v>
      </c>
      <c r="AP278" s="20">
        <v>58.024999999999999</v>
      </c>
      <c r="AQ278" s="20">
        <v>90.152000000000001</v>
      </c>
      <c r="AR278" s="20">
        <v>351.73399999999998</v>
      </c>
      <c r="AS278" s="20">
        <v>99.671000000000006</v>
      </c>
      <c r="AT278" s="20">
        <v>795.226</v>
      </c>
      <c r="AU278" s="50">
        <f>IFERROR(AVERAGE(INDEX(BA:BA,IFERROR(MATCH($B278-Annex!$B$4/60,$B:$B),2)):BA278),IF(Data!$B$2="",0,"-"))</f>
        <v>1.7999010150595109</v>
      </c>
      <c r="AV278" s="50">
        <f>IFERROR(AVERAGE(INDEX(BB:BB,IFERROR(MATCH($B278-Annex!$B$4/60,$B:$B),2)):BB278),IF(Data!$B$2="",0,"-"))</f>
        <v>7.284079799837067</v>
      </c>
      <c r="AW278" s="50">
        <f>IFERROR(AVERAGE(INDEX(BC:BC,IFERROR(MATCH($B278-Annex!$B$4/60,$B:$B),2)):BC278),IF(Data!$B$2="",0,"-"))</f>
        <v>2.5754278257607899</v>
      </c>
      <c r="AX278" s="50">
        <f>IFERROR(AVERAGE(INDEX(BD:BD,IFERROR(MATCH($B278-Annex!$B$4/60,$B:$B),2)):BD278),IF(Data!$B$2="",0,"-"))</f>
        <v>6.2393906379276477E-2</v>
      </c>
      <c r="AY278" s="50">
        <f>IFERROR(AVERAGE(INDEX(BE:BE,IFERROR(MATCH($B278-Annex!$B$4/60,$B:$B),2)):BE278),IF(Data!$B$2="",0,"-"))</f>
        <v>-0.77472838661059773</v>
      </c>
      <c r="AZ278" s="50">
        <f>IFERROR(AVERAGE(INDEX(BF:BF,IFERROR(MATCH($B278-Annex!$B$4/60,$B:$B),2)):BF278),IF(Data!$B$2="",0,"-"))</f>
        <v>0.43144560050460296</v>
      </c>
      <c r="BA278" s="50">
        <f>IFERROR((5.670373*10^-8*(BG278+273.15)^4+((Annex!$B$5+Annex!$B$6)*(BG278-J278)+Annex!$B$7*(BG278-INDEX(BG:BG,IFERROR(MATCH($B278-Annex!$B$9/60,$B:$B),2)))/(60*($B278-INDEX($B:$B,IFERROR(MATCH($B278-Annex!$B$9/60,$B:$B),2)))))/Annex!$B$8)/1000,IF(Data!$B$2="",0,"-"))</f>
        <v>2.1628353272173082</v>
      </c>
      <c r="BB278" s="50">
        <f>IFERROR((5.670373*10^-8*(BH278+273.15)^4+((Annex!$B$5+Annex!$B$6)*(BH278-M278)+Annex!$B$7*(BH278-INDEX(BH:BH,IFERROR(MATCH($B278-Annex!$B$9/60,$B:$B),2)))/(60*($B278-INDEX($B:$B,IFERROR(MATCH($B278-Annex!$B$9/60,$B:$B),2)))))/Annex!$B$8)/1000,IF(Data!$B$2="",0,"-"))</f>
        <v>4.07083886571181</v>
      </c>
      <c r="BC278" s="50">
        <f>IFERROR((5.670373*10^-8*(BI278+273.15)^4+((Annex!$B$5+Annex!$B$6)*(BI278-P278)+Annex!$B$7*(BI278-INDEX(BI:BI,IFERROR(MATCH($B278-Annex!$B$9/60,$B:$B),2)))/(60*($B278-INDEX($B:$B,IFERROR(MATCH($B278-Annex!$B$9/60,$B:$B),2)))))/Annex!$B$8)/1000,IF(Data!$B$2="",0,"-"))</f>
        <v>1.6259532726062098</v>
      </c>
      <c r="BD278" s="50">
        <f>IFERROR((5.670373*10^-8*(BJ278+273.15)^4+((Annex!$B$5+Annex!$B$6)*(BJ278-S278)+Annex!$B$7*(BJ278-INDEX(BJ:BJ,IFERROR(MATCH($B278-Annex!$B$9/60,$B:$B),2)))/(60*($B278-INDEX($B:$B,IFERROR(MATCH($B278-Annex!$B$9/60,$B:$B),2)))))/Annex!$B$8)/1000,IF(Data!$B$2="",0,"-"))</f>
        <v>3.4521393346532463</v>
      </c>
      <c r="BE278" s="50">
        <f>IFERROR((5.670373*10^-8*(BK278+273.15)^4+((Annex!$B$5+Annex!$B$6)*(BK278-V278)+Annex!$B$7*(BK278-INDEX(BK:BK,IFERROR(MATCH($B278-Annex!$B$9/60,$B:$B),2)))/(60*($B278-INDEX($B:$B,IFERROR(MATCH($B278-Annex!$B$9/60,$B:$B),2)))))/Annex!$B$8)/1000,IF(Data!$B$2="",0,"-"))</f>
        <v>-0.87930550471622659</v>
      </c>
      <c r="BF278" s="50">
        <f>IFERROR((5.670373*10^-8*(BL278+273.15)^4+((Annex!$B$5+Annex!$B$6)*(BL278-Y278)+Annex!$B$7*(BL278-INDEX(BL:BL,IFERROR(MATCH($B278-Annex!$B$9/60,$B:$B),2)))/(60*($B278-INDEX($B:$B,IFERROR(MATCH($B278-Annex!$B$9/60,$B:$B),2)))))/Annex!$B$8)/1000,IF(Data!$B$2="",0,"-"))</f>
        <v>0.33929783491788112</v>
      </c>
      <c r="BG278" s="20">
        <v>390.82</v>
      </c>
      <c r="BH278" s="20">
        <v>418.84800000000001</v>
      </c>
      <c r="BI278" s="20">
        <v>293.99200000000002</v>
      </c>
      <c r="BJ278" s="20">
        <v>178.69399999999999</v>
      </c>
      <c r="BK278" s="20">
        <v>111.965</v>
      </c>
      <c r="BL278" s="20">
        <v>128.69800000000001</v>
      </c>
      <c r="BN278" s="20"/>
      <c r="BO278" s="20"/>
    </row>
    <row r="279" spans="1:67" x14ac:dyDescent="0.3">
      <c r="A279" s="5">
        <v>278</v>
      </c>
      <c r="B279" s="19">
        <v>23.438166672131047</v>
      </c>
      <c r="C279" s="20">
        <v>123.371138</v>
      </c>
      <c r="D279" s="20">
        <v>124.02679500000001</v>
      </c>
      <c r="E279" s="20">
        <v>147.826337</v>
      </c>
      <c r="F279" s="49">
        <f>IFERROR(SUM(C279:E279),IF(Data!$B$2="",0,"-"))</f>
        <v>395.22427000000005</v>
      </c>
      <c r="G279" s="50">
        <f>IFERROR(F279-Annex!$B$10,IF(Data!$B$2="",0,"-"))</f>
        <v>118.59627000000006</v>
      </c>
      <c r="H279" s="50">
        <f>IFERROR(-14000*(G279-INDEX(G:G,IFERROR(MATCH($B279-Annex!$B$11/60,$B:$B),2)))/(60*($B279-INDEX($B:$B,IFERROR(MATCH($B279-Annex!$B$11/60,$B:$B),2)))),IF(Data!$B$2="",0,"-"))</f>
        <v>-3168.8223623126328</v>
      </c>
      <c r="I279" s="20">
        <v>0.78275209000000001</v>
      </c>
      <c r="J279" s="20">
        <v>58.524000000000001</v>
      </c>
      <c r="K279" s="20">
        <v>81.22</v>
      </c>
      <c r="L279" s="20">
        <v>74.778000000000006</v>
      </c>
      <c r="M279" s="20">
        <v>45.543999999999997</v>
      </c>
      <c r="N279" s="20">
        <v>98.447000000000003</v>
      </c>
      <c r="O279" s="20">
        <v>76.709000000000003</v>
      </c>
      <c r="P279" s="20">
        <v>25.047000000000001</v>
      </c>
      <c r="Q279" s="20">
        <v>106.134</v>
      </c>
      <c r="R279" s="20">
        <v>67.631</v>
      </c>
      <c r="S279" s="20">
        <v>101.96299999999999</v>
      </c>
      <c r="T279" s="20">
        <v>124.327</v>
      </c>
      <c r="U279" s="20">
        <v>73.153999999999996</v>
      </c>
      <c r="V279" s="20">
        <v>26.661000000000001</v>
      </c>
      <c r="W279" s="20">
        <v>101.032</v>
      </c>
      <c r="X279" s="20">
        <v>75.751999999999995</v>
      </c>
      <c r="Y279" s="20">
        <v>43.844000000000001</v>
      </c>
      <c r="Z279" s="20">
        <v>103.70399999999999</v>
      </c>
      <c r="AA279" s="20">
        <v>80.912000000000006</v>
      </c>
      <c r="AB279" s="20">
        <v>94.573999999999998</v>
      </c>
      <c r="AC279" s="20">
        <v>62.073999999999998</v>
      </c>
      <c r="AD279" s="20">
        <v>114.517</v>
      </c>
      <c r="AE279" s="20">
        <v>59.503</v>
      </c>
      <c r="AF279" s="50">
        <f>IFERROR(AVERAGE(INDEX(AJ:AJ,IFERROR(MATCH($B279-Annex!$B$4/60,$B:$B),2)):AJ279),IF(Data!$B$2="",0,"-"))</f>
        <v>-7.1328510159710108</v>
      </c>
      <c r="AG279" s="50">
        <f>IFERROR(AVERAGE(INDEX(AK:AK,IFERROR(MATCH($B279-Annex!$B$4/60,$B:$B),2)):AK279),IF(Data!$B$2="",0,"-"))</f>
        <v>6.0928636706135837</v>
      </c>
      <c r="AH279" s="50">
        <f>IFERROR(AVERAGE(INDEX(AL:AL,IFERROR(MATCH($B279-Annex!$B$4/60,$B:$B),2)):AL279),IF(Data!$B$2="",0,"-"))</f>
        <v>-0.70864467057929914</v>
      </c>
      <c r="AI279" s="50">
        <f>IFERROR(AVERAGE(INDEX(AM:AM,IFERROR(MATCH($B279-Annex!$B$4/60,$B:$B),2)):AM279),IF(Data!$B$2="",0,"-"))</f>
        <v>-1.916438081798512</v>
      </c>
      <c r="AJ279" s="50">
        <f>IFERROR((5.670373*10^-8*(AN279+273.15)^4+((Annex!$B$5+Annex!$B$6)*(AN279-J279)+Annex!$B$7*(AN279-INDEX(AN:AN,IFERROR(MATCH($B279-Annex!$B$9/60,$B:$B),2)))/(60*($B279-INDEX($B:$B,IFERROR(MATCH($B279-Annex!$B$9/60,$B:$B),2)))))/Annex!$B$8)/1000,IF(Data!$B$2="",0,"-"))</f>
        <v>-10.947400119583387</v>
      </c>
      <c r="AK279" s="50">
        <f>IFERROR((5.670373*10^-8*(AO279+273.15)^4+((Annex!$B$5+Annex!$B$6)*(AO279-M279)+Annex!$B$7*(AO279-INDEX(AO:AO,IFERROR(MATCH($B279-Annex!$B$9/60,$B:$B),2)))/(60*($B279-INDEX($B:$B,IFERROR(MATCH($B279-Annex!$B$9/60,$B:$B),2)))))/Annex!$B$8)/1000,IF(Data!$B$2="",0,"-"))</f>
        <v>4.2705181875887597</v>
      </c>
      <c r="AL279" s="50">
        <f>IFERROR((5.670373*10^-8*(AP279+273.15)^4+((Annex!$B$5+Annex!$B$6)*(AP279-P279)+Annex!$B$7*(AP279-INDEX(AP:AP,IFERROR(MATCH($B279-Annex!$B$9/60,$B:$B),2)))/(60*($B279-INDEX($B:$B,IFERROR(MATCH($B279-Annex!$B$9/60,$B:$B),2)))))/Annex!$B$8)/1000,IF(Data!$B$2="",0,"-"))</f>
        <v>7.2647040328521137E-2</v>
      </c>
      <c r="AM279" s="50">
        <f>IFERROR((5.670373*10^-8*(AQ279+273.15)^4+((Annex!$B$5+Annex!$B$6)*(AQ279-S279)+Annex!$B$7*(AQ279-INDEX(AQ:AQ,IFERROR(MATCH($B279-Annex!$B$9/60,$B:$B),2)))/(60*($B279-INDEX($B:$B,IFERROR(MATCH($B279-Annex!$B$9/60,$B:$B),2)))))/Annex!$B$8)/1000,IF(Data!$B$2="",0,"-"))</f>
        <v>0.25161092404861651</v>
      </c>
      <c r="AN279" s="20">
        <v>339.35700000000003</v>
      </c>
      <c r="AO279" s="20">
        <v>408.11200000000002</v>
      </c>
      <c r="AP279" s="20">
        <v>56.908000000000001</v>
      </c>
      <c r="AQ279" s="20">
        <v>88.01</v>
      </c>
      <c r="AR279" s="20">
        <v>337.79300000000001</v>
      </c>
      <c r="AS279" s="20">
        <v>99.790999999999997</v>
      </c>
      <c r="AT279" s="20">
        <v>954.43600000000004</v>
      </c>
      <c r="AU279" s="50">
        <f>IFERROR(AVERAGE(INDEX(BA:BA,IFERROR(MATCH($B279-Annex!$B$4/60,$B:$B),2)):BA279),IF(Data!$B$2="",0,"-"))</f>
        <v>1.3253892420247386</v>
      </c>
      <c r="AV279" s="50">
        <f>IFERROR(AVERAGE(INDEX(BB:BB,IFERROR(MATCH($B279-Annex!$B$4/60,$B:$B),2)):BB279),IF(Data!$B$2="",0,"-"))</f>
        <v>5.3593736003168635</v>
      </c>
      <c r="AW279" s="50">
        <f>IFERROR(AVERAGE(INDEX(BC:BC,IFERROR(MATCH($B279-Annex!$B$4/60,$B:$B),2)):BC279),IF(Data!$B$2="",0,"-"))</f>
        <v>2.4292347576975026</v>
      </c>
      <c r="AX279" s="50">
        <f>IFERROR(AVERAGE(INDEX(BD:BD,IFERROR(MATCH($B279-Annex!$B$4/60,$B:$B),2)):BD279),IF(Data!$B$2="",0,"-"))</f>
        <v>0.75585517522502299</v>
      </c>
      <c r="AY279" s="50">
        <f>IFERROR(AVERAGE(INDEX(BE:BE,IFERROR(MATCH($B279-Annex!$B$4/60,$B:$B),2)):BE279),IF(Data!$B$2="",0,"-"))</f>
        <v>-0.70285619203053495</v>
      </c>
      <c r="AZ279" s="50">
        <f>IFERROR(AVERAGE(INDEX(BF:BF,IFERROR(MATCH($B279-Annex!$B$4/60,$B:$B),2)):BF279),IF(Data!$B$2="",0,"-"))</f>
        <v>0.47193868032559261</v>
      </c>
      <c r="BA279" s="50">
        <f>IFERROR((5.670373*10^-8*(BG279+273.15)^4+((Annex!$B$5+Annex!$B$6)*(BG279-J279)+Annex!$B$7*(BG279-INDEX(BG:BG,IFERROR(MATCH($B279-Annex!$B$9/60,$B:$B),2)))/(60*($B279-INDEX($B:$B,IFERROR(MATCH($B279-Annex!$B$9/60,$B:$B),2)))))/Annex!$B$8)/1000,IF(Data!$B$2="",0,"-"))</f>
        <v>1.9247968804041538</v>
      </c>
      <c r="BB279" s="50">
        <f>IFERROR((5.670373*10^-8*(BH279+273.15)^4+((Annex!$B$5+Annex!$B$6)*(BH279-M279)+Annex!$B$7*(BH279-INDEX(BH:BH,IFERROR(MATCH($B279-Annex!$B$9/60,$B:$B),2)))/(60*($B279-INDEX($B:$B,IFERROR(MATCH($B279-Annex!$B$9/60,$B:$B),2)))))/Annex!$B$8)/1000,IF(Data!$B$2="",0,"-"))</f>
        <v>2.8810181325552802</v>
      </c>
      <c r="BC279" s="50">
        <f>IFERROR((5.670373*10^-8*(BI279+273.15)^4+((Annex!$B$5+Annex!$B$6)*(BI279-P279)+Annex!$B$7*(BI279-INDEX(BI:BI,IFERROR(MATCH($B279-Annex!$B$9/60,$B:$B),2)))/(60*($B279-INDEX($B:$B,IFERROR(MATCH($B279-Annex!$B$9/60,$B:$B),2)))))/Annex!$B$8)/1000,IF(Data!$B$2="",0,"-"))</f>
        <v>2.1286458944074713</v>
      </c>
      <c r="BD279" s="50">
        <f>IFERROR((5.670373*10^-8*(BJ279+273.15)^4+((Annex!$B$5+Annex!$B$6)*(BJ279-S279)+Annex!$B$7*(BJ279-INDEX(BJ:BJ,IFERROR(MATCH($B279-Annex!$B$9/60,$B:$B),2)))/(60*($B279-INDEX($B:$B,IFERROR(MATCH($B279-Annex!$B$9/60,$B:$B),2)))))/Annex!$B$8)/1000,IF(Data!$B$2="",0,"-"))</f>
        <v>1.6490878714097774</v>
      </c>
      <c r="BE279" s="50">
        <f>IFERROR((5.670373*10^-8*(BK279+273.15)^4+((Annex!$B$5+Annex!$B$6)*(BK279-V279)+Annex!$B$7*(BK279-INDEX(BK:BK,IFERROR(MATCH($B279-Annex!$B$9/60,$B:$B),2)))/(60*($B279-INDEX($B:$B,IFERROR(MATCH($B279-Annex!$B$9/60,$B:$B),2)))))/Annex!$B$8)/1000,IF(Data!$B$2="",0,"-"))</f>
        <v>-0.52263256363712363</v>
      </c>
      <c r="BF279" s="50">
        <f>IFERROR((5.670373*10^-8*(BL279+273.15)^4+((Annex!$B$5+Annex!$B$6)*(BL279-Y279)+Annex!$B$7*(BL279-INDEX(BL:BL,IFERROR(MATCH($B279-Annex!$B$9/60,$B:$B),2)))/(60*($B279-INDEX($B:$B,IFERROR(MATCH($B279-Annex!$B$9/60,$B:$B),2)))))/Annex!$B$8)/1000,IF(Data!$B$2="",0,"-"))</f>
        <v>0.33557180053316438</v>
      </c>
      <c r="BG279" s="20">
        <v>376.50299999999999</v>
      </c>
      <c r="BH279" s="20">
        <v>402.74599999999998</v>
      </c>
      <c r="BI279" s="20">
        <v>285.45499999999998</v>
      </c>
      <c r="BJ279" s="20">
        <v>176.559</v>
      </c>
      <c r="BK279" s="20">
        <v>108.788</v>
      </c>
      <c r="BL279" s="20">
        <v>125.971</v>
      </c>
      <c r="BN279" s="20"/>
      <c r="BO279" s="20"/>
    </row>
    <row r="280" spans="1:67" x14ac:dyDescent="0.3">
      <c r="A280" s="5">
        <v>279</v>
      </c>
      <c r="B280" s="19">
        <v>23.522666670614854</v>
      </c>
      <c r="C280" s="20">
        <v>123.322322</v>
      </c>
      <c r="D280" s="20">
        <v>124.05937</v>
      </c>
      <c r="E280" s="20">
        <v>147.942858</v>
      </c>
      <c r="F280" s="49">
        <f>IFERROR(SUM(C280:E280),IF(Data!$B$2="",0,"-"))</f>
        <v>395.32454999999999</v>
      </c>
      <c r="G280" s="50">
        <f>IFERROR(F280-Annex!$B$10,IF(Data!$B$2="",0,"-"))</f>
        <v>118.69655</v>
      </c>
      <c r="H280" s="50">
        <f>IFERROR(-14000*(G280-INDEX(G:G,IFERROR(MATCH($B280-Annex!$B$11/60,$B:$B),2)))/(60*($B280-INDEX($B:$B,IFERROR(MATCH($B280-Annex!$B$11/60,$B:$B),2)))),IF(Data!$B$2="",0,"-"))</f>
        <v>-2775.5437157298502</v>
      </c>
      <c r="I280" s="20">
        <v>0.74152707699999998</v>
      </c>
      <c r="J280" s="20">
        <v>51.116</v>
      </c>
      <c r="K280" s="20">
        <v>80.552999999999997</v>
      </c>
      <c r="L280" s="20">
        <v>72.418999999999997</v>
      </c>
      <c r="M280" s="20">
        <v>36.853999999999999</v>
      </c>
      <c r="N280" s="20">
        <v>97.436000000000007</v>
      </c>
      <c r="O280" s="20">
        <v>80.878</v>
      </c>
      <c r="P280" s="20">
        <v>23.52</v>
      </c>
      <c r="Q280" s="20">
        <v>105.77200000000001</v>
      </c>
      <c r="R280" s="20">
        <v>68.828000000000003</v>
      </c>
      <c r="S280" s="20">
        <v>103.169</v>
      </c>
      <c r="T280" s="20">
        <v>123.334</v>
      </c>
      <c r="U280" s="20">
        <v>72.623999999999995</v>
      </c>
      <c r="V280" s="20">
        <v>26.135000000000002</v>
      </c>
      <c r="W280" s="20">
        <v>100.89400000000001</v>
      </c>
      <c r="X280" s="20">
        <v>75.067999999999998</v>
      </c>
      <c r="Y280" s="20">
        <v>43.948</v>
      </c>
      <c r="Z280" s="20">
        <v>102.29</v>
      </c>
      <c r="AA280" s="20">
        <v>79.016000000000005</v>
      </c>
      <c r="AB280" s="20">
        <v>93.46</v>
      </c>
      <c r="AC280" s="20">
        <v>60.790999999999997</v>
      </c>
      <c r="AD280" s="20">
        <v>113.111</v>
      </c>
      <c r="AE280" s="20">
        <v>60.654000000000003</v>
      </c>
      <c r="AF280" s="50">
        <f>IFERROR(AVERAGE(INDEX(AJ:AJ,IFERROR(MATCH($B280-Annex!$B$4/60,$B:$B),2)):AJ280),IF(Data!$B$2="",0,"-"))</f>
        <v>-10.772919113992325</v>
      </c>
      <c r="AG280" s="50">
        <f>IFERROR(AVERAGE(INDEX(AK:AK,IFERROR(MATCH($B280-Annex!$B$4/60,$B:$B),2)):AK280),IF(Data!$B$2="",0,"-"))</f>
        <v>4.683348335565193</v>
      </c>
      <c r="AH280" s="50">
        <f>IFERROR(AVERAGE(INDEX(AL:AL,IFERROR(MATCH($B280-Annex!$B$4/60,$B:$B),2)):AL280),IF(Data!$B$2="",0,"-"))</f>
        <v>-0.40511319238724675</v>
      </c>
      <c r="AI280" s="50">
        <f>IFERROR(AVERAGE(INDEX(AM:AM,IFERROR(MATCH($B280-Annex!$B$4/60,$B:$B),2)):AM280),IF(Data!$B$2="",0,"-"))</f>
        <v>0.74374120792245868</v>
      </c>
      <c r="AJ280" s="50">
        <f>IFERROR((5.670373*10^-8*(AN280+273.15)^4+((Annex!$B$5+Annex!$B$6)*(AN280-J280)+Annex!$B$7*(AN280-INDEX(AN:AN,IFERROR(MATCH($B280-Annex!$B$9/60,$B:$B),2)))/(60*($B280-INDEX($B:$B,IFERROR(MATCH($B280-Annex!$B$9/60,$B:$B),2)))))/Annex!$B$8)/1000,IF(Data!$B$2="",0,"-"))</f>
        <v>-0.77403570478198258</v>
      </c>
      <c r="AK280" s="50">
        <f>IFERROR((5.670373*10^-8*(AO280+273.15)^4+((Annex!$B$5+Annex!$B$6)*(AO280-M280)+Annex!$B$7*(AO280-INDEX(AO:AO,IFERROR(MATCH($B280-Annex!$B$9/60,$B:$B),2)))/(60*($B280-INDEX($B:$B,IFERROR(MATCH($B280-Annex!$B$9/60,$B:$B),2)))))/Annex!$B$8)/1000,IF(Data!$B$2="",0,"-"))</f>
        <v>5.7328710644779148</v>
      </c>
      <c r="AL280" s="50">
        <f>IFERROR((5.670373*10^-8*(AP280+273.15)^4+((Annex!$B$5+Annex!$B$6)*(AP280-P280)+Annex!$B$7*(AP280-INDEX(AP:AP,IFERROR(MATCH($B280-Annex!$B$9/60,$B:$B),2)))/(60*($B280-INDEX($B:$B,IFERROR(MATCH($B280-Annex!$B$9/60,$B:$B),2)))))/Annex!$B$8)/1000,IF(Data!$B$2="",0,"-"))</f>
        <v>0.21234800400763065</v>
      </c>
      <c r="AM280" s="50">
        <f>IFERROR((5.670373*10^-8*(AQ280+273.15)^4+((Annex!$B$5+Annex!$B$6)*(AQ280-S280)+Annex!$B$7*(AQ280-INDEX(AQ:AQ,IFERROR(MATCH($B280-Annex!$B$9/60,$B:$B),2)))/(60*($B280-INDEX($B:$B,IFERROR(MATCH($B280-Annex!$B$9/60,$B:$B),2)))))/Annex!$B$8)/1000,IF(Data!$B$2="",0,"-"))</f>
        <v>-0.56317070576397654</v>
      </c>
      <c r="AN280" s="20">
        <v>328.71100000000001</v>
      </c>
      <c r="AO280" s="20">
        <v>395.74099999999999</v>
      </c>
      <c r="AP280" s="20">
        <v>55.756999999999998</v>
      </c>
      <c r="AQ280" s="20">
        <v>87.873000000000005</v>
      </c>
      <c r="AR280" s="20">
        <v>326.75200000000001</v>
      </c>
      <c r="AS280" s="20">
        <v>99.963999999999999</v>
      </c>
      <c r="AT280" s="20">
        <v>807.73599999999999</v>
      </c>
      <c r="AU280" s="50">
        <f>IFERROR(AVERAGE(INDEX(BA:BA,IFERROR(MATCH($B280-Annex!$B$4/60,$B:$B),2)):BA280),IF(Data!$B$2="",0,"-"))</f>
        <v>0.83670769151042712</v>
      </c>
      <c r="AV280" s="50">
        <f>IFERROR(AVERAGE(INDEX(BB:BB,IFERROR(MATCH($B280-Annex!$B$4/60,$B:$B),2)):BB280),IF(Data!$B$2="",0,"-"))</f>
        <v>4.1680091482966279</v>
      </c>
      <c r="AW280" s="50">
        <f>IFERROR(AVERAGE(INDEX(BC:BC,IFERROR(MATCH($B280-Annex!$B$4/60,$B:$B),2)):BC280),IF(Data!$B$2="",0,"-"))</f>
        <v>2.3305601926403243</v>
      </c>
      <c r="AX280" s="50">
        <f>IFERROR(AVERAGE(INDEX(BD:BD,IFERROR(MATCH($B280-Annex!$B$4/60,$B:$B),2)):BD280),IF(Data!$B$2="",0,"-"))</f>
        <v>1.6639504953287307</v>
      </c>
      <c r="AY280" s="50">
        <f>IFERROR(AVERAGE(INDEX(BE:BE,IFERROR(MATCH($B280-Annex!$B$4/60,$B:$B),2)):BE280),IF(Data!$B$2="",0,"-"))</f>
        <v>-0.49511054517998182</v>
      </c>
      <c r="AZ280" s="50">
        <f>IFERROR(AVERAGE(INDEX(BF:BF,IFERROR(MATCH($B280-Annex!$B$4/60,$B:$B),2)):BF280),IF(Data!$B$2="",0,"-"))</f>
        <v>0.4800802818415878</v>
      </c>
      <c r="BA280" s="50">
        <f>IFERROR((5.670373*10^-8*(BG280+273.15)^4+((Annex!$B$5+Annex!$B$6)*(BG280-J280)+Annex!$B$7*(BG280-INDEX(BG:BG,IFERROR(MATCH($B280-Annex!$B$9/60,$B:$B),2)))/(60*($B280-INDEX($B:$B,IFERROR(MATCH($B280-Annex!$B$9/60,$B:$B),2)))))/Annex!$B$8)/1000,IF(Data!$B$2="",0,"-"))</f>
        <v>1.4776072752824967</v>
      </c>
      <c r="BB280" s="50">
        <f>IFERROR((5.670373*10^-8*(BH280+273.15)^4+((Annex!$B$5+Annex!$B$6)*(BH280-M280)+Annex!$B$7*(BH280-INDEX(BH:BH,IFERROR(MATCH($B280-Annex!$B$9/60,$B:$B),2)))/(60*($B280-INDEX($B:$B,IFERROR(MATCH($B280-Annex!$B$9/60,$B:$B),2)))))/Annex!$B$8)/1000,IF(Data!$B$2="",0,"-"))</f>
        <v>1.9041533848013896</v>
      </c>
      <c r="BC280" s="50">
        <f>IFERROR((5.670373*10^-8*(BI280+273.15)^4+((Annex!$B$5+Annex!$B$6)*(BI280-P280)+Annex!$B$7*(BI280-INDEX(BI:BI,IFERROR(MATCH($B280-Annex!$B$9/60,$B:$B),2)))/(60*($B280-INDEX($B:$B,IFERROR(MATCH($B280-Annex!$B$9/60,$B:$B),2)))))/Annex!$B$8)/1000,IF(Data!$B$2="",0,"-"))</f>
        <v>2.2338258068876025</v>
      </c>
      <c r="BD280" s="50">
        <f>IFERROR((5.670373*10^-8*(BJ280+273.15)^4+((Annex!$B$5+Annex!$B$6)*(BJ280-S280)+Annex!$B$7*(BJ280-INDEX(BJ:BJ,IFERROR(MATCH($B280-Annex!$B$9/60,$B:$B),2)))/(60*($B280-INDEX($B:$B,IFERROR(MATCH($B280-Annex!$B$9/60,$B:$B),2)))))/Annex!$B$8)/1000,IF(Data!$B$2="",0,"-"))</f>
        <v>1.5456038561007239</v>
      </c>
      <c r="BE280" s="50">
        <f>IFERROR((5.670373*10^-8*(BK280+273.15)^4+((Annex!$B$5+Annex!$B$6)*(BK280-V280)+Annex!$B$7*(BK280-INDEX(BK:BK,IFERROR(MATCH($B280-Annex!$B$9/60,$B:$B),2)))/(60*($B280-INDEX($B:$B,IFERROR(MATCH($B280-Annex!$B$9/60,$B:$B),2)))))/Annex!$B$8)/1000,IF(Data!$B$2="",0,"-"))</f>
        <v>-6.149957477236262E-2</v>
      </c>
      <c r="BF280" s="50">
        <f>IFERROR((5.670373*10^-8*(BL280+273.15)^4+((Annex!$B$5+Annex!$B$6)*(BL280-Y280)+Annex!$B$7*(BL280-INDEX(BL:BL,IFERROR(MATCH($B280-Annex!$B$9/60,$B:$B),2)))/(60*($B280-INDEX($B:$B,IFERROR(MATCH($B280-Annex!$B$9/60,$B:$B),2)))))/Annex!$B$8)/1000,IF(Data!$B$2="",0,"-"))</f>
        <v>0.40472323828793766</v>
      </c>
      <c r="BG280" s="20">
        <v>362.34300000000002</v>
      </c>
      <c r="BH280" s="20">
        <v>386.63499999999999</v>
      </c>
      <c r="BI280" s="20">
        <v>277.26100000000002</v>
      </c>
      <c r="BJ280" s="20">
        <v>174.214</v>
      </c>
      <c r="BK280" s="20">
        <v>106.116</v>
      </c>
      <c r="BL280" s="20">
        <v>123.334</v>
      </c>
      <c r="BN280" s="20"/>
      <c r="BO280" s="20"/>
    </row>
    <row r="281" spans="1:67" x14ac:dyDescent="0.3">
      <c r="A281" s="5">
        <v>280</v>
      </c>
      <c r="B281" s="19">
        <v>23.60716666909866</v>
      </c>
      <c r="C281" s="20">
        <v>123.32069300000001</v>
      </c>
      <c r="D281" s="20">
        <v>124.22795000000001</v>
      </c>
      <c r="E281" s="20">
        <v>148.02270999999999</v>
      </c>
      <c r="F281" s="49">
        <f>IFERROR(SUM(C281:E281),IF(Data!$B$2="",0,"-"))</f>
        <v>395.57135300000004</v>
      </c>
      <c r="G281" s="50">
        <f>IFERROR(F281-Annex!$B$10,IF(Data!$B$2="",0,"-"))</f>
        <v>118.94335300000006</v>
      </c>
      <c r="H281" s="50">
        <f>IFERROR(-14000*(G281-INDEX(G:G,IFERROR(MATCH($B281-Annex!$B$11/60,$B:$B),2)))/(60*($B281-INDEX($B:$B,IFERROR(MATCH($B281-Annex!$B$11/60,$B:$B),2)))),IF(Data!$B$2="",0,"-"))</f>
        <v>-2545.255219895449</v>
      </c>
      <c r="I281" s="20">
        <v>0.78275209000000001</v>
      </c>
      <c r="J281" s="20">
        <v>51.545999999999999</v>
      </c>
      <c r="K281" s="20">
        <v>78.331999999999994</v>
      </c>
      <c r="L281" s="20">
        <v>75.477999999999994</v>
      </c>
      <c r="M281" s="20">
        <v>45.994999999999997</v>
      </c>
      <c r="N281" s="20">
        <v>93.716999999999999</v>
      </c>
      <c r="O281" s="20">
        <v>75.802999999999997</v>
      </c>
      <c r="P281" s="20">
        <v>22.625</v>
      </c>
      <c r="Q281" s="20">
        <v>104.738</v>
      </c>
      <c r="R281" s="20">
        <v>66.963999999999999</v>
      </c>
      <c r="S281" s="20">
        <v>108.667</v>
      </c>
      <c r="T281" s="20">
        <v>120.765</v>
      </c>
      <c r="U281" s="20">
        <v>71.683999999999997</v>
      </c>
      <c r="V281" s="20">
        <v>26.065000000000001</v>
      </c>
      <c r="W281" s="20">
        <v>100.32599999999999</v>
      </c>
      <c r="X281" s="20">
        <v>74.093999999999994</v>
      </c>
      <c r="Y281" s="20">
        <v>43.792000000000002</v>
      </c>
      <c r="Z281" s="20">
        <v>98.998999999999995</v>
      </c>
      <c r="AA281" s="20">
        <v>78.144000000000005</v>
      </c>
      <c r="AB281" s="20">
        <v>92.293999999999997</v>
      </c>
      <c r="AC281" s="20">
        <v>59.795999999999999</v>
      </c>
      <c r="AD281" s="20">
        <v>111.72199999999999</v>
      </c>
      <c r="AE281" s="20">
        <v>60.841999999999999</v>
      </c>
      <c r="AF281" s="50">
        <f>IFERROR(AVERAGE(INDEX(AJ:AJ,IFERROR(MATCH($B281-Annex!$B$4/60,$B:$B),2)):AJ281),IF(Data!$B$2="",0,"-"))</f>
        <v>-13.61848951100818</v>
      </c>
      <c r="AG281" s="50">
        <f>IFERROR(AVERAGE(INDEX(AK:AK,IFERROR(MATCH($B281-Annex!$B$4/60,$B:$B),2)):AK281),IF(Data!$B$2="",0,"-"))</f>
        <v>2.8752313919734038</v>
      </c>
      <c r="AH281" s="50">
        <f>IFERROR(AVERAGE(INDEX(AL:AL,IFERROR(MATCH($B281-Annex!$B$4/60,$B:$B),2)):AL281),IF(Data!$B$2="",0,"-"))</f>
        <v>-0.21216267162957578</v>
      </c>
      <c r="AI281" s="50">
        <f>IFERROR(AVERAGE(INDEX(AM:AM,IFERROR(MATCH($B281-Annex!$B$4/60,$B:$B),2)):AM281),IF(Data!$B$2="",0,"-"))</f>
        <v>0.57633494364699545</v>
      </c>
      <c r="AJ281" s="50">
        <f>IFERROR((5.670373*10^-8*(AN281+273.15)^4+((Annex!$B$5+Annex!$B$6)*(AN281-J281)+Annex!$B$7*(AN281-INDEX(AN:AN,IFERROR(MATCH($B281-Annex!$B$9/60,$B:$B),2)))/(60*($B281-INDEX($B:$B,IFERROR(MATCH($B281-Annex!$B$9/60,$B:$B),2)))))/Annex!$B$8)/1000,IF(Data!$B$2="",0,"-"))</f>
        <v>3.9604023223272491</v>
      </c>
      <c r="AK281" s="50">
        <f>IFERROR((5.670373*10^-8*(AO281+273.15)^4+((Annex!$B$5+Annex!$B$6)*(AO281-M281)+Annex!$B$7*(AO281-INDEX(AO:AO,IFERROR(MATCH($B281-Annex!$B$9/60,$B:$B),2)))/(60*($B281-INDEX($B:$B,IFERROR(MATCH($B281-Annex!$B$9/60,$B:$B),2)))))/Annex!$B$8)/1000,IF(Data!$B$2="",0,"-"))</f>
        <v>5.9316517631579941</v>
      </c>
      <c r="AL281" s="50">
        <f>IFERROR((5.670373*10^-8*(AP281+273.15)^4+((Annex!$B$5+Annex!$B$6)*(AP281-P281)+Annex!$B$7*(AP281-INDEX(AP:AP,IFERROR(MATCH($B281-Annex!$B$9/60,$B:$B),2)))/(60*($B281-INDEX($B:$B,IFERROR(MATCH($B281-Annex!$B$9/60,$B:$B),2)))))/Annex!$B$8)/1000,IF(Data!$B$2="",0,"-"))</f>
        <v>0.17219652623504464</v>
      </c>
      <c r="AM281" s="50">
        <f>IFERROR((5.670373*10^-8*(AQ281+273.15)^4+((Annex!$B$5+Annex!$B$6)*(AQ281-S281)+Annex!$B$7*(AQ281-INDEX(AQ:AQ,IFERROR(MATCH($B281-Annex!$B$9/60,$B:$B),2)))/(60*($B281-INDEX($B:$B,IFERROR(MATCH($B281-Annex!$B$9/60,$B:$B),2)))))/Annex!$B$8)/1000,IF(Data!$B$2="",0,"-"))</f>
        <v>1.5766570795292023</v>
      </c>
      <c r="AN281" s="20">
        <v>321.57100000000003</v>
      </c>
      <c r="AO281" s="20">
        <v>384.39</v>
      </c>
      <c r="AP281" s="20">
        <v>54.588000000000001</v>
      </c>
      <c r="AQ281" s="20">
        <v>89.963999999999999</v>
      </c>
      <c r="AR281" s="20">
        <v>318.77699999999999</v>
      </c>
      <c r="AS281" s="20">
        <v>100.084</v>
      </c>
      <c r="AT281" s="20">
        <v>956.84900000000005</v>
      </c>
      <c r="AU281" s="50">
        <f>IFERROR(AVERAGE(INDEX(BA:BA,IFERROR(MATCH($B281-Annex!$B$4/60,$B:$B),2)):BA281),IF(Data!$B$2="",0,"-"))</f>
        <v>0.32506370404334328</v>
      </c>
      <c r="AV281" s="50">
        <f>IFERROR(AVERAGE(INDEX(BB:BB,IFERROR(MATCH($B281-Annex!$B$4/60,$B:$B),2)):BB281),IF(Data!$B$2="",0,"-"))</f>
        <v>3.1004789420811543</v>
      </c>
      <c r="AW281" s="50">
        <f>IFERROR(AVERAGE(INDEX(BC:BC,IFERROR(MATCH($B281-Annex!$B$4/60,$B:$B),2)):BC281),IF(Data!$B$2="",0,"-"))</f>
        <v>2.1981698136312811</v>
      </c>
      <c r="AX281" s="50">
        <f>IFERROR(AVERAGE(INDEX(BD:BD,IFERROR(MATCH($B281-Annex!$B$4/60,$B:$B),2)):BD281),IF(Data!$B$2="",0,"-"))</f>
        <v>1.5738535770617925</v>
      </c>
      <c r="AY281" s="50">
        <f>IFERROR(AVERAGE(INDEX(BE:BE,IFERROR(MATCH($B281-Annex!$B$4/60,$B:$B),2)):BE281),IF(Data!$B$2="",0,"-"))</f>
        <v>-0.28733950319209872</v>
      </c>
      <c r="AZ281" s="50">
        <f>IFERROR(AVERAGE(INDEX(BF:BF,IFERROR(MATCH($B281-Annex!$B$4/60,$B:$B),2)):BF281),IF(Data!$B$2="",0,"-"))</f>
        <v>0.46747474000087968</v>
      </c>
      <c r="BA281" s="50">
        <f>IFERROR((5.670373*10^-8*(BG281+273.15)^4+((Annex!$B$5+Annex!$B$6)*(BG281-J281)+Annex!$B$7*(BG281-INDEX(BG:BG,IFERROR(MATCH($B281-Annex!$B$9/60,$B:$B),2)))/(60*($B281-INDEX($B:$B,IFERROR(MATCH($B281-Annex!$B$9/60,$B:$B),2)))))/Annex!$B$8)/1000,IF(Data!$B$2="",0,"-"))</f>
        <v>0.84862175492262581</v>
      </c>
      <c r="BB281" s="50">
        <f>IFERROR((5.670373*10^-8*(BH281+273.15)^4+((Annex!$B$5+Annex!$B$6)*(BH281-M281)+Annex!$B$7*(BH281-INDEX(BH:BH,IFERROR(MATCH($B281-Annex!$B$9/60,$B:$B),2)))/(60*($B281-INDEX($B:$B,IFERROR(MATCH($B281-Annex!$B$9/60,$B:$B),2)))))/Annex!$B$8)/1000,IF(Data!$B$2="",0,"-"))</f>
        <v>0.71485610045929748</v>
      </c>
      <c r="BC281" s="50">
        <f>IFERROR((5.670373*10^-8*(BI281+273.15)^4+((Annex!$B$5+Annex!$B$6)*(BI281-P281)+Annex!$B$7*(BI281-INDEX(BI:BI,IFERROR(MATCH($B281-Annex!$B$9/60,$B:$B),2)))/(60*($B281-INDEX($B:$B,IFERROR(MATCH($B281-Annex!$B$9/60,$B:$B),2)))))/Annex!$B$8)/1000,IF(Data!$B$2="",0,"-"))</f>
        <v>2.024659173195928</v>
      </c>
      <c r="BD281" s="50">
        <f>IFERROR((5.670373*10^-8*(BJ281+273.15)^4+((Annex!$B$5+Annex!$B$6)*(BJ281-S281)+Annex!$B$7*(BJ281-INDEX(BJ:BJ,IFERROR(MATCH($B281-Annex!$B$9/60,$B:$B),2)))/(60*($B281-INDEX($B:$B,IFERROR(MATCH($B281-Annex!$B$9/60,$B:$B),2)))))/Annex!$B$8)/1000,IF(Data!$B$2="",0,"-"))</f>
        <v>1.4368093623888054</v>
      </c>
      <c r="BE281" s="50">
        <f>IFERROR((5.670373*10^-8*(BK281+273.15)^4+((Annex!$B$5+Annex!$B$6)*(BK281-V281)+Annex!$B$7*(BK281-INDEX(BK:BK,IFERROR(MATCH($B281-Annex!$B$9/60,$B:$B),2)))/(60*($B281-INDEX($B:$B,IFERROR(MATCH($B281-Annex!$B$9/60,$B:$B),2)))))/Annex!$B$8)/1000,IF(Data!$B$2="",0,"-"))</f>
        <v>0.3152046843179161</v>
      </c>
      <c r="BF281" s="50">
        <f>IFERROR((5.670373*10^-8*(BL281+273.15)^4+((Annex!$B$5+Annex!$B$6)*(BL281-Y281)+Annex!$B$7*(BL281-INDEX(BL:BL,IFERROR(MATCH($B281-Annex!$B$9/60,$B:$B),2)))/(60*($B281-INDEX($B:$B,IFERROR(MATCH($B281-Annex!$B$9/60,$B:$B),2)))))/Annex!$B$8)/1000,IF(Data!$B$2="",0,"-"))</f>
        <v>0.45994084773416843</v>
      </c>
      <c r="BG281" s="20">
        <v>348.83199999999999</v>
      </c>
      <c r="BH281" s="20">
        <v>371.12700000000001</v>
      </c>
      <c r="BI281" s="20">
        <v>269.17700000000002</v>
      </c>
      <c r="BJ281" s="20">
        <v>172.26</v>
      </c>
      <c r="BK281" s="20">
        <v>103.807</v>
      </c>
      <c r="BL281" s="20">
        <v>120.87</v>
      </c>
      <c r="BN281" s="20"/>
      <c r="BO281" s="20"/>
    </row>
    <row r="282" spans="1:67" x14ac:dyDescent="0.3">
      <c r="A282" s="5">
        <v>281</v>
      </c>
      <c r="B282" s="19">
        <v>23.69200000539422</v>
      </c>
      <c r="C282" s="20">
        <v>123.30930600000001</v>
      </c>
      <c r="D282" s="20">
        <v>124.258905</v>
      </c>
      <c r="E282" s="20">
        <v>148.095235</v>
      </c>
      <c r="F282" s="49">
        <f>IFERROR(SUM(C282:E282),IF(Data!$B$2="",0,"-"))</f>
        <v>395.66344600000002</v>
      </c>
      <c r="G282" s="50">
        <f>IFERROR(F282-Annex!$B$10,IF(Data!$B$2="",0,"-"))</f>
        <v>119.03544600000004</v>
      </c>
      <c r="H282" s="50">
        <f>IFERROR(-14000*(G282-INDEX(G:G,IFERROR(MATCH($B282-Annex!$B$11/60,$B:$B),2)))/(60*($B282-INDEX($B:$B,IFERROR(MATCH($B282-Annex!$B$11/60,$B:$B),2)))),IF(Data!$B$2="",0,"-"))</f>
        <v>-2190.325522947649</v>
      </c>
      <c r="I282" s="20">
        <v>0.74152707699999998</v>
      </c>
      <c r="J282" s="20">
        <v>47.816000000000003</v>
      </c>
      <c r="K282" s="20">
        <v>79.305999999999997</v>
      </c>
      <c r="L282" s="20">
        <v>70.265000000000001</v>
      </c>
      <c r="M282" s="20">
        <v>36.003999999999998</v>
      </c>
      <c r="N282" s="20">
        <v>94.933999999999997</v>
      </c>
      <c r="O282" s="20">
        <v>78.775999999999996</v>
      </c>
      <c r="P282" s="20">
        <v>21.655000000000001</v>
      </c>
      <c r="Q282" s="20">
        <v>104.875</v>
      </c>
      <c r="R282" s="20">
        <v>68.605999999999995</v>
      </c>
      <c r="S282" s="20">
        <v>105.151</v>
      </c>
      <c r="T282" s="20">
        <v>121.66800000000001</v>
      </c>
      <c r="U282" s="20">
        <v>72.06</v>
      </c>
      <c r="V282" s="20">
        <v>26.257999999999999</v>
      </c>
      <c r="W282" s="20">
        <v>98.584999999999994</v>
      </c>
      <c r="X282" s="20">
        <v>72.983000000000004</v>
      </c>
      <c r="Y282" s="20">
        <v>43.67</v>
      </c>
      <c r="Z282" s="20">
        <v>100.15300000000001</v>
      </c>
      <c r="AA282" s="20">
        <v>77.631</v>
      </c>
      <c r="AB282" s="20">
        <v>91.197999999999993</v>
      </c>
      <c r="AC282" s="20">
        <v>58.661000000000001</v>
      </c>
      <c r="AD282" s="20">
        <v>110.511</v>
      </c>
      <c r="AE282" s="20">
        <v>62.706000000000003</v>
      </c>
      <c r="AF282" s="50">
        <f>IFERROR(AVERAGE(INDEX(AJ:AJ,IFERROR(MATCH($B282-Annex!$B$4/60,$B:$B),2)):AJ282),IF(Data!$B$2="",0,"-"))</f>
        <v>-13.602687537665352</v>
      </c>
      <c r="AG282" s="50">
        <f>IFERROR(AVERAGE(INDEX(AK:AK,IFERROR(MATCH($B282-Annex!$B$4/60,$B:$B),2)):AK282),IF(Data!$B$2="",0,"-"))</f>
        <v>1.8453222305567241</v>
      </c>
      <c r="AH282" s="50">
        <f>IFERROR(AVERAGE(INDEX(AL:AL,IFERROR(MATCH($B282-Annex!$B$4/60,$B:$B),2)):AL282),IF(Data!$B$2="",0,"-"))</f>
        <v>-7.3219687430334496E-2</v>
      </c>
      <c r="AI282" s="50">
        <f>IFERROR(AVERAGE(INDEX(AM:AM,IFERROR(MATCH($B282-Annex!$B$4/60,$B:$B),2)):AM282),IF(Data!$B$2="",0,"-"))</f>
        <v>0.45299162135502541</v>
      </c>
      <c r="AJ282" s="50">
        <f>IFERROR((5.670373*10^-8*(AN282+273.15)^4+((Annex!$B$5+Annex!$B$6)*(AN282-J282)+Annex!$B$7*(AN282-INDEX(AN:AN,IFERROR(MATCH($B282-Annex!$B$9/60,$B:$B),2)))/(60*($B282-INDEX($B:$B,IFERROR(MATCH($B282-Annex!$B$9/60,$B:$B),2)))))/Annex!$B$8)/1000,IF(Data!$B$2="",0,"-"))</f>
        <v>6.134064393504973</v>
      </c>
      <c r="AK282" s="50">
        <f>IFERROR((5.670373*10^-8*(AO282+273.15)^4+((Annex!$B$5+Annex!$B$6)*(AO282-M282)+Annex!$B$7*(AO282-INDEX(AO:AO,IFERROR(MATCH($B282-Annex!$B$9/60,$B:$B),2)))/(60*($B282-INDEX($B:$B,IFERROR(MATCH($B282-Annex!$B$9/60,$B:$B),2)))))/Annex!$B$8)/1000,IF(Data!$B$2="",0,"-"))</f>
        <v>6.0627717021043184</v>
      </c>
      <c r="AL282" s="50">
        <f>IFERROR((5.670373*10^-8*(AP282+273.15)^4+((Annex!$B$5+Annex!$B$6)*(AP282-P282)+Annex!$B$7*(AP282-INDEX(AP:AP,IFERROR(MATCH($B282-Annex!$B$9/60,$B:$B),2)))/(60*($B282-INDEX($B:$B,IFERROR(MATCH($B282-Annex!$B$9/60,$B:$B),2)))))/Annex!$B$8)/1000,IF(Data!$B$2="",0,"-"))</f>
        <v>0.1235946361117758</v>
      </c>
      <c r="AM282" s="50">
        <f>IFERROR((5.670373*10^-8*(AQ282+273.15)^4+((Annex!$B$5+Annex!$B$6)*(AQ282-S282)+Annex!$B$7*(AQ282-INDEX(AQ:AQ,IFERROR(MATCH($B282-Annex!$B$9/60,$B:$B),2)))/(60*($B282-INDEX($B:$B,IFERROR(MATCH($B282-Annex!$B$9/60,$B:$B),2)))))/Annex!$B$8)/1000,IF(Data!$B$2="",0,"-"))</f>
        <v>-0.32060638514827666</v>
      </c>
      <c r="AN282" s="20">
        <v>315.721</v>
      </c>
      <c r="AO282" s="20">
        <v>373.57799999999997</v>
      </c>
      <c r="AP282" s="20">
        <v>53.368000000000002</v>
      </c>
      <c r="AQ282" s="20">
        <v>86.245000000000005</v>
      </c>
      <c r="AR282" s="20">
        <v>313.17399999999998</v>
      </c>
      <c r="AS282" s="20">
        <v>100.274</v>
      </c>
      <c r="AT282" s="20">
        <v>861.01499999999999</v>
      </c>
      <c r="AU282" s="50">
        <f>IFERROR(AVERAGE(INDEX(BA:BA,IFERROR(MATCH($B282-Annex!$B$4/60,$B:$B),2)):BA282),IF(Data!$B$2="",0,"-"))</f>
        <v>-0.11772162898058035</v>
      </c>
      <c r="AV282" s="50">
        <f>IFERROR(AVERAGE(INDEX(BB:BB,IFERROR(MATCH($B282-Annex!$B$4/60,$B:$B),2)):BB282),IF(Data!$B$2="",0,"-"))</f>
        <v>2.3562358897385587</v>
      </c>
      <c r="AW282" s="50">
        <f>IFERROR(AVERAGE(INDEX(BC:BC,IFERROR(MATCH($B282-Annex!$B$4/60,$B:$B),2)):BC282),IF(Data!$B$2="",0,"-"))</f>
        <v>2.0412682815256309</v>
      </c>
      <c r="AX282" s="50">
        <f>IFERROR(AVERAGE(INDEX(BD:BD,IFERROR(MATCH($B282-Annex!$B$4/60,$B:$B),2)):BD282),IF(Data!$B$2="",0,"-"))</f>
        <v>1.5078966378801724</v>
      </c>
      <c r="AY282" s="50">
        <f>IFERROR(AVERAGE(INDEX(BE:BE,IFERROR(MATCH($B282-Annex!$B$4/60,$B:$B),2)):BE282),IF(Data!$B$2="",0,"-"))</f>
        <v>-0.15704891877664948</v>
      </c>
      <c r="AZ282" s="50">
        <f>IFERROR(AVERAGE(INDEX(BF:BF,IFERROR(MATCH($B282-Annex!$B$4/60,$B:$B),2)):BF282),IF(Data!$B$2="",0,"-"))</f>
        <v>0.45703911852213969</v>
      </c>
      <c r="BA282" s="50">
        <f>IFERROR((5.670373*10^-8*(BG282+273.15)^4+((Annex!$B$5+Annex!$B$6)*(BG282-J282)+Annex!$B$7*(BG282-INDEX(BG:BG,IFERROR(MATCH($B282-Annex!$B$9/60,$B:$B),2)))/(60*($B282-INDEX($B:$B,IFERROR(MATCH($B282-Annex!$B$9/60,$B:$B),2)))))/Annex!$B$8)/1000,IF(Data!$B$2="",0,"-"))</f>
        <v>0.52341776043054145</v>
      </c>
      <c r="BB282" s="50">
        <f>IFERROR((5.670373*10^-8*(BH282+273.15)^4+((Annex!$B$5+Annex!$B$6)*(BH282-M282)+Annex!$B$7*(BH282-INDEX(BH:BH,IFERROR(MATCH($B282-Annex!$B$9/60,$B:$B),2)))/(60*($B282-INDEX($B:$B,IFERROR(MATCH($B282-Annex!$B$9/60,$B:$B),2)))))/Annex!$B$8)/1000,IF(Data!$B$2="",0,"-"))</f>
        <v>0.68320975563379038</v>
      </c>
      <c r="BC282" s="50">
        <f>IFERROR((5.670373*10^-8*(BI282+273.15)^4+((Annex!$B$5+Annex!$B$6)*(BI282-P282)+Annex!$B$7*(BI282-INDEX(BI:BI,IFERROR(MATCH($B282-Annex!$B$9/60,$B:$B),2)))/(60*($B282-INDEX($B:$B,IFERROR(MATCH($B282-Annex!$B$9/60,$B:$B),2)))))/Annex!$B$8)/1000,IF(Data!$B$2="",0,"-"))</f>
        <v>1.8540256162213864</v>
      </c>
      <c r="BD282" s="50">
        <f>IFERROR((5.670373*10^-8*(BJ282+273.15)^4+((Annex!$B$5+Annex!$B$6)*(BJ282-S282)+Annex!$B$7*(BJ282-INDEX(BJ:BJ,IFERROR(MATCH($B282-Annex!$B$9/60,$B:$B),2)))/(60*($B282-INDEX($B:$B,IFERROR(MATCH($B282-Annex!$B$9/60,$B:$B),2)))))/Annex!$B$8)/1000,IF(Data!$B$2="",0,"-"))</f>
        <v>1.0738203440695551</v>
      </c>
      <c r="BE282" s="50">
        <f>IFERROR((5.670373*10^-8*(BK282+273.15)^4+((Annex!$B$5+Annex!$B$6)*(BK282-V282)+Annex!$B$7*(BK282-INDEX(BK:BK,IFERROR(MATCH($B282-Annex!$B$9/60,$B:$B),2)))/(60*($B282-INDEX($B:$B,IFERROR(MATCH($B282-Annex!$B$9/60,$B:$B),2)))))/Annex!$B$8)/1000,IF(Data!$B$2="",0,"-"))</f>
        <v>0.6039987075577018</v>
      </c>
      <c r="BF282" s="50">
        <f>IFERROR((5.670373*10^-8*(BL282+273.15)^4+((Annex!$B$5+Annex!$B$6)*(BL282-Y282)+Annex!$B$7*(BL282-INDEX(BL:BL,IFERROR(MATCH($B282-Annex!$B$9/60,$B:$B),2)))/(60*($B282-INDEX($B:$B,IFERROR(MATCH($B282-Annex!$B$9/60,$B:$B),2)))))/Annex!$B$8)/1000,IF(Data!$B$2="",0,"-"))</f>
        <v>0.50556532109904195</v>
      </c>
      <c r="BG282" s="20">
        <v>335.73599999999999</v>
      </c>
      <c r="BH282" s="20">
        <v>356.72</v>
      </c>
      <c r="BI282" s="20">
        <v>261.44499999999999</v>
      </c>
      <c r="BJ282" s="20">
        <v>169.29400000000001</v>
      </c>
      <c r="BK282" s="20">
        <v>101.825</v>
      </c>
      <c r="BL282" s="20">
        <v>118.474</v>
      </c>
      <c r="BN282" s="20"/>
      <c r="BO282" s="20"/>
    </row>
    <row r="283" spans="1:67" x14ac:dyDescent="0.3">
      <c r="A283" s="5">
        <v>282</v>
      </c>
      <c r="B283" s="19">
        <v>23.776666667545214</v>
      </c>
      <c r="C283" s="20">
        <v>123.29628</v>
      </c>
      <c r="D283" s="20">
        <v>124.464135</v>
      </c>
      <c r="E283" s="20">
        <v>148.135166</v>
      </c>
      <c r="F283" s="49">
        <f>IFERROR(SUM(C283:E283),IF(Data!$B$2="",0,"-"))</f>
        <v>395.89558099999999</v>
      </c>
      <c r="G283" s="50">
        <f>IFERROR(F283-Annex!$B$10,IF(Data!$B$2="",0,"-"))</f>
        <v>119.26758100000001</v>
      </c>
      <c r="H283" s="50">
        <f>IFERROR(-14000*(G283-INDEX(G:G,IFERROR(MATCH($B283-Annex!$B$11/60,$B:$B),2)))/(60*($B283-INDEX($B:$B,IFERROR(MATCH($B283-Annex!$B$11/60,$B:$B),2)))),IF(Data!$B$2="",0,"-"))</f>
        <v>-1989.2958229760754</v>
      </c>
      <c r="I283" s="20">
        <v>0.82397710299999993</v>
      </c>
      <c r="J283" s="20">
        <v>51.622</v>
      </c>
      <c r="K283" s="20">
        <v>78.698999999999998</v>
      </c>
      <c r="L283" s="20">
        <v>71.179000000000002</v>
      </c>
      <c r="M283" s="20">
        <v>29.722999999999999</v>
      </c>
      <c r="N283" s="20">
        <v>94.221999999999994</v>
      </c>
      <c r="O283" s="20">
        <v>73.162000000000006</v>
      </c>
      <c r="P283" s="20">
        <v>20.492000000000001</v>
      </c>
      <c r="Q283" s="20">
        <v>105.09</v>
      </c>
      <c r="R283" s="20">
        <v>69.177999999999997</v>
      </c>
      <c r="S283" s="20">
        <v>103.97</v>
      </c>
      <c r="T283" s="20">
        <v>120.461</v>
      </c>
      <c r="U283" s="20">
        <v>72.221999999999994</v>
      </c>
      <c r="V283" s="20">
        <v>26.055</v>
      </c>
      <c r="W283" s="20">
        <v>97.974999999999994</v>
      </c>
      <c r="X283" s="20">
        <v>72.888999999999996</v>
      </c>
      <c r="Y283" s="20">
        <v>43.904000000000003</v>
      </c>
      <c r="Z283" s="20">
        <v>99.850999999999999</v>
      </c>
      <c r="AA283" s="20">
        <v>77.11</v>
      </c>
      <c r="AB283" s="20">
        <v>90.022999999999996</v>
      </c>
      <c r="AC283" s="20">
        <v>57.844000000000001</v>
      </c>
      <c r="AD283" s="20">
        <v>108.485</v>
      </c>
      <c r="AE283" s="20">
        <v>61.261000000000003</v>
      </c>
      <c r="AF283" s="50">
        <f>IFERROR(AVERAGE(INDEX(AJ:AJ,IFERROR(MATCH($B283-Annex!$B$4/60,$B:$B),2)):AJ283),IF(Data!$B$2="",0,"-"))</f>
        <v>-9.4987726881549346</v>
      </c>
      <c r="AG283" s="50">
        <f>IFERROR(AVERAGE(INDEX(AK:AK,IFERROR(MATCH($B283-Annex!$B$4/60,$B:$B),2)):AK283),IF(Data!$B$2="",0,"-"))</f>
        <v>3.1018102703725279</v>
      </c>
      <c r="AH283" s="50">
        <f>IFERROR(AVERAGE(INDEX(AL:AL,IFERROR(MATCH($B283-Annex!$B$4/60,$B:$B),2)):AL283),IF(Data!$B$2="",0,"-"))</f>
        <v>4.8457534979543901E-2</v>
      </c>
      <c r="AI283" s="50">
        <f>IFERROR(AVERAGE(INDEX(AM:AM,IFERROR(MATCH($B283-Annex!$B$4/60,$B:$B),2)):AM283),IF(Data!$B$2="",0,"-"))</f>
        <v>0.51794102624554417</v>
      </c>
      <c r="AJ283" s="50">
        <f>IFERROR((5.670373*10^-8*(AN283+273.15)^4+((Annex!$B$5+Annex!$B$6)*(AN283-J283)+Annex!$B$7*(AN283-INDEX(AN:AN,IFERROR(MATCH($B283-Annex!$B$9/60,$B:$B),2)))/(60*($B283-INDEX($B:$B,IFERROR(MATCH($B283-Annex!$B$9/60,$B:$B),2)))))/Annex!$B$8)/1000,IF(Data!$B$2="",0,"-"))</f>
        <v>6.6189312754769585</v>
      </c>
      <c r="AK283" s="50">
        <f>IFERROR((5.670373*10^-8*(AO283+273.15)^4+((Annex!$B$5+Annex!$B$6)*(AO283-M283)+Annex!$B$7*(AO283-INDEX(AO:AO,IFERROR(MATCH($B283-Annex!$B$9/60,$B:$B),2)))/(60*($B283-INDEX($B:$B,IFERROR(MATCH($B283-Annex!$B$9/60,$B:$B),2)))))/Annex!$B$8)/1000,IF(Data!$B$2="",0,"-"))</f>
        <v>5.9318499630429997</v>
      </c>
      <c r="AL283" s="50">
        <f>IFERROR((5.670373*10^-8*(AP283+273.15)^4+((Annex!$B$5+Annex!$B$6)*(AP283-P283)+Annex!$B$7*(AP283-INDEX(AP:AP,IFERROR(MATCH($B283-Annex!$B$9/60,$B:$B),2)))/(60*($B283-INDEX($B:$B,IFERROR(MATCH($B283-Annex!$B$9/60,$B:$B),2)))))/Annex!$B$8)/1000,IF(Data!$B$2="",0,"-"))</f>
        <v>0.26087375442394434</v>
      </c>
      <c r="AM283" s="50">
        <f>IFERROR((5.670373*10^-8*(AQ283+273.15)^4+((Annex!$B$5+Annex!$B$6)*(AQ283-S283)+Annex!$B$7*(AQ283-INDEX(AQ:AQ,IFERROR(MATCH($B283-Annex!$B$9/60,$B:$B),2)))/(60*($B283-INDEX($B:$B,IFERROR(MATCH($B283-Annex!$B$9/60,$B:$B),2)))))/Annex!$B$8)/1000,IF(Data!$B$2="",0,"-"))</f>
        <v>-1.7537920985853064</v>
      </c>
      <c r="AN283" s="20">
        <v>310.37900000000002</v>
      </c>
      <c r="AO283" s="20">
        <v>363.31599999999997</v>
      </c>
      <c r="AP283" s="20">
        <v>52.465000000000003</v>
      </c>
      <c r="AQ283" s="20">
        <v>85.551000000000002</v>
      </c>
      <c r="AR283" s="20">
        <v>309.26799999999997</v>
      </c>
      <c r="AS283" s="20">
        <v>100.437</v>
      </c>
      <c r="AT283" s="20">
        <v>819.36699999999996</v>
      </c>
      <c r="AU283" s="50">
        <f>IFERROR(AVERAGE(INDEX(BA:BA,IFERROR(MATCH($B283-Annex!$B$4/60,$B:$B),2)):BA283),IF(Data!$B$2="",0,"-"))</f>
        <v>0.44942451516210885</v>
      </c>
      <c r="AV283" s="50">
        <f>IFERROR(AVERAGE(INDEX(BB:BB,IFERROR(MATCH($B283-Annex!$B$4/60,$B:$B),2)):BB283),IF(Data!$B$2="",0,"-"))</f>
        <v>1.9990643182922099</v>
      </c>
      <c r="AW283" s="50">
        <f>IFERROR(AVERAGE(INDEX(BC:BC,IFERROR(MATCH($B283-Annex!$B$4/60,$B:$B),2)):BC283),IF(Data!$B$2="",0,"-"))</f>
        <v>1.9388615917185408</v>
      </c>
      <c r="AX283" s="50">
        <f>IFERROR(AVERAGE(INDEX(BD:BD,IFERROR(MATCH($B283-Annex!$B$4/60,$B:$B),2)):BD283),IF(Data!$B$2="",0,"-"))</f>
        <v>1.8013881692779887</v>
      </c>
      <c r="AY283" s="50">
        <f>IFERROR(AVERAGE(INDEX(BE:BE,IFERROR(MATCH($B283-Annex!$B$4/60,$B:$B),2)):BE283),IF(Data!$B$2="",0,"-"))</f>
        <v>-3.4883807659064216E-2</v>
      </c>
      <c r="AZ283" s="50">
        <f>IFERROR(AVERAGE(INDEX(BF:BF,IFERROR(MATCH($B283-Annex!$B$4/60,$B:$B),2)):BF283),IF(Data!$B$2="",0,"-"))</f>
        <v>0.44861121294048784</v>
      </c>
      <c r="BA283" s="50">
        <f>IFERROR((5.670373*10^-8*(BG283+273.15)^4+((Annex!$B$5+Annex!$B$6)*(BG283-J283)+Annex!$B$7*(BG283-INDEX(BG:BG,IFERROR(MATCH($B283-Annex!$B$9/60,$B:$B),2)))/(60*($B283-INDEX($B:$B,IFERROR(MATCH($B283-Annex!$B$9/60,$B:$B),2)))))/Annex!$B$8)/1000,IF(Data!$B$2="",0,"-"))</f>
        <v>-5.1263414136261419E-2</v>
      </c>
      <c r="BB283" s="50">
        <f>IFERROR((5.670373*10^-8*(BH283+273.15)^4+((Annex!$B$5+Annex!$B$6)*(BH283-M283)+Annex!$B$7*(BH283-INDEX(BH:BH,IFERROR(MATCH($B283-Annex!$B$9/60,$B:$B),2)))/(60*($B283-INDEX($B:$B,IFERROR(MATCH($B283-Annex!$B$9/60,$B:$B),2)))))/Annex!$B$8)/1000,IF(Data!$B$2="",0,"-"))</f>
        <v>0.48190931999475745</v>
      </c>
      <c r="BC283" s="50">
        <f>IFERROR((5.670373*10^-8*(BI283+273.15)^4+((Annex!$B$5+Annex!$B$6)*(BI283-P283)+Annex!$B$7*(BI283-INDEX(BI:BI,IFERROR(MATCH($B283-Annex!$B$9/60,$B:$B),2)))/(60*($B283-INDEX($B:$B,IFERROR(MATCH($B283-Annex!$B$9/60,$B:$B),2)))))/Annex!$B$8)/1000,IF(Data!$B$2="",0,"-"))</f>
        <v>1.879719256536073</v>
      </c>
      <c r="BD283" s="50">
        <f>IFERROR((5.670373*10^-8*(BJ283+273.15)^4+((Annex!$B$5+Annex!$B$6)*(BJ283-S283)+Annex!$B$7*(BJ283-INDEX(BJ:BJ,IFERROR(MATCH($B283-Annex!$B$9/60,$B:$B),2)))/(60*($B283-INDEX($B:$B,IFERROR(MATCH($B283-Annex!$B$9/60,$B:$B),2)))))/Annex!$B$8)/1000,IF(Data!$B$2="",0,"-"))</f>
        <v>1.3428466830257348</v>
      </c>
      <c r="BE283" s="50">
        <f>IFERROR((5.670373*10^-8*(BK283+273.15)^4+((Annex!$B$5+Annex!$B$6)*(BK283-V283)+Annex!$B$7*(BK283-INDEX(BK:BK,IFERROR(MATCH($B283-Annex!$B$9/60,$B:$B),2)))/(60*($B283-INDEX($B:$B,IFERROR(MATCH($B283-Annex!$B$9/60,$B:$B),2)))))/Annex!$B$8)/1000,IF(Data!$B$2="",0,"-"))</f>
        <v>0.82980054930005054</v>
      </c>
      <c r="BF283" s="50">
        <f>IFERROR((5.670373*10^-8*(BL283+273.15)^4+((Annex!$B$5+Annex!$B$6)*(BL283-Y283)+Annex!$B$7*(BL283-INDEX(BL:BL,IFERROR(MATCH($B283-Annex!$B$9/60,$B:$B),2)))/(60*($B283-INDEX($B:$B,IFERROR(MATCH($B283-Annex!$B$9/60,$B:$B),2)))))/Annex!$B$8)/1000,IF(Data!$B$2="",0,"-"))</f>
        <v>0.55210368527004217</v>
      </c>
      <c r="BG283" s="20">
        <v>323.02699999999999</v>
      </c>
      <c r="BH283" s="20">
        <v>342.62900000000002</v>
      </c>
      <c r="BI283" s="20">
        <v>254.143</v>
      </c>
      <c r="BJ283" s="20">
        <v>167.917</v>
      </c>
      <c r="BK283" s="20">
        <v>100.05800000000001</v>
      </c>
      <c r="BL283" s="20">
        <v>116.26</v>
      </c>
      <c r="BN283" s="20"/>
      <c r="BO283" s="20"/>
    </row>
    <row r="284" spans="1:67" x14ac:dyDescent="0.3">
      <c r="A284" s="5">
        <v>283</v>
      </c>
      <c r="B284" s="19">
        <v>23.861000002361834</v>
      </c>
      <c r="C284" s="20">
        <v>123.243393</v>
      </c>
      <c r="D284" s="20">
        <v>124.76058</v>
      </c>
      <c r="E284" s="20">
        <v>148.19872100000001</v>
      </c>
      <c r="F284" s="49">
        <f>IFERROR(SUM(C284:E284),IF(Data!$B$2="",0,"-"))</f>
        <v>396.20269400000001</v>
      </c>
      <c r="G284" s="50">
        <f>IFERROR(F284-Annex!$B$10,IF(Data!$B$2="",0,"-"))</f>
        <v>119.57469400000002</v>
      </c>
      <c r="H284" s="50">
        <f>IFERROR(-14000*(G284-INDEX(G:G,IFERROR(MATCH($B284-Annex!$B$11/60,$B:$B),2)))/(60*($B284-INDEX($B:$B,IFERROR(MATCH($B284-Annex!$B$11/60,$B:$B),2)))),IF(Data!$B$2="",0,"-"))</f>
        <v>-1619.1493446034992</v>
      </c>
      <c r="I284" s="20">
        <v>0.78275209000000001</v>
      </c>
      <c r="J284" s="20">
        <v>49.594000000000001</v>
      </c>
      <c r="K284" s="20">
        <v>78.186000000000007</v>
      </c>
      <c r="L284" s="20">
        <v>67.980999999999995</v>
      </c>
      <c r="M284" s="20">
        <v>31.178999999999998</v>
      </c>
      <c r="N284" s="20">
        <v>94.066999999999993</v>
      </c>
      <c r="O284" s="20">
        <v>78.117999999999995</v>
      </c>
      <c r="P284" s="20">
        <v>20.51</v>
      </c>
      <c r="Q284" s="20">
        <v>108.985</v>
      </c>
      <c r="R284" s="20">
        <v>68.887</v>
      </c>
      <c r="S284" s="20">
        <v>104.315</v>
      </c>
      <c r="T284" s="20">
        <v>119.66200000000001</v>
      </c>
      <c r="U284" s="20">
        <v>72.376000000000005</v>
      </c>
      <c r="V284" s="20">
        <v>26.704000000000001</v>
      </c>
      <c r="W284" s="20">
        <v>98.025999999999996</v>
      </c>
      <c r="X284" s="20">
        <v>72.974000000000004</v>
      </c>
      <c r="Y284" s="20">
        <v>43.661000000000001</v>
      </c>
      <c r="Z284" s="20">
        <v>99.42</v>
      </c>
      <c r="AA284" s="20">
        <v>76.546000000000006</v>
      </c>
      <c r="AB284" s="20">
        <v>88.977999999999994</v>
      </c>
      <c r="AC284" s="20">
        <v>57.396999999999998</v>
      </c>
      <c r="AD284" s="20">
        <v>106.072</v>
      </c>
      <c r="AE284" s="20">
        <v>59.975000000000001</v>
      </c>
      <c r="AF284" s="50">
        <f>IFERROR(AVERAGE(INDEX(AJ:AJ,IFERROR(MATCH($B284-Annex!$B$4/60,$B:$B),2)):AJ284),IF(Data!$B$2="",0,"-"))</f>
        <v>-2.8512406386546809</v>
      </c>
      <c r="AG284" s="50">
        <f>IFERROR(AVERAGE(INDEX(AK:AK,IFERROR(MATCH($B284-Annex!$B$4/60,$B:$B),2)):AK284),IF(Data!$B$2="",0,"-"))</f>
        <v>4.937165225061392</v>
      </c>
      <c r="AH284" s="50">
        <f>IFERROR(AVERAGE(INDEX(AL:AL,IFERROR(MATCH($B284-Annex!$B$4/60,$B:$B),2)):AL284),IF(Data!$B$2="",0,"-"))</f>
        <v>0.15016698151010308</v>
      </c>
      <c r="AI284" s="50">
        <f>IFERROR(AVERAGE(INDEX(AM:AM,IFERROR(MATCH($B284-Annex!$B$4/60,$B:$B),2)):AM284),IF(Data!$B$2="",0,"-"))</f>
        <v>6.4185698368459734E-2</v>
      </c>
      <c r="AJ284" s="50">
        <f>IFERROR((5.670373*10^-8*(AN284+273.15)^4+((Annex!$B$5+Annex!$B$6)*(AN284-J284)+Annex!$B$7*(AN284-INDEX(AN:AN,IFERROR(MATCH($B284-Annex!$B$9/60,$B:$B),2)))/(60*($B284-INDEX($B:$B,IFERROR(MATCH($B284-Annex!$B$9/60,$B:$B),2)))))/Annex!$B$8)/1000,IF(Data!$B$2="",0,"-"))</f>
        <v>6.6182480192788784</v>
      </c>
      <c r="AK284" s="50">
        <f>IFERROR((5.670373*10^-8*(AO284+273.15)^4+((Annex!$B$5+Annex!$B$6)*(AO284-M284)+Annex!$B$7*(AO284-INDEX(AO:AO,IFERROR(MATCH($B284-Annex!$B$9/60,$B:$B),2)))/(60*($B284-INDEX($B:$B,IFERROR(MATCH($B284-Annex!$B$9/60,$B:$B),2)))))/Annex!$B$8)/1000,IF(Data!$B$2="",0,"-"))</f>
        <v>5.675351766015627</v>
      </c>
      <c r="AL284" s="50">
        <f>IFERROR((5.670373*10^-8*(AP284+273.15)^4+((Annex!$B$5+Annex!$B$6)*(AP284-P284)+Annex!$B$7*(AP284-INDEX(AP:AP,IFERROR(MATCH($B284-Annex!$B$9/60,$B:$B),2)))/(60*($B284-INDEX($B:$B,IFERROR(MATCH($B284-Annex!$B$9/60,$B:$B),2)))))/Annex!$B$8)/1000,IF(Data!$B$2="",0,"-"))</f>
        <v>0.41755931723756134</v>
      </c>
      <c r="AM284" s="50">
        <f>IFERROR((5.670373*10^-8*(AQ284+273.15)^4+((Annex!$B$5+Annex!$B$6)*(AQ284-S284)+Annex!$B$7*(AQ284-INDEX(AQ:AQ,IFERROR(MATCH($B284-Annex!$B$9/60,$B:$B),2)))/(60*($B284-INDEX($B:$B,IFERROR(MATCH($B284-Annex!$B$9/60,$B:$B),2)))))/Annex!$B$8)/1000,IF(Data!$B$2="",0,"-"))</f>
        <v>-1.5270207974706689</v>
      </c>
      <c r="AN284" s="20">
        <v>305.149</v>
      </c>
      <c r="AO284" s="20">
        <v>353.625</v>
      </c>
      <c r="AP284" s="20">
        <v>51.604999999999997</v>
      </c>
      <c r="AQ284" s="20">
        <v>82.492000000000004</v>
      </c>
      <c r="AR284" s="20">
        <v>305.83300000000003</v>
      </c>
      <c r="AS284" s="20">
        <v>100.592</v>
      </c>
      <c r="AT284" s="20">
        <v>954.30100000000004</v>
      </c>
      <c r="AU284" s="50">
        <f>IFERROR(AVERAGE(INDEX(BA:BA,IFERROR(MATCH($B284-Annex!$B$4/60,$B:$B),2)):BA284),IF(Data!$B$2="",0,"-"))</f>
        <v>0.92277682997455224</v>
      </c>
      <c r="AV284" s="50">
        <f>IFERROR(AVERAGE(INDEX(BB:BB,IFERROR(MATCH($B284-Annex!$B$4/60,$B:$B),2)):BB284),IF(Data!$B$2="",0,"-"))</f>
        <v>1.5336297854418521</v>
      </c>
      <c r="AW284" s="50">
        <f>IFERROR(AVERAGE(INDEX(BC:BC,IFERROR(MATCH($B284-Annex!$B$4/60,$B:$B),2)):BC284),IF(Data!$B$2="",0,"-"))</f>
        <v>1.9495507237550302</v>
      </c>
      <c r="AX284" s="50">
        <f>IFERROR(AVERAGE(INDEX(BD:BD,IFERROR(MATCH($B284-Annex!$B$4/60,$B:$B),2)):BD284),IF(Data!$B$2="",0,"-"))</f>
        <v>1.6777987896864219</v>
      </c>
      <c r="AY284" s="50">
        <f>IFERROR(AVERAGE(INDEX(BE:BE,IFERROR(MATCH($B284-Annex!$B$4/60,$B:$B),2)):BE284),IF(Data!$B$2="",0,"-"))</f>
        <v>0.17797179577730163</v>
      </c>
      <c r="AZ284" s="50">
        <f>IFERROR(AVERAGE(INDEX(BF:BF,IFERROR(MATCH($B284-Annex!$B$4/60,$B:$B),2)):BF284),IF(Data!$B$2="",0,"-"))</f>
        <v>0.46905645189982537</v>
      </c>
      <c r="BA284" s="50">
        <f>IFERROR((5.670373*10^-8*(BG284+273.15)^4+((Annex!$B$5+Annex!$B$6)*(BG284-J284)+Annex!$B$7*(BG284-INDEX(BG:BG,IFERROR(MATCH($B284-Annex!$B$9/60,$B:$B),2)))/(60*($B284-INDEX($B:$B,IFERROR(MATCH($B284-Annex!$B$9/60,$B:$B),2)))))/Annex!$B$8)/1000,IF(Data!$B$2="",0,"-"))</f>
        <v>-0.42657777429899851</v>
      </c>
      <c r="BB284" s="50">
        <f>IFERROR((5.670373*10^-8*(BH284+273.15)^4+((Annex!$B$5+Annex!$B$6)*(BH284-M284)+Annex!$B$7*(BH284-INDEX(BH:BH,IFERROR(MATCH($B284-Annex!$B$9/60,$B:$B),2)))/(60*($B284-INDEX($B:$B,IFERROR(MATCH($B284-Annex!$B$9/60,$B:$B),2)))))/Annex!$B$8)/1000,IF(Data!$B$2="",0,"-"))</f>
        <v>-5.7706106335899678E-4</v>
      </c>
      <c r="BC284" s="50">
        <f>IFERROR((5.670373*10^-8*(BI284+273.15)^4+((Annex!$B$5+Annex!$B$6)*(BI284-P284)+Annex!$B$7*(BI284-INDEX(BI:BI,IFERROR(MATCH($B284-Annex!$B$9/60,$B:$B),2)))/(60*($B284-INDEX($B:$B,IFERROR(MATCH($B284-Annex!$B$9/60,$B:$B),2)))))/Annex!$B$8)/1000,IF(Data!$B$2="",0,"-"))</f>
        <v>1.9000260464305396</v>
      </c>
      <c r="BD284" s="50">
        <f>IFERROR((5.670373*10^-8*(BJ284+273.15)^4+((Annex!$B$5+Annex!$B$6)*(BJ284-S284)+Annex!$B$7*(BJ284-INDEX(BJ:BJ,IFERROR(MATCH($B284-Annex!$B$9/60,$B:$B),2)))/(60*($B284-INDEX($B:$B,IFERROR(MATCH($B284-Annex!$B$9/60,$B:$B),2)))))/Annex!$B$8)/1000,IF(Data!$B$2="",0,"-"))</f>
        <v>1.2442840761571088</v>
      </c>
      <c r="BE284" s="50">
        <f>IFERROR((5.670373*10^-8*(BK284+273.15)^4+((Annex!$B$5+Annex!$B$6)*(BK284-V284)+Annex!$B$7*(BK284-INDEX(BK:BK,IFERROR(MATCH($B284-Annex!$B$9/60,$B:$B),2)))/(60*($B284-INDEX($B:$B,IFERROR(MATCH($B284-Annex!$B$9/60,$B:$B),2)))))/Annex!$B$8)/1000,IF(Data!$B$2="",0,"-"))</f>
        <v>0.96023627239115561</v>
      </c>
      <c r="BF284" s="50">
        <f>IFERROR((5.670373*10^-8*(BL284+273.15)^4+((Annex!$B$5+Annex!$B$6)*(BL284-Y284)+Annex!$B$7*(BL284-INDEX(BL:BL,IFERROR(MATCH($B284-Annex!$B$9/60,$B:$B),2)))/(60*($B284-INDEX($B:$B,IFERROR(MATCH($B284-Annex!$B$9/60,$B:$B),2)))))/Annex!$B$8)/1000,IF(Data!$B$2="",0,"-"))</f>
        <v>0.68619243545654185</v>
      </c>
      <c r="BG284" s="20">
        <v>310.82299999999998</v>
      </c>
      <c r="BH284" s="20">
        <v>329.33199999999999</v>
      </c>
      <c r="BI284" s="20">
        <v>247.23099999999999</v>
      </c>
      <c r="BJ284" s="20">
        <v>165.02199999999999</v>
      </c>
      <c r="BK284" s="20">
        <v>98.471999999999994</v>
      </c>
      <c r="BL284" s="20">
        <v>114.264</v>
      </c>
      <c r="BN284" s="20"/>
      <c r="BO284" s="20"/>
    </row>
    <row r="285" spans="1:67" x14ac:dyDescent="0.3">
      <c r="A285" s="5">
        <v>284</v>
      </c>
      <c r="B285" s="19">
        <v>23.945166673511267</v>
      </c>
      <c r="C285" s="20">
        <v>123.252348</v>
      </c>
      <c r="D285" s="20">
        <v>124.944633</v>
      </c>
      <c r="E285" s="20">
        <v>148.11723799999999</v>
      </c>
      <c r="F285" s="49">
        <f>IFERROR(SUM(C285:E285),IF(Data!$B$2="",0,"-"))</f>
        <v>396.31421899999998</v>
      </c>
      <c r="G285" s="50">
        <f>IFERROR(F285-Annex!$B$10,IF(Data!$B$2="",0,"-"))</f>
        <v>119.68621899999999</v>
      </c>
      <c r="H285" s="50">
        <f>IFERROR(-14000*(G285-INDEX(G:G,IFERROR(MATCH($B285-Annex!$B$11/60,$B:$B),2)))/(60*($B285-INDEX($B:$B,IFERROR(MATCH($B285-Annex!$B$11/60,$B:$B),2)))),IF(Data!$B$2="",0,"-"))</f>
        <v>-1279.9707520029963</v>
      </c>
      <c r="I285" s="20">
        <v>0.70030206399999995</v>
      </c>
      <c r="J285" s="20">
        <v>45.030999999999999</v>
      </c>
      <c r="K285" s="20">
        <v>76.221000000000004</v>
      </c>
      <c r="L285" s="20">
        <v>66.613</v>
      </c>
      <c r="M285" s="20">
        <v>32.109000000000002</v>
      </c>
      <c r="N285" s="20">
        <v>92.114000000000004</v>
      </c>
      <c r="O285" s="20">
        <v>76.87</v>
      </c>
      <c r="P285" s="20">
        <v>20.137</v>
      </c>
      <c r="Q285" s="20">
        <v>109.175</v>
      </c>
      <c r="R285" s="20">
        <v>67.501999999999995</v>
      </c>
      <c r="S285" s="20">
        <v>106.072</v>
      </c>
      <c r="T285" s="20">
        <v>118.20399999999999</v>
      </c>
      <c r="U285" s="20">
        <v>72.53</v>
      </c>
      <c r="V285" s="20">
        <v>26.370999999999999</v>
      </c>
      <c r="W285" s="20">
        <v>97.974999999999994</v>
      </c>
      <c r="X285" s="20">
        <v>72.084999999999994</v>
      </c>
      <c r="Y285" s="20">
        <v>44.997</v>
      </c>
      <c r="Z285" s="20">
        <v>98.06</v>
      </c>
      <c r="AA285" s="20">
        <v>75.998999999999995</v>
      </c>
      <c r="AB285" s="20">
        <v>87.83</v>
      </c>
      <c r="AC285" s="20">
        <v>56.813000000000002</v>
      </c>
      <c r="AD285" s="20">
        <v>104.57299999999999</v>
      </c>
      <c r="AE285" s="20">
        <v>57.963999999999999</v>
      </c>
      <c r="AF285" s="50">
        <f>IFERROR(AVERAGE(INDEX(AJ:AJ,IFERROR(MATCH($B285-Annex!$B$4/60,$B:$B),2)):AJ285),IF(Data!$B$2="",0,"-"))</f>
        <v>2.5654747084665783</v>
      </c>
      <c r="AG285" s="50">
        <f>IFERROR(AVERAGE(INDEX(AK:AK,IFERROR(MATCH($B285-Annex!$B$4/60,$B:$B),2)):AK285),IF(Data!$B$2="",0,"-"))</f>
        <v>5.5587378336601132</v>
      </c>
      <c r="AH285" s="50">
        <f>IFERROR(AVERAGE(INDEX(AL:AL,IFERROR(MATCH($B285-Annex!$B$4/60,$B:$B),2)):AL285),IF(Data!$B$2="",0,"-"))</f>
        <v>0.22506910246547493</v>
      </c>
      <c r="AI285" s="50">
        <f>IFERROR(AVERAGE(INDEX(AM:AM,IFERROR(MATCH($B285-Annex!$B$4/60,$B:$B),2)):AM285),IF(Data!$B$2="",0,"-"))</f>
        <v>-0.42195881176750355</v>
      </c>
      <c r="AJ285" s="50">
        <f>IFERROR((5.670373*10^-8*(AN285+273.15)^4+((Annex!$B$5+Annex!$B$6)*(AN285-J285)+Annex!$B$7*(AN285-INDEX(AN:AN,IFERROR(MATCH($B285-Annex!$B$9/60,$B:$B),2)))/(60*($B285-INDEX($B:$B,IFERROR(MATCH($B285-Annex!$B$9/60,$B:$B),2)))))/Annex!$B$8)/1000,IF(Data!$B$2="",0,"-"))</f>
        <v>6.3481127730433577</v>
      </c>
      <c r="AK285" s="50">
        <f>IFERROR((5.670373*10^-8*(AO285+273.15)^4+((Annex!$B$5+Annex!$B$6)*(AO285-M285)+Annex!$B$7*(AO285-INDEX(AO:AO,IFERROR(MATCH($B285-Annex!$B$9/60,$B:$B),2)))/(60*($B285-INDEX($B:$B,IFERROR(MATCH($B285-Annex!$B$9/60,$B:$B),2)))))/Annex!$B$8)/1000,IF(Data!$B$2="",0,"-"))</f>
        <v>5.3061503892331823</v>
      </c>
      <c r="AL285" s="50">
        <f>IFERROR((5.670373*10^-8*(AP285+273.15)^4+((Annex!$B$5+Annex!$B$6)*(AP285-P285)+Annex!$B$7*(AP285-INDEX(AP:AP,IFERROR(MATCH($B285-Annex!$B$9/60,$B:$B),2)))/(60*($B285-INDEX($B:$B,IFERROR(MATCH($B285-Annex!$B$9/60,$B:$B),2)))))/Annex!$B$8)/1000,IF(Data!$B$2="",0,"-"))</f>
        <v>0.31626443891384654</v>
      </c>
      <c r="AM285" s="50">
        <f>IFERROR((5.670373*10^-8*(AQ285+273.15)^4+((Annex!$B$5+Annex!$B$6)*(AQ285-S285)+Annex!$B$7*(AQ285-INDEX(AQ:AQ,IFERROR(MATCH($B285-Annex!$B$9/60,$B:$B),2)))/(60*($B285-INDEX($B:$B,IFERROR(MATCH($B285-Annex!$B$9/60,$B:$B),2)))))/Annex!$B$8)/1000,IF(Data!$B$2="",0,"-"))</f>
        <v>-0.61738969898211571</v>
      </c>
      <c r="AN285" s="20">
        <v>299.798</v>
      </c>
      <c r="AO285" s="20">
        <v>344.15699999999998</v>
      </c>
      <c r="AP285" s="20">
        <v>50.557000000000002</v>
      </c>
      <c r="AQ285" s="20">
        <v>83.569000000000003</v>
      </c>
      <c r="AR285" s="20">
        <v>302.81700000000001</v>
      </c>
      <c r="AS285" s="20">
        <v>100.678</v>
      </c>
      <c r="AT285" s="20">
        <v>763.82600000000002</v>
      </c>
      <c r="AU285" s="50">
        <f>IFERROR(AVERAGE(INDEX(BA:BA,IFERROR(MATCH($B285-Annex!$B$4/60,$B:$B),2)):BA285),IF(Data!$B$2="",0,"-"))</f>
        <v>0.53222147918277007</v>
      </c>
      <c r="AV285" s="50">
        <f>IFERROR(AVERAGE(INDEX(BB:BB,IFERROR(MATCH($B285-Annex!$B$4/60,$B:$B),2)):BB285),IF(Data!$B$2="",0,"-"))</f>
        <v>0.91834780372806857</v>
      </c>
      <c r="AW285" s="50">
        <f>IFERROR(AVERAGE(INDEX(BC:BC,IFERROR(MATCH($B285-Annex!$B$4/60,$B:$B),2)):BC285),IF(Data!$B$2="",0,"-"))</f>
        <v>1.9808812355069698</v>
      </c>
      <c r="AX285" s="50">
        <f>IFERROR(AVERAGE(INDEX(BD:BD,IFERROR(MATCH($B285-Annex!$B$4/60,$B:$B),2)):BD285),IF(Data!$B$2="",0,"-"))</f>
        <v>1.2801273642037672</v>
      </c>
      <c r="AY285" s="50">
        <f>IFERROR(AVERAGE(INDEX(BE:BE,IFERROR(MATCH($B285-Annex!$B$4/60,$B:$B),2)):BE285),IF(Data!$B$2="",0,"-"))</f>
        <v>0.44886182701774496</v>
      </c>
      <c r="AZ285" s="50">
        <f>IFERROR(AVERAGE(INDEX(BF:BF,IFERROR(MATCH($B285-Annex!$B$4/60,$B:$B),2)):BF285),IF(Data!$B$2="",0,"-"))</f>
        <v>0.516645417593801</v>
      </c>
      <c r="BA285" s="50">
        <f>IFERROR((5.670373*10^-8*(BG285+273.15)^4+((Annex!$B$5+Annex!$B$6)*(BG285-J285)+Annex!$B$7*(BG285-INDEX(BG:BG,IFERROR(MATCH($B285-Annex!$B$9/60,$B:$B),2)))/(60*($B285-INDEX($B:$B,IFERROR(MATCH($B285-Annex!$B$9/60,$B:$B),2)))))/Annex!$B$8)/1000,IF(Data!$B$2="",0,"-"))</f>
        <v>-0.5710521283251665</v>
      </c>
      <c r="BB285" s="50">
        <f>IFERROR((5.670373*10^-8*(BH285+273.15)^4+((Annex!$B$5+Annex!$B$6)*(BH285-M285)+Annex!$B$7*(BH285-INDEX(BH:BH,IFERROR(MATCH($B285-Annex!$B$9/60,$B:$B),2)))/(60*($B285-INDEX($B:$B,IFERROR(MATCH($B285-Annex!$B$9/60,$B:$B),2)))))/Annex!$B$8)/1000,IF(Data!$B$2="",0,"-"))</f>
        <v>-0.2361350062846759</v>
      </c>
      <c r="BC285" s="50">
        <f>IFERROR((5.670373*10^-8*(BI285+273.15)^4+((Annex!$B$5+Annex!$B$6)*(BI285-P285)+Annex!$B$7*(BI285-INDEX(BI:BI,IFERROR(MATCH($B285-Annex!$B$9/60,$B:$B),2)))/(60*($B285-INDEX($B:$B,IFERROR(MATCH($B285-Annex!$B$9/60,$B:$B),2)))))/Annex!$B$8)/1000,IF(Data!$B$2="",0,"-"))</f>
        <v>1.8452668548697866</v>
      </c>
      <c r="BD285" s="50">
        <f>IFERROR((5.670373*10^-8*(BJ285+273.15)^4+((Annex!$B$5+Annex!$B$6)*(BJ285-S285)+Annex!$B$7*(BJ285-INDEX(BJ:BJ,IFERROR(MATCH($B285-Annex!$B$9/60,$B:$B),2)))/(60*($B285-INDEX($B:$B,IFERROR(MATCH($B285-Annex!$B$9/60,$B:$B),2)))))/Annex!$B$8)/1000,IF(Data!$B$2="",0,"-"))</f>
        <v>0.66843935627466289</v>
      </c>
      <c r="BE285" s="50">
        <f>IFERROR((5.670373*10^-8*(BK285+273.15)^4+((Annex!$B$5+Annex!$B$6)*(BK285-V285)+Annex!$B$7*(BK285-INDEX(BK:BK,IFERROR(MATCH($B285-Annex!$B$9/60,$B:$B),2)))/(60*($B285-INDEX($B:$B,IFERROR(MATCH($B285-Annex!$B$9/60,$B:$B),2)))))/Annex!$B$8)/1000,IF(Data!$B$2="",0,"-"))</f>
        <v>1.0169247139668771</v>
      </c>
      <c r="BF285" s="50">
        <f>IFERROR((5.670373*10^-8*(BL285+273.15)^4+((Annex!$B$5+Annex!$B$6)*(BL285-Y285)+Annex!$B$7*(BL285-INDEX(BL:BL,IFERROR(MATCH($B285-Annex!$B$9/60,$B:$B),2)))/(60*($B285-INDEX($B:$B,IFERROR(MATCH($B285-Annex!$B$9/60,$B:$B),2)))))/Annex!$B$8)/1000,IF(Data!$B$2="",0,"-"))</f>
        <v>0.67242059477571048</v>
      </c>
      <c r="BG285" s="20">
        <v>299.197</v>
      </c>
      <c r="BH285" s="20">
        <v>316.63400000000001</v>
      </c>
      <c r="BI285" s="20">
        <v>240.54300000000001</v>
      </c>
      <c r="BJ285" s="20">
        <v>162.80199999999999</v>
      </c>
      <c r="BK285" s="20">
        <v>96.912000000000006</v>
      </c>
      <c r="BL285" s="20">
        <v>112.233</v>
      </c>
      <c r="BN285" s="20"/>
      <c r="BO285" s="20"/>
    </row>
    <row r="286" spans="1:67" x14ac:dyDescent="0.3">
      <c r="A286" s="5">
        <v>285</v>
      </c>
      <c r="B286" s="19">
        <v>24.029500008327886</v>
      </c>
      <c r="C286" s="20">
        <v>123.249092</v>
      </c>
      <c r="D286" s="20">
        <v>125.117287</v>
      </c>
      <c r="E286" s="20">
        <v>147.991748</v>
      </c>
      <c r="F286" s="49">
        <f>IFERROR(SUM(C286:E286),IF(Data!$B$2="",0,"-"))</f>
        <v>396.35812699999997</v>
      </c>
      <c r="G286" s="50">
        <f>IFERROR(F286-Annex!$B$10,IF(Data!$B$2="",0,"-"))</f>
        <v>119.73012699999998</v>
      </c>
      <c r="H286" s="50">
        <f>IFERROR(-14000*(G286-INDEX(G:G,IFERROR(MATCH($B286-Annex!$B$11/60,$B:$B),2)))/(60*($B286-INDEX($B:$B,IFERROR(MATCH($B286-Annex!$B$11/60,$B:$B),2)))),IF(Data!$B$2="",0,"-"))</f>
        <v>-1275.46120625821</v>
      </c>
      <c r="I286" s="20">
        <v>0.78275209000000001</v>
      </c>
      <c r="J286" s="20">
        <v>51.433</v>
      </c>
      <c r="K286" s="20">
        <v>76.016000000000005</v>
      </c>
      <c r="L286" s="20">
        <v>67.16</v>
      </c>
      <c r="M286" s="20">
        <v>38.197000000000003</v>
      </c>
      <c r="N286" s="20">
        <v>90.605999999999995</v>
      </c>
      <c r="O286" s="20">
        <v>74.786000000000001</v>
      </c>
      <c r="P286" s="20">
        <v>20.225999999999999</v>
      </c>
      <c r="Q286" s="20">
        <v>109.864</v>
      </c>
      <c r="R286" s="20">
        <v>66.664000000000001</v>
      </c>
      <c r="S286" s="20">
        <v>106.072</v>
      </c>
      <c r="T286" s="20">
        <v>116.59</v>
      </c>
      <c r="U286" s="20">
        <v>71.521000000000001</v>
      </c>
      <c r="V286" s="20">
        <v>26.300999999999998</v>
      </c>
      <c r="W286" s="20">
        <v>97.426000000000002</v>
      </c>
      <c r="X286" s="20">
        <v>71.042000000000002</v>
      </c>
      <c r="Y286" s="20">
        <v>46.627000000000002</v>
      </c>
      <c r="Z286" s="20">
        <v>97.786000000000001</v>
      </c>
      <c r="AA286" s="20">
        <v>75.042000000000002</v>
      </c>
      <c r="AB286" s="20">
        <v>86.680999999999997</v>
      </c>
      <c r="AC286" s="20">
        <v>56.348999999999997</v>
      </c>
      <c r="AD286" s="20">
        <v>103.76300000000001</v>
      </c>
      <c r="AE286" s="20">
        <v>58.067999999999998</v>
      </c>
      <c r="AF286" s="50">
        <f>IFERROR(AVERAGE(INDEX(AJ:AJ,IFERROR(MATCH($B286-Annex!$B$4/60,$B:$B),2)):AJ286),IF(Data!$B$2="",0,"-"))</f>
        <v>4.9616017859392496</v>
      </c>
      <c r="AG286" s="50">
        <f>IFERROR(AVERAGE(INDEX(AK:AK,IFERROR(MATCH($B286-Annex!$B$4/60,$B:$B),2)):AK286),IF(Data!$B$2="",0,"-"))</f>
        <v>5.6358991772381062</v>
      </c>
      <c r="AH286" s="50">
        <f>IFERROR(AVERAGE(INDEX(AL:AL,IFERROR(MATCH($B286-Annex!$B$4/60,$B:$B),2)):AL286),IF(Data!$B$2="",0,"-"))</f>
        <v>0.25729257743546641</v>
      </c>
      <c r="AI286" s="50">
        <f>IFERROR(AVERAGE(INDEX(AM:AM,IFERROR(MATCH($B286-Annex!$B$4/60,$B:$B),2)):AM286),IF(Data!$B$2="",0,"-"))</f>
        <v>-0.2746888662114792</v>
      </c>
      <c r="AJ286" s="50">
        <f>IFERROR((5.670373*10^-8*(AN286+273.15)^4+((Annex!$B$5+Annex!$B$6)*(AN286-J286)+Annex!$B$7*(AN286-INDEX(AN:AN,IFERROR(MATCH($B286-Annex!$B$9/60,$B:$B),2)))/(60*($B286-INDEX($B:$B,IFERROR(MATCH($B286-Annex!$B$9/60,$B:$B),2)))))/Annex!$B$8)/1000,IF(Data!$B$2="",0,"-"))</f>
        <v>5.8254894227253127</v>
      </c>
      <c r="AK286" s="50">
        <f>IFERROR((5.670373*10^-8*(AO286+273.15)^4+((Annex!$B$5+Annex!$B$6)*(AO286-M286)+Annex!$B$7*(AO286-INDEX(AO:AO,IFERROR(MATCH($B286-Annex!$B$9/60,$B:$B),2)))/(60*($B286-INDEX($B:$B,IFERROR(MATCH($B286-Annex!$B$9/60,$B:$B),2)))))/Annex!$B$8)/1000,IF(Data!$B$2="",0,"-"))</f>
        <v>4.8106475926346981</v>
      </c>
      <c r="AL286" s="50">
        <f>IFERROR((5.670373*10^-8*(AP286+273.15)^4+((Annex!$B$5+Annex!$B$6)*(AP286-P286)+Annex!$B$7*(AP286-INDEX(AP:AP,IFERROR(MATCH($B286-Annex!$B$9/60,$B:$B),2)))/(60*($B286-INDEX($B:$B,IFERROR(MATCH($B286-Annex!$B$9/60,$B:$B),2)))))/Annex!$B$8)/1000,IF(Data!$B$2="",0,"-"))</f>
        <v>0.29821136511846169</v>
      </c>
      <c r="AM286" s="50">
        <f>IFERROR((5.670373*10^-8*(AQ286+273.15)^4+((Annex!$B$5+Annex!$B$6)*(AQ286-S286)+Annex!$B$7*(AQ286-INDEX(AQ:AQ,IFERROR(MATCH($B286-Annex!$B$9/60,$B:$B),2)))/(60*($B286-INDEX($B:$B,IFERROR(MATCH($B286-Annex!$B$9/60,$B:$B),2)))))/Annex!$B$8)/1000,IF(Data!$B$2="",0,"-"))</f>
        <v>1.282500542940787</v>
      </c>
      <c r="AN286" s="20">
        <v>294.49799999999999</v>
      </c>
      <c r="AO286" s="20">
        <v>335.08100000000002</v>
      </c>
      <c r="AP286" s="20">
        <v>49.715000000000003</v>
      </c>
      <c r="AQ286" s="20">
        <v>84.132999999999996</v>
      </c>
      <c r="AR286" s="20">
        <v>300.10700000000003</v>
      </c>
      <c r="AS286" s="20">
        <v>100.88500000000001</v>
      </c>
      <c r="AT286" s="20">
        <v>868.41700000000003</v>
      </c>
      <c r="AU286" s="50">
        <f>IFERROR(AVERAGE(INDEX(BA:BA,IFERROR(MATCH($B286-Annex!$B$4/60,$B:$B),2)):BA286),IF(Data!$B$2="",0,"-"))</f>
        <v>0.14737229283054384</v>
      </c>
      <c r="AV286" s="50">
        <f>IFERROR(AVERAGE(INDEX(BB:BB,IFERROR(MATCH($B286-Annex!$B$4/60,$B:$B),2)):BB286),IF(Data!$B$2="",0,"-"))</f>
        <v>0.46394864364105814</v>
      </c>
      <c r="AW286" s="50">
        <f>IFERROR(AVERAGE(INDEX(BC:BC,IFERROR(MATCH($B286-Annex!$B$4/60,$B:$B),2)):BC286),IF(Data!$B$2="",0,"-"))</f>
        <v>1.9339337733257544</v>
      </c>
      <c r="AX286" s="50">
        <f>IFERROR(AVERAGE(INDEX(BD:BD,IFERROR(MATCH($B286-Annex!$B$4/60,$B:$B),2)):BD286),IF(Data!$B$2="",0,"-"))</f>
        <v>1.2201239154257464</v>
      </c>
      <c r="AY286" s="50">
        <f>IFERROR(AVERAGE(INDEX(BE:BE,IFERROR(MATCH($B286-Annex!$B$4/60,$B:$B),2)):BE286),IF(Data!$B$2="",0,"-"))</f>
        <v>0.67967090245425832</v>
      </c>
      <c r="AZ286" s="50">
        <f>IFERROR(AVERAGE(INDEX(BF:BF,IFERROR(MATCH($B286-Annex!$B$4/60,$B:$B),2)):BF286),IF(Data!$B$2="",0,"-"))</f>
        <v>0.56361990364987691</v>
      </c>
      <c r="BA286" s="50">
        <f>IFERROR((5.670373*10^-8*(BG286+273.15)^4+((Annex!$B$5+Annex!$B$6)*(BG286-J286)+Annex!$B$7*(BG286-INDEX(BG:BG,IFERROR(MATCH($B286-Annex!$B$9/60,$B:$B),2)))/(60*($B286-INDEX($B:$B,IFERROR(MATCH($B286-Annex!$B$9/60,$B:$B),2)))))/Annex!$B$8)/1000,IF(Data!$B$2="",0,"-"))</f>
        <v>-0.76914742406143066</v>
      </c>
      <c r="BB286" s="50">
        <f>IFERROR((5.670373*10^-8*(BH286+273.15)^4+((Annex!$B$5+Annex!$B$6)*(BH286-M286)+Annex!$B$7*(BH286-INDEX(BH:BH,IFERROR(MATCH($B286-Annex!$B$9/60,$B:$B),2)))/(60*($B286-INDEX($B:$B,IFERROR(MATCH($B286-Annex!$B$9/60,$B:$B),2)))))/Annex!$B$8)/1000,IF(Data!$B$2="",0,"-"))</f>
        <v>-0.29977598805379241</v>
      </c>
      <c r="BC286" s="50">
        <f>IFERROR((5.670373*10^-8*(BI286+273.15)^4+((Annex!$B$5+Annex!$B$6)*(BI286-P286)+Annex!$B$7*(BI286-INDEX(BI:BI,IFERROR(MATCH($B286-Annex!$B$9/60,$B:$B),2)))/(60*($B286-INDEX($B:$B,IFERROR(MATCH($B286-Annex!$B$9/60,$B:$B),2)))))/Annex!$B$8)/1000,IF(Data!$B$2="",0,"-"))</f>
        <v>1.8000136591389653</v>
      </c>
      <c r="BD286" s="50">
        <f>IFERROR((5.670373*10^-8*(BJ286+273.15)^4+((Annex!$B$5+Annex!$B$6)*(BJ286-S286)+Annex!$B$7*(BJ286-INDEX(BJ:BJ,IFERROR(MATCH($B286-Annex!$B$9/60,$B:$B),2)))/(60*($B286-INDEX($B:$B,IFERROR(MATCH($B286-Annex!$B$9/60,$B:$B),2)))))/Annex!$B$8)/1000,IF(Data!$B$2="",0,"-"))</f>
        <v>1.2290637299636327</v>
      </c>
      <c r="BE286" s="50">
        <f>IFERROR((5.670373*10^-8*(BK286+273.15)^4+((Annex!$B$5+Annex!$B$6)*(BK286-V286)+Annex!$B$7*(BK286-INDEX(BK:BK,IFERROR(MATCH($B286-Annex!$B$9/60,$B:$B),2)))/(60*($B286-INDEX($B:$B,IFERROR(MATCH($B286-Annex!$B$9/60,$B:$B),2)))))/Annex!$B$8)/1000,IF(Data!$B$2="",0,"-"))</f>
        <v>1.0930309644184695</v>
      </c>
      <c r="BF286" s="50">
        <f>IFERROR((5.670373*10^-8*(BL286+273.15)^4+((Annex!$B$5+Annex!$B$6)*(BL286-Y286)+Annex!$B$7*(BL286-INDEX(BL:BL,IFERROR(MATCH($B286-Annex!$B$9/60,$B:$B),2)))/(60*($B286-INDEX($B:$B,IFERROR(MATCH($B286-Annex!$B$9/60,$B:$B),2)))))/Annex!$B$8)/1000,IF(Data!$B$2="",0,"-"))</f>
        <v>0.66439320292569648</v>
      </c>
      <c r="BG286" s="20">
        <v>288.23599999999999</v>
      </c>
      <c r="BH286" s="20">
        <v>304.995</v>
      </c>
      <c r="BI286" s="20">
        <v>234.19200000000001</v>
      </c>
      <c r="BJ286" s="20">
        <v>161.12</v>
      </c>
      <c r="BK286" s="20">
        <v>95.558000000000007</v>
      </c>
      <c r="BL286" s="20">
        <v>110.416</v>
      </c>
      <c r="BN286" s="20"/>
      <c r="BO286" s="20"/>
    </row>
    <row r="287" spans="1:67" x14ac:dyDescent="0.3">
      <c r="A287" s="5">
        <v>286</v>
      </c>
      <c r="B287" s="19">
        <v>24.11366666899994</v>
      </c>
      <c r="C287" s="20">
        <v>123.201089</v>
      </c>
      <c r="D287" s="20">
        <v>125.206059</v>
      </c>
      <c r="E287" s="20">
        <v>147.93796599999999</v>
      </c>
      <c r="F287" s="49">
        <f>IFERROR(SUM(C287:E287),IF(Data!$B$2="",0,"-"))</f>
        <v>396.34511399999997</v>
      </c>
      <c r="G287" s="50">
        <f>IFERROR(F287-Annex!$B$10,IF(Data!$B$2="",0,"-"))</f>
        <v>119.71711399999998</v>
      </c>
      <c r="H287" s="50">
        <f>IFERROR(-14000*(G287-INDEX(G:G,IFERROR(MATCH($B287-Annex!$B$11/60,$B:$B),2)))/(60*($B287-INDEX($B:$B,IFERROR(MATCH($B287-Annex!$B$11/60,$B:$B),2)))),IF(Data!$B$2="",0,"-"))</f>
        <v>-677.29440972750626</v>
      </c>
      <c r="I287" s="20">
        <v>0.74152707699999998</v>
      </c>
      <c r="J287" s="20">
        <v>40.14</v>
      </c>
      <c r="K287" s="20">
        <v>74.683000000000007</v>
      </c>
      <c r="L287" s="20">
        <v>68.75</v>
      </c>
      <c r="M287" s="20">
        <v>29.968</v>
      </c>
      <c r="N287" s="20">
        <v>89.525999999999996</v>
      </c>
      <c r="O287" s="20">
        <v>71.742999999999995</v>
      </c>
      <c r="P287" s="20">
        <v>19.96</v>
      </c>
      <c r="Q287" s="20">
        <v>109.898</v>
      </c>
      <c r="R287" s="20">
        <v>66.049000000000007</v>
      </c>
      <c r="S287" s="20">
        <v>109.295</v>
      </c>
      <c r="T287" s="20">
        <v>115.236</v>
      </c>
      <c r="U287" s="20">
        <v>71.623000000000005</v>
      </c>
      <c r="V287" s="20">
        <v>25.792000000000002</v>
      </c>
      <c r="W287" s="20">
        <v>96.894999999999996</v>
      </c>
      <c r="X287" s="20">
        <v>69.724999999999994</v>
      </c>
      <c r="Y287" s="20">
        <v>49.01</v>
      </c>
      <c r="Z287" s="20">
        <v>95.61</v>
      </c>
      <c r="AA287" s="20">
        <v>74.307000000000002</v>
      </c>
      <c r="AB287" s="20">
        <v>85.584999999999994</v>
      </c>
      <c r="AC287" s="20">
        <v>56.073999999999998</v>
      </c>
      <c r="AD287" s="20">
        <v>103.246</v>
      </c>
      <c r="AE287" s="20">
        <v>58.960999999999999</v>
      </c>
      <c r="AF287" s="50">
        <f>IFERROR(AVERAGE(INDEX(AJ:AJ,IFERROR(MATCH($B287-Annex!$B$4/60,$B:$B),2)):AJ287),IF(Data!$B$2="",0,"-"))</f>
        <v>5.8895612504588923</v>
      </c>
      <c r="AG287" s="50">
        <f>IFERROR(AVERAGE(INDEX(AK:AK,IFERROR(MATCH($B287-Annex!$B$4/60,$B:$B),2)):AK287),IF(Data!$B$2="",0,"-"))</f>
        <v>5.4777012043309998</v>
      </c>
      <c r="AH287" s="50">
        <f>IFERROR(AVERAGE(INDEX(AL:AL,IFERROR(MATCH($B287-Annex!$B$4/60,$B:$B),2)):AL287),IF(Data!$B$2="",0,"-"))</f>
        <v>0.29282648913500398</v>
      </c>
      <c r="AI287" s="50">
        <f>IFERROR(AVERAGE(INDEX(AM:AM,IFERROR(MATCH($B287-Annex!$B$4/60,$B:$B),2)):AM287),IF(Data!$B$2="",0,"-"))</f>
        <v>-0.10261821583148843</v>
      </c>
      <c r="AJ287" s="50">
        <f>IFERROR((5.670373*10^-8*(AN287+273.15)^4+((Annex!$B$5+Annex!$B$6)*(AN287-J287)+Annex!$B$7*(AN287-INDEX(AN:AN,IFERROR(MATCH($B287-Annex!$B$9/60,$B:$B),2)))/(60*($B287-INDEX($B:$B,IFERROR(MATCH($B287-Annex!$B$9/60,$B:$B),2)))))/Annex!$B$8)/1000,IF(Data!$B$2="",0,"-"))</f>
        <v>5.7216805468555201</v>
      </c>
      <c r="AK287" s="50">
        <f>IFERROR((5.670373*10^-8*(AO287+273.15)^4+((Annex!$B$5+Annex!$B$6)*(AO287-M287)+Annex!$B$7*(AO287-INDEX(AO:AO,IFERROR(MATCH($B287-Annex!$B$9/60,$B:$B),2)))/(60*($B287-INDEX($B:$B,IFERROR(MATCH($B287-Annex!$B$9/60,$B:$B),2)))))/Annex!$B$8)/1000,IF(Data!$B$2="",0,"-"))</f>
        <v>4.6254852541281819</v>
      </c>
      <c r="AL287" s="50">
        <f>IFERROR((5.670373*10^-8*(AP287+273.15)^4+((Annex!$B$5+Annex!$B$6)*(AP287-P287)+Annex!$B$7*(AP287-INDEX(AP:AP,IFERROR(MATCH($B287-Annex!$B$9/60,$B:$B),2)))/(60*($B287-INDEX($B:$B,IFERROR(MATCH($B287-Annex!$B$9/60,$B:$B),2)))))/Annex!$B$8)/1000,IF(Data!$B$2="",0,"-"))</f>
        <v>0.46108538590439346</v>
      </c>
      <c r="AM287" s="50">
        <f>IFERROR((5.670373*10^-8*(AQ287+273.15)^4+((Annex!$B$5+Annex!$B$6)*(AQ287-S287)+Annex!$B$7*(AQ287-INDEX(AQ:AQ,IFERROR(MATCH($B287-Annex!$B$9/60,$B:$B),2)))/(60*($B287-INDEX($B:$B,IFERROR(MATCH($B287-Annex!$B$9/60,$B:$B),2)))))/Annex!$B$8)/1000,IF(Data!$B$2="",0,"-"))</f>
        <v>0.641323846895959</v>
      </c>
      <c r="AN287" s="20">
        <v>289.11500000000001</v>
      </c>
      <c r="AO287" s="20">
        <v>326.14600000000002</v>
      </c>
      <c r="AP287" s="20">
        <v>49.01</v>
      </c>
      <c r="AQ287" s="20">
        <v>84.116</v>
      </c>
      <c r="AR287" s="20">
        <v>297.37900000000002</v>
      </c>
      <c r="AS287" s="20">
        <v>101.006</v>
      </c>
      <c r="AT287" s="20">
        <v>872.33600000000001</v>
      </c>
      <c r="AU287" s="50">
        <f>IFERROR(AVERAGE(INDEX(BA:BA,IFERROR(MATCH($B287-Annex!$B$4/60,$B:$B),2)):BA287),IF(Data!$B$2="",0,"-"))</f>
        <v>-0.1431395570618727</v>
      </c>
      <c r="AV287" s="50">
        <f>IFERROR(AVERAGE(INDEX(BB:BB,IFERROR(MATCH($B287-Annex!$B$4/60,$B:$B),2)):BB287),IF(Data!$B$2="",0,"-"))</f>
        <v>0.18389426414536345</v>
      </c>
      <c r="AW287" s="50">
        <f>IFERROR(AVERAGE(INDEX(BC:BC,IFERROR(MATCH($B287-Annex!$B$4/60,$B:$B),2)):BC287),IF(Data!$B$2="",0,"-"))</f>
        <v>1.8738422060839206</v>
      </c>
      <c r="AX287" s="50">
        <f>IFERROR(AVERAGE(INDEX(BD:BD,IFERROR(MATCH($B287-Annex!$B$4/60,$B:$B),2)):BD287),IF(Data!$B$2="",0,"-"))</f>
        <v>1.1366804900492751</v>
      </c>
      <c r="AY287" s="50">
        <f>IFERROR(AVERAGE(INDEX(BE:BE,IFERROR(MATCH($B287-Annex!$B$4/60,$B:$B),2)):BE287),IF(Data!$B$2="",0,"-"))</f>
        <v>0.85498266066319573</v>
      </c>
      <c r="AZ287" s="50">
        <f>IFERROR(AVERAGE(INDEX(BF:BF,IFERROR(MATCH($B287-Annex!$B$4/60,$B:$B),2)):BF287),IF(Data!$B$2="",0,"-"))</f>
        <v>0.60715786818396644</v>
      </c>
      <c r="BA287" s="50">
        <f>IFERROR((5.670373*10^-8*(BG287+273.15)^4+((Annex!$B$5+Annex!$B$6)*(BG287-J287)+Annex!$B$7*(BG287-INDEX(BG:BG,IFERROR(MATCH($B287-Annex!$B$9/60,$B:$B),2)))/(60*($B287-INDEX($B:$B,IFERROR(MATCH($B287-Annex!$B$9/60,$B:$B),2)))))/Annex!$B$8)/1000,IF(Data!$B$2="",0,"-"))</f>
        <v>-0.55597567396441905</v>
      </c>
      <c r="BB287" s="50">
        <f>IFERROR((5.670373*10^-8*(BH287+273.15)^4+((Annex!$B$5+Annex!$B$6)*(BH287-M287)+Annex!$B$7*(BH287-INDEX(BH:BH,IFERROR(MATCH($B287-Annex!$B$9/60,$B:$B),2)))/(60*($B287-INDEX($B:$B,IFERROR(MATCH($B287-Annex!$B$9/60,$B:$B),2)))))/Annex!$B$8)/1000,IF(Data!$B$2="",0,"-"))</f>
        <v>-5.6227271668473806E-2</v>
      </c>
      <c r="BC287" s="50">
        <f>IFERROR((5.670373*10^-8*(BI287+273.15)^4+((Annex!$B$5+Annex!$B$6)*(BI287-P287)+Annex!$B$7*(BI287-INDEX(BI:BI,IFERROR(MATCH($B287-Annex!$B$9/60,$B:$B),2)))/(60*($B287-INDEX($B:$B,IFERROR(MATCH($B287-Annex!$B$9/60,$B:$B),2)))))/Annex!$B$8)/1000,IF(Data!$B$2="",0,"-"))</f>
        <v>1.8131848361947653</v>
      </c>
      <c r="BD287" s="50">
        <f>IFERROR((5.670373*10^-8*(BJ287+273.15)^4+((Annex!$B$5+Annex!$B$6)*(BJ287-S287)+Annex!$B$7*(BJ287-INDEX(BJ:BJ,IFERROR(MATCH($B287-Annex!$B$9/60,$B:$B),2)))/(60*($B287-INDEX($B:$B,IFERROR(MATCH($B287-Annex!$B$9/60,$B:$B),2)))))/Annex!$B$8)/1000,IF(Data!$B$2="",0,"-"))</f>
        <v>0.96149987846542562</v>
      </c>
      <c r="BE287" s="50">
        <f>IFERROR((5.670373*10^-8*(BK287+273.15)^4+((Annex!$B$5+Annex!$B$6)*(BK287-V287)+Annex!$B$7*(BK287-INDEX(BK:BK,IFERROR(MATCH($B287-Annex!$B$9/60,$B:$B),2)))/(60*($B287-INDEX($B:$B,IFERROR(MATCH($B287-Annex!$B$9/60,$B:$B),2)))))/Annex!$B$8)/1000,IF(Data!$B$2="",0,"-"))</f>
        <v>1.1656827326901997</v>
      </c>
      <c r="BF287" s="50">
        <f>IFERROR((5.670373*10^-8*(BL287+273.15)^4+((Annex!$B$5+Annex!$B$6)*(BL287-Y287)+Annex!$B$7*(BL287-INDEX(BL:BL,IFERROR(MATCH($B287-Annex!$B$9/60,$B:$B),2)))/(60*($B287-INDEX($B:$B,IFERROR(MATCH($B287-Annex!$B$9/60,$B:$B),2)))))/Annex!$B$8)/1000,IF(Data!$B$2="",0,"-"))</f>
        <v>0.70948899002656385</v>
      </c>
      <c r="BG287" s="20">
        <v>277.77100000000002</v>
      </c>
      <c r="BH287" s="20">
        <v>293.81099999999998</v>
      </c>
      <c r="BI287" s="20">
        <v>228.12100000000001</v>
      </c>
      <c r="BJ287" s="20">
        <v>158.714</v>
      </c>
      <c r="BK287" s="20">
        <v>94.203999999999994</v>
      </c>
      <c r="BL287" s="20">
        <v>108.69199999999999</v>
      </c>
      <c r="BN287" s="20"/>
      <c r="BO287" s="20"/>
    </row>
    <row r="288" spans="1:67" x14ac:dyDescent="0.3">
      <c r="A288" s="5">
        <v>287</v>
      </c>
      <c r="B288" s="19">
        <v>24.1985000052955</v>
      </c>
      <c r="C288" s="20">
        <v>123.162846</v>
      </c>
      <c r="D288" s="20">
        <v>125.272839</v>
      </c>
      <c r="E288" s="20">
        <v>147.84914599999999</v>
      </c>
      <c r="F288" s="49">
        <f>IFERROR(SUM(C288:E288),IF(Data!$B$2="",0,"-"))</f>
        <v>396.284831</v>
      </c>
      <c r="G288" s="50">
        <f>IFERROR(F288-Annex!$B$10,IF(Data!$B$2="",0,"-"))</f>
        <v>119.65683100000001</v>
      </c>
      <c r="H288" s="50">
        <f>IFERROR(-14000*(G288-INDEX(G:G,IFERROR(MATCH($B288-Annex!$B$11/60,$B:$B),2)))/(60*($B288-INDEX($B:$B,IFERROR(MATCH($B288-Annex!$B$11/60,$B:$B),2)))),IF(Data!$B$2="",0,"-"))</f>
        <v>-321.39549550900739</v>
      </c>
      <c r="I288" s="20">
        <v>0.78275209000000001</v>
      </c>
      <c r="J288" s="20">
        <v>42.637999999999998</v>
      </c>
      <c r="K288" s="20">
        <v>74.204999999999998</v>
      </c>
      <c r="L288" s="20">
        <v>66.852000000000004</v>
      </c>
      <c r="M288" s="20">
        <v>33.197000000000003</v>
      </c>
      <c r="N288" s="20">
        <v>88.515000000000001</v>
      </c>
      <c r="O288" s="20">
        <v>72.563999999999993</v>
      </c>
      <c r="P288" s="20">
        <v>19.818000000000001</v>
      </c>
      <c r="Q288" s="20">
        <v>110.27800000000001</v>
      </c>
      <c r="R288" s="20">
        <v>65.843000000000004</v>
      </c>
      <c r="S288" s="20">
        <v>111.973</v>
      </c>
      <c r="T288" s="20">
        <v>113.88200000000001</v>
      </c>
      <c r="U288" s="20">
        <v>71.572000000000003</v>
      </c>
      <c r="V288" s="20">
        <v>25.492999999999999</v>
      </c>
      <c r="W288" s="20">
        <v>96.603999999999999</v>
      </c>
      <c r="X288" s="20">
        <v>69.194999999999993</v>
      </c>
      <c r="Y288" s="20">
        <v>49.337000000000003</v>
      </c>
      <c r="Z288" s="20">
        <v>95.335999999999999</v>
      </c>
      <c r="AA288" s="20">
        <v>73.930999999999997</v>
      </c>
      <c r="AB288" s="20">
        <v>84.423000000000002</v>
      </c>
      <c r="AC288" s="20">
        <v>55.593000000000004</v>
      </c>
      <c r="AD288" s="20">
        <v>102.78100000000001</v>
      </c>
      <c r="AE288" s="20">
        <v>58.548999999999999</v>
      </c>
      <c r="AF288" s="50">
        <f>IFERROR(AVERAGE(INDEX(AJ:AJ,IFERROR(MATCH($B288-Annex!$B$4/60,$B:$B),2)):AJ288),IF(Data!$B$2="",0,"-"))</f>
        <v>6.0779251752725241</v>
      </c>
      <c r="AG288" s="50">
        <f>IFERROR(AVERAGE(INDEX(AK:AK,IFERROR(MATCH($B288-Annex!$B$4/60,$B:$B),2)):AK288),IF(Data!$B$2="",0,"-"))</f>
        <v>5.2144259924513294</v>
      </c>
      <c r="AH288" s="50">
        <f>IFERROR(AVERAGE(INDEX(AL:AL,IFERROR(MATCH($B288-Annex!$B$4/60,$B:$B),2)):AL288),IF(Data!$B$2="",0,"-"))</f>
        <v>0.33667673962691769</v>
      </c>
      <c r="AI288" s="50">
        <f>IFERROR(AVERAGE(INDEX(AM:AM,IFERROR(MATCH($B288-Annex!$B$4/60,$B:$B),2)):AM288),IF(Data!$B$2="",0,"-"))</f>
        <v>-0.14012274103444908</v>
      </c>
      <c r="AJ288" s="50">
        <f>IFERROR((5.670373*10^-8*(AN288+273.15)^4+((Annex!$B$5+Annex!$B$6)*(AN288-J288)+Annex!$B$7*(AN288-INDEX(AN:AN,IFERROR(MATCH($B288-Annex!$B$9/60,$B:$B),2)))/(60*($B288-INDEX($B:$B,IFERROR(MATCH($B288-Annex!$B$9/60,$B:$B),2)))))/Annex!$B$8)/1000,IF(Data!$B$2="",0,"-"))</f>
        <v>5.278949796022669</v>
      </c>
      <c r="AK288" s="50">
        <f>IFERROR((5.670373*10^-8*(AO288+273.15)^4+((Annex!$B$5+Annex!$B$6)*(AO288-M288)+Annex!$B$7*(AO288-INDEX(AO:AO,IFERROR(MATCH($B288-Annex!$B$9/60,$B:$B),2)))/(60*($B288-INDEX($B:$B,IFERROR(MATCH($B288-Annex!$B$9/60,$B:$B),2)))))/Annex!$B$8)/1000,IF(Data!$B$2="",0,"-"))</f>
        <v>4.0887252800003004</v>
      </c>
      <c r="AL288" s="50">
        <f>IFERROR((5.670373*10^-8*(AP288+273.15)^4+((Annex!$B$5+Annex!$B$6)*(AP288-P288)+Annex!$B$7*(AP288-INDEX(AP:AP,IFERROR(MATCH($B288-Annex!$B$9/60,$B:$B),2)))/(60*($B288-INDEX($B:$B,IFERROR(MATCH($B288-Annex!$B$9/60,$B:$B),2)))))/Annex!$B$8)/1000,IF(Data!$B$2="",0,"-"))</f>
        <v>0.47914827967844043</v>
      </c>
      <c r="AM288" s="50">
        <f>IFERROR((5.670373*10^-8*(AQ288+273.15)^4+((Annex!$B$5+Annex!$B$6)*(AQ288-S288)+Annex!$B$7*(AQ288-INDEX(AQ:AQ,IFERROR(MATCH($B288-Annex!$B$9/60,$B:$B),2)))/(60*($B288-INDEX($B:$B,IFERROR(MATCH($B288-Annex!$B$9/60,$B:$B),2)))))/Annex!$B$8)/1000,IF(Data!$B$2="",0,"-"))</f>
        <v>1.3141254031084779</v>
      </c>
      <c r="AN288" s="20">
        <v>283.68900000000002</v>
      </c>
      <c r="AO288" s="20">
        <v>317.31799999999998</v>
      </c>
      <c r="AP288" s="20">
        <v>48.237000000000002</v>
      </c>
      <c r="AQ288" s="20">
        <v>85.978999999999999</v>
      </c>
      <c r="AR288" s="20">
        <v>294.738</v>
      </c>
      <c r="AS288" s="20">
        <v>101.074</v>
      </c>
      <c r="AT288" s="20">
        <v>849.846</v>
      </c>
      <c r="AU288" s="50">
        <f>IFERROR(AVERAGE(INDEX(BA:BA,IFERROR(MATCH($B288-Annex!$B$4/60,$B:$B),2)):BA288),IF(Data!$B$2="",0,"-"))</f>
        <v>-0.37127940056509628</v>
      </c>
      <c r="AV288" s="50">
        <f>IFERROR(AVERAGE(INDEX(BB:BB,IFERROR(MATCH($B288-Annex!$B$4/60,$B:$B),2)):BB288),IF(Data!$B$2="",0,"-"))</f>
        <v>5.5665577647611042E-2</v>
      </c>
      <c r="AW288" s="50">
        <f>IFERROR(AVERAGE(INDEX(BC:BC,IFERROR(MATCH($B288-Annex!$B$4/60,$B:$B),2)):BC288),IF(Data!$B$2="",0,"-"))</f>
        <v>1.8415254136717414</v>
      </c>
      <c r="AX288" s="50">
        <f>IFERROR(AVERAGE(INDEX(BD:BD,IFERROR(MATCH($B288-Annex!$B$4/60,$B:$B),2)):BD288),IF(Data!$B$2="",0,"-"))</f>
        <v>1.0753059535827292</v>
      </c>
      <c r="AY288" s="50">
        <f>IFERROR(AVERAGE(INDEX(BE:BE,IFERROR(MATCH($B288-Annex!$B$4/60,$B:$B),2)):BE288),IF(Data!$B$2="",0,"-"))</f>
        <v>0.96080761852719476</v>
      </c>
      <c r="AZ288" s="50">
        <f>IFERROR(AVERAGE(INDEX(BF:BF,IFERROR(MATCH($B288-Annex!$B$4/60,$B:$B),2)):BF288),IF(Data!$B$2="",0,"-"))</f>
        <v>0.63264932557960463</v>
      </c>
      <c r="BA288" s="50">
        <f>IFERROR((5.670373*10^-8*(BG288+273.15)^4+((Annex!$B$5+Annex!$B$6)*(BG288-J288)+Annex!$B$7*(BG288-INDEX(BG:BG,IFERROR(MATCH($B288-Annex!$B$9/60,$B:$B),2)))/(60*($B288-INDEX($B:$B,IFERROR(MATCH($B288-Annex!$B$9/60,$B:$B),2)))))/Annex!$B$8)/1000,IF(Data!$B$2="",0,"-"))</f>
        <v>-0.74835714959993949</v>
      </c>
      <c r="BB288" s="50">
        <f>IFERROR((5.670373*10^-8*(BH288+273.15)^4+((Annex!$B$5+Annex!$B$6)*(BH288-M288)+Annex!$B$7*(BH288-INDEX(BH:BH,IFERROR(MATCH($B288-Annex!$B$9/60,$B:$B),2)))/(60*($B288-INDEX($B:$B,IFERROR(MATCH($B288-Annex!$B$9/60,$B:$B),2)))))/Annex!$B$8)/1000,IF(Data!$B$2="",0,"-"))</f>
        <v>-0.18274470502496934</v>
      </c>
      <c r="BC288" s="50">
        <f>IFERROR((5.670373*10^-8*(BI288+273.15)^4+((Annex!$B$5+Annex!$B$6)*(BI288-P288)+Annex!$B$7*(BI288-INDEX(BI:BI,IFERROR(MATCH($B288-Annex!$B$9/60,$B:$B),2)))/(60*($B288-INDEX($B:$B,IFERROR(MATCH($B288-Annex!$B$9/60,$B:$B),2)))))/Annex!$B$8)/1000,IF(Data!$B$2="",0,"-"))</f>
        <v>1.7984416263106748</v>
      </c>
      <c r="BD288" s="50">
        <f>IFERROR((5.670373*10^-8*(BJ288+273.15)^4+((Annex!$B$5+Annex!$B$6)*(BJ288-S288)+Annex!$B$7*(BJ288-INDEX(BJ:BJ,IFERROR(MATCH($B288-Annex!$B$9/60,$B:$B),2)))/(60*($B288-INDEX($B:$B,IFERROR(MATCH($B288-Annex!$B$9/60,$B:$B),2)))))/Annex!$B$8)/1000,IF(Data!$B$2="",0,"-"))</f>
        <v>1.0071876071229846</v>
      </c>
      <c r="BE288" s="50">
        <f>IFERROR((5.670373*10^-8*(BK288+273.15)^4+((Annex!$B$5+Annex!$B$6)*(BK288-V288)+Annex!$B$7*(BK288-INDEX(BK:BK,IFERROR(MATCH($B288-Annex!$B$9/60,$B:$B),2)))/(60*($B288-INDEX($B:$B,IFERROR(MATCH($B288-Annex!$B$9/60,$B:$B),2)))))/Annex!$B$8)/1000,IF(Data!$B$2="",0,"-"))</f>
        <v>1.0559793893659093</v>
      </c>
      <c r="BF288" s="50">
        <f>IFERROR((5.670373*10^-8*(BL288+273.15)^4+((Annex!$B$5+Annex!$B$6)*(BL288-Y288)+Annex!$B$7*(BL288-INDEX(BL:BL,IFERROR(MATCH($B288-Annex!$B$9/60,$B:$B),2)))/(60*($B288-INDEX($B:$B,IFERROR(MATCH($B288-Annex!$B$9/60,$B:$B),2)))))/Annex!$B$8)/1000,IF(Data!$B$2="",0,"-"))</f>
        <v>0.63838104950363506</v>
      </c>
      <c r="BG288" s="20">
        <v>267.64499999999998</v>
      </c>
      <c r="BH288" s="20">
        <v>283.27600000000001</v>
      </c>
      <c r="BI288" s="20">
        <v>222.27</v>
      </c>
      <c r="BJ288" s="20">
        <v>157.333</v>
      </c>
      <c r="BK288" s="20">
        <v>92.713999999999999</v>
      </c>
      <c r="BL288" s="20">
        <v>106.86499999999999</v>
      </c>
      <c r="BN288" s="20"/>
      <c r="BO288" s="20"/>
    </row>
    <row r="289" spans="1:67" x14ac:dyDescent="0.3">
      <c r="A289" s="5">
        <v>288</v>
      </c>
      <c r="B289" s="19">
        <v>24.282666665967554</v>
      </c>
      <c r="C289" s="20">
        <v>123.18725999999999</v>
      </c>
      <c r="D289" s="20">
        <v>125.290756</v>
      </c>
      <c r="E289" s="20">
        <v>147.726101</v>
      </c>
      <c r="F289" s="49">
        <f>IFERROR(SUM(C289:E289),IF(Data!$B$2="",0,"-"))</f>
        <v>396.204117</v>
      </c>
      <c r="G289" s="50">
        <f>IFERROR(F289-Annex!$B$10,IF(Data!$B$2="",0,"-"))</f>
        <v>119.57611700000001</v>
      </c>
      <c r="H289" s="50">
        <f>IFERROR(-14000*(G289-INDEX(G:G,IFERROR(MATCH($B289-Annex!$B$11/60,$B:$B),2)))/(60*($B289-INDEX($B:$B,IFERROR(MATCH($B289-Annex!$B$11/60,$B:$B),2)))),IF(Data!$B$2="",0,"-"))</f>
        <v>-344.17622413912636</v>
      </c>
      <c r="I289" s="20">
        <v>0.70030206399999995</v>
      </c>
      <c r="J289" s="20">
        <v>41.631999999999998</v>
      </c>
      <c r="K289" s="20">
        <v>74.323999999999998</v>
      </c>
      <c r="L289" s="20">
        <v>66.903999999999996</v>
      </c>
      <c r="M289" s="20">
        <v>35.646999999999998</v>
      </c>
      <c r="N289" s="20">
        <v>88.789000000000001</v>
      </c>
      <c r="O289" s="20">
        <v>70.221000000000004</v>
      </c>
      <c r="P289" s="20">
        <v>20.155000000000001</v>
      </c>
      <c r="Q289" s="20">
        <v>110.105</v>
      </c>
      <c r="R289" s="20">
        <v>64.852000000000004</v>
      </c>
      <c r="S289" s="20">
        <v>108.261</v>
      </c>
      <c r="T289" s="20">
        <v>112.91</v>
      </c>
      <c r="U289" s="20">
        <v>71.281000000000006</v>
      </c>
      <c r="V289" s="20">
        <v>26.265999999999998</v>
      </c>
      <c r="W289" s="20">
        <v>95.884</v>
      </c>
      <c r="X289" s="20">
        <v>68.031999999999996</v>
      </c>
      <c r="Y289" s="20">
        <v>49.095999999999997</v>
      </c>
      <c r="Z289" s="20">
        <v>95.180999999999997</v>
      </c>
      <c r="AA289" s="20">
        <v>73.760000000000005</v>
      </c>
      <c r="AB289" s="20">
        <v>83.311999999999998</v>
      </c>
      <c r="AC289" s="20">
        <v>55.283000000000001</v>
      </c>
      <c r="AD289" s="20">
        <v>102.453</v>
      </c>
      <c r="AE289" s="20">
        <v>57.999000000000002</v>
      </c>
      <c r="AF289" s="50">
        <f>IFERROR(AVERAGE(INDEX(AJ:AJ,IFERROR(MATCH($B289-Annex!$B$4/60,$B:$B),2)):AJ289),IF(Data!$B$2="",0,"-"))</f>
        <v>5.9107764354948369</v>
      </c>
      <c r="AG289" s="50">
        <f>IFERROR(AVERAGE(INDEX(AK:AK,IFERROR(MATCH($B289-Annex!$B$4/60,$B:$B),2)):AK289),IF(Data!$B$2="",0,"-"))</f>
        <v>4.8772529352337033</v>
      </c>
      <c r="AH289" s="50">
        <f>IFERROR(AVERAGE(INDEX(AL:AL,IFERROR(MATCH($B289-Annex!$B$4/60,$B:$B),2)):AL289),IF(Data!$B$2="",0,"-"))</f>
        <v>0.38313026966022207</v>
      </c>
      <c r="AI289" s="50">
        <f>IFERROR(AVERAGE(INDEX(AM:AM,IFERROR(MATCH($B289-Annex!$B$4/60,$B:$B),2)):AM289),IF(Data!$B$2="",0,"-"))</f>
        <v>-1.1799430047088024E-2</v>
      </c>
      <c r="AJ289" s="50">
        <f>IFERROR((5.670373*10^-8*(AN289+273.15)^4+((Annex!$B$5+Annex!$B$6)*(AN289-J289)+Annex!$B$7*(AN289-INDEX(AN:AN,IFERROR(MATCH($B289-Annex!$B$9/60,$B:$B),2)))/(60*($B289-INDEX($B:$B,IFERROR(MATCH($B289-Annex!$B$9/60,$B:$B),2)))))/Annex!$B$8)/1000,IF(Data!$B$2="",0,"-"))</f>
        <v>4.9640232150611636</v>
      </c>
      <c r="AK289" s="50">
        <f>IFERROR((5.670373*10^-8*(AO289+273.15)^4+((Annex!$B$5+Annex!$B$6)*(AO289-M289)+Annex!$B$7*(AO289-INDEX(AO:AO,IFERROR(MATCH($B289-Annex!$B$9/60,$B:$B),2)))/(60*($B289-INDEX($B:$B,IFERROR(MATCH($B289-Annex!$B$9/60,$B:$B),2)))))/Annex!$B$8)/1000,IF(Data!$B$2="",0,"-"))</f>
        <v>3.7025603015809327</v>
      </c>
      <c r="AL289" s="50">
        <f>IFERROR((5.670373*10^-8*(AP289+273.15)^4+((Annex!$B$5+Annex!$B$6)*(AP289-P289)+Annex!$B$7*(AP289-INDEX(AP:AP,IFERROR(MATCH($B289-Annex!$B$9/60,$B:$B),2)))/(60*($B289-INDEX($B:$B,IFERROR(MATCH($B289-Annex!$B$9/60,$B:$B),2)))))/Annex!$B$8)/1000,IF(Data!$B$2="",0,"-"))</f>
        <v>0.44876934634490656</v>
      </c>
      <c r="AM289" s="50">
        <f>IFERROR((5.670373*10^-8*(AQ289+273.15)^4+((Annex!$B$5+Annex!$B$6)*(AQ289-S289)+Annex!$B$7*(AQ289-INDEX(AQ:AQ,IFERROR(MATCH($B289-Annex!$B$9/60,$B:$B),2)))/(60*($B289-INDEX($B:$B,IFERROR(MATCH($B289-Annex!$B$9/60,$B:$B),2)))))/Annex!$B$8)/1000,IF(Data!$B$2="",0,"-"))</f>
        <v>0.57765679176325091</v>
      </c>
      <c r="AN289" s="20">
        <v>278.291</v>
      </c>
      <c r="AO289" s="20">
        <v>308.858</v>
      </c>
      <c r="AP289" s="20">
        <v>47.529000000000003</v>
      </c>
      <c r="AQ289" s="20">
        <v>84.474000000000004</v>
      </c>
      <c r="AR289" s="20">
        <v>292.11200000000002</v>
      </c>
      <c r="AS289" s="20">
        <v>101.143</v>
      </c>
      <c r="AT289" s="20">
        <v>876.57299999999998</v>
      </c>
      <c r="AU289" s="50">
        <f>IFERROR(AVERAGE(INDEX(BA:BA,IFERROR(MATCH($B289-Annex!$B$4/60,$B:$B),2)):BA289),IF(Data!$B$2="",0,"-"))</f>
        <v>-0.5476908788512701</v>
      </c>
      <c r="AV289" s="50">
        <f>IFERROR(AVERAGE(INDEX(BB:BB,IFERROR(MATCH($B289-Annex!$B$4/60,$B:$B),2)):BB289),IF(Data!$B$2="",0,"-"))</f>
        <v>-3.9604688424622378E-2</v>
      </c>
      <c r="AW289" s="50">
        <f>IFERROR(AVERAGE(INDEX(BC:BC,IFERROR(MATCH($B289-Annex!$B$4/60,$B:$B),2)):BC289),IF(Data!$B$2="",0,"-"))</f>
        <v>1.8359880507413757</v>
      </c>
      <c r="AX289" s="50">
        <f>IFERROR(AVERAGE(INDEX(BD:BD,IFERROR(MATCH($B289-Annex!$B$4/60,$B:$B),2)):BD289),IF(Data!$B$2="",0,"-"))</f>
        <v>1.0171840661523071</v>
      </c>
      <c r="AY289" s="50">
        <f>IFERROR(AVERAGE(INDEX(BE:BE,IFERROR(MATCH($B289-Annex!$B$4/60,$B:$B),2)):BE289),IF(Data!$B$2="",0,"-"))</f>
        <v>1.0190802625915627</v>
      </c>
      <c r="AZ289" s="50">
        <f>IFERROR(AVERAGE(INDEX(BF:BF,IFERROR(MATCH($B289-Annex!$B$4/60,$B:$B),2)):BF289),IF(Data!$B$2="",0,"-"))</f>
        <v>0.64799489255303977</v>
      </c>
      <c r="BA289" s="50">
        <f>IFERROR((5.670373*10^-8*(BG289+273.15)^4+((Annex!$B$5+Annex!$B$6)*(BG289-J289)+Annex!$B$7*(BG289-INDEX(BG:BG,IFERROR(MATCH($B289-Annex!$B$9/60,$B:$B),2)))/(60*($B289-INDEX($B:$B,IFERROR(MATCH($B289-Annex!$B$9/60,$B:$B),2)))))/Annex!$B$8)/1000,IF(Data!$B$2="",0,"-"))</f>
        <v>-0.71146258757267511</v>
      </c>
      <c r="BB289" s="50">
        <f>IFERROR((5.670373*10^-8*(BH289+273.15)^4+((Annex!$B$5+Annex!$B$6)*(BH289-M289)+Annex!$B$7*(BH289-INDEX(BH:BH,IFERROR(MATCH($B289-Annex!$B$9/60,$B:$B),2)))/(60*($B289-INDEX($B:$B,IFERROR(MATCH($B289-Annex!$B$9/60,$B:$B),2)))))/Annex!$B$8)/1000,IF(Data!$B$2="",0,"-"))</f>
        <v>1.6317893128156357E-2</v>
      </c>
      <c r="BC289" s="50">
        <f>IFERROR((5.670373*10^-8*(BI289+273.15)^4+((Annex!$B$5+Annex!$B$6)*(BI289-P289)+Annex!$B$7*(BI289-INDEX(BI:BI,IFERROR(MATCH($B289-Annex!$B$9/60,$B:$B),2)))/(60*($B289-INDEX($B:$B,IFERROR(MATCH($B289-Annex!$B$9/60,$B:$B),2)))))/Annex!$B$8)/1000,IF(Data!$B$2="",0,"-"))</f>
        <v>1.8152640757088254</v>
      </c>
      <c r="BD289" s="50">
        <f>IFERROR((5.670373*10^-8*(BJ289+273.15)^4+((Annex!$B$5+Annex!$B$6)*(BJ289-S289)+Annex!$B$7*(BJ289-INDEX(BJ:BJ,IFERROR(MATCH($B289-Annex!$B$9/60,$B:$B),2)))/(60*($B289-INDEX($B:$B,IFERROR(MATCH($B289-Annex!$B$9/60,$B:$B),2)))))/Annex!$B$8)/1000,IF(Data!$B$2="",0,"-"))</f>
        <v>0.66696713205659897</v>
      </c>
      <c r="BE289" s="50">
        <f>IFERROR((5.670373*10^-8*(BK289+273.15)^4+((Annex!$B$5+Annex!$B$6)*(BK289-V289)+Annex!$B$7*(BK289-INDEX(BK:BK,IFERROR(MATCH($B289-Annex!$B$9/60,$B:$B),2)))/(60*($B289-INDEX($B:$B,IFERROR(MATCH($B289-Annex!$B$9/60,$B:$B),2)))))/Annex!$B$8)/1000,IF(Data!$B$2="",0,"-"))</f>
        <v>1.011907216008278</v>
      </c>
      <c r="BF289" s="50">
        <f>IFERROR((5.670373*10^-8*(BL289+273.15)^4+((Annex!$B$5+Annex!$B$6)*(BL289-Y289)+Annex!$B$7*(BL289-INDEX(BL:BL,IFERROR(MATCH($B289-Annex!$B$9/60,$B:$B),2)))/(60*($B289-INDEX($B:$B,IFERROR(MATCH($B289-Annex!$B$9/60,$B:$B),2)))))/Annex!$B$8)/1000,IF(Data!$B$2="",0,"-"))</f>
        <v>0.6129842899130884</v>
      </c>
      <c r="BG289" s="20">
        <v>258.25</v>
      </c>
      <c r="BH289" s="20">
        <v>273.70299999999997</v>
      </c>
      <c r="BI289" s="20">
        <v>216.773</v>
      </c>
      <c r="BJ289" s="20">
        <v>154.34200000000001</v>
      </c>
      <c r="BK289" s="20">
        <v>91.394000000000005</v>
      </c>
      <c r="BL289" s="20">
        <v>105.194</v>
      </c>
      <c r="BN289" s="20"/>
      <c r="BO289" s="20"/>
    </row>
    <row r="290" spans="1:67" x14ac:dyDescent="0.3">
      <c r="A290" s="5">
        <v>289</v>
      </c>
      <c r="B290" s="19">
        <v>24.367500002263114</v>
      </c>
      <c r="C290" s="20">
        <v>123.160404</v>
      </c>
      <c r="D290" s="20">
        <v>125.355906</v>
      </c>
      <c r="E290" s="20">
        <v>147.64543399999999</v>
      </c>
      <c r="F290" s="49">
        <f>IFERROR(SUM(C290:E290),IF(Data!$B$2="",0,"-"))</f>
        <v>396.161744</v>
      </c>
      <c r="G290" s="50">
        <f>IFERROR(F290-Annex!$B$10,IF(Data!$B$2="",0,"-"))</f>
        <v>119.53374400000001</v>
      </c>
      <c r="H290" s="50">
        <f>IFERROR(-14000*(G290-INDEX(G:G,IFERROR(MATCH($B290-Annex!$B$11/60,$B:$B),2)))/(60*($B290-INDEX($B:$B,IFERROR(MATCH($B290-Annex!$B$11/60,$B:$B),2)))),IF(Data!$B$2="",0,"-"))</f>
        <v>-106.94148975131719</v>
      </c>
      <c r="I290" s="20">
        <v>0.70030206399999995</v>
      </c>
      <c r="J290" s="20">
        <v>32.381</v>
      </c>
      <c r="K290" s="20">
        <v>72.760000000000005</v>
      </c>
      <c r="L290" s="20">
        <v>68.724000000000004</v>
      </c>
      <c r="M290" s="20">
        <v>28.959</v>
      </c>
      <c r="N290" s="20">
        <v>84.465000000000003</v>
      </c>
      <c r="O290" s="20">
        <v>70.468000000000004</v>
      </c>
      <c r="P290" s="20">
        <v>19.648</v>
      </c>
      <c r="Q290" s="20">
        <v>109.23399999999999</v>
      </c>
      <c r="R290" s="20">
        <v>65.713999999999999</v>
      </c>
      <c r="S290" s="20">
        <v>110.251</v>
      </c>
      <c r="T290" s="20">
        <v>111.096</v>
      </c>
      <c r="U290" s="20">
        <v>69.989000000000004</v>
      </c>
      <c r="V290" s="20">
        <v>26.186</v>
      </c>
      <c r="W290" s="20">
        <v>94.555000000000007</v>
      </c>
      <c r="X290" s="20">
        <v>66.808999999999997</v>
      </c>
      <c r="Y290" s="20">
        <v>48.673999999999999</v>
      </c>
      <c r="Z290" s="20">
        <v>94.058000000000007</v>
      </c>
      <c r="AA290" s="20">
        <v>72.400999999999996</v>
      </c>
      <c r="AB290" s="20">
        <v>82.346000000000004</v>
      </c>
      <c r="AC290" s="20">
        <v>54.81</v>
      </c>
      <c r="AD290" s="20">
        <v>102.254</v>
      </c>
      <c r="AE290" s="20">
        <v>58.488</v>
      </c>
      <c r="AF290" s="50">
        <f>IFERROR(AVERAGE(INDEX(AJ:AJ,IFERROR(MATCH($B290-Annex!$B$4/60,$B:$B),2)):AJ290),IF(Data!$B$2="",0,"-"))</f>
        <v>5.6545556083320818</v>
      </c>
      <c r="AG290" s="50">
        <f>IFERROR(AVERAGE(INDEX(AK:AK,IFERROR(MATCH($B290-Annex!$B$4/60,$B:$B),2)):AK290),IF(Data!$B$2="",0,"-"))</f>
        <v>4.538092885535379</v>
      </c>
      <c r="AH290" s="50">
        <f>IFERROR(AVERAGE(INDEX(AL:AL,IFERROR(MATCH($B290-Annex!$B$4/60,$B:$B),2)):AL290),IF(Data!$B$2="",0,"-"))</f>
        <v>0.41103290026399275</v>
      </c>
      <c r="AI290" s="50">
        <f>IFERROR(AVERAGE(INDEX(AM:AM,IFERROR(MATCH($B290-Annex!$B$4/60,$B:$B),2)):AM290),IF(Data!$B$2="",0,"-"))</f>
        <v>0.21671903295726644</v>
      </c>
      <c r="AJ290" s="50">
        <f>IFERROR((5.670373*10^-8*(AN290+273.15)^4+((Annex!$B$5+Annex!$B$6)*(AN290-J290)+Annex!$B$7*(AN290-INDEX(AN:AN,IFERROR(MATCH($B290-Annex!$B$9/60,$B:$B),2)))/(60*($B290-INDEX($B:$B,IFERROR(MATCH($B290-Annex!$B$9/60,$B:$B),2)))))/Annex!$B$8)/1000,IF(Data!$B$2="",0,"-"))</f>
        <v>4.8253854853376685</v>
      </c>
      <c r="AK290" s="50">
        <f>IFERROR((5.670373*10^-8*(AO290+273.15)^4+((Annex!$B$5+Annex!$B$6)*(AO290-M290)+Annex!$B$7*(AO290-INDEX(AO:AO,IFERROR(MATCH($B290-Annex!$B$9/60,$B:$B),2)))/(60*($B290-INDEX($B:$B,IFERROR(MATCH($B290-Annex!$B$9/60,$B:$B),2)))))/Annex!$B$8)/1000,IF(Data!$B$2="",0,"-"))</f>
        <v>3.5577296151547348</v>
      </c>
      <c r="AL290" s="50">
        <f>IFERROR((5.670373*10^-8*(AP290+273.15)^4+((Annex!$B$5+Annex!$B$6)*(AP290-P290)+Annex!$B$7*(AP290-INDEX(AP:AP,IFERROR(MATCH($B290-Annex!$B$9/60,$B:$B),2)))/(60*($B290-INDEX($B:$B,IFERROR(MATCH($B290-Annex!$B$9/60,$B:$B),2)))))/Annex!$B$8)/1000,IF(Data!$B$2="",0,"-"))</f>
        <v>0.45619216865033901</v>
      </c>
      <c r="AM290" s="50">
        <f>IFERROR((5.670373*10^-8*(AQ290+273.15)^4+((Annex!$B$5+Annex!$B$6)*(AQ290-S290)+Annex!$B$7*(AQ290-INDEX(AQ:AQ,IFERROR(MATCH($B290-Annex!$B$9/60,$B:$B),2)))/(60*($B290-INDEX($B:$B,IFERROR(MATCH($B290-Annex!$B$9/60,$B:$B),2)))))/Annex!$B$8)/1000,IF(Data!$B$2="",0,"-"))</f>
        <v>-0.15416285755482534</v>
      </c>
      <c r="AN290" s="20">
        <v>272.82799999999997</v>
      </c>
      <c r="AO290" s="20">
        <v>300.52600000000001</v>
      </c>
      <c r="AP290" s="20">
        <v>46.790999999999997</v>
      </c>
      <c r="AQ290" s="20">
        <v>84.977999999999994</v>
      </c>
      <c r="AR290" s="20">
        <v>289.62200000000001</v>
      </c>
      <c r="AS290" s="20">
        <v>101.289</v>
      </c>
      <c r="AT290" s="20">
        <v>925.702</v>
      </c>
      <c r="AU290" s="50">
        <f>IFERROR(AVERAGE(INDEX(BA:BA,IFERROR(MATCH($B290-Annex!$B$4/60,$B:$B),2)):BA290),IF(Data!$B$2="",0,"-"))</f>
        <v>-0.59615822701725263</v>
      </c>
      <c r="AV290" s="50">
        <f>IFERROR(AVERAGE(INDEX(BB:BB,IFERROR(MATCH($B290-Annex!$B$4/60,$B:$B),2)):BB290),IF(Data!$B$2="",0,"-"))</f>
        <v>-0.1213481652761202</v>
      </c>
      <c r="AW290" s="50">
        <f>IFERROR(AVERAGE(INDEX(BC:BC,IFERROR(MATCH($B290-Annex!$B$4/60,$B:$B),2)):BC290),IF(Data!$B$2="",0,"-"))</f>
        <v>1.8243345519016003</v>
      </c>
      <c r="AX290" s="50">
        <f>IFERROR(AVERAGE(INDEX(BD:BD,IFERROR(MATCH($B290-Annex!$B$4/60,$B:$B),2)):BD290),IF(Data!$B$2="",0,"-"))</f>
        <v>0.98601010386223809</v>
      </c>
      <c r="AY290" s="50">
        <f>IFERROR(AVERAGE(INDEX(BE:BE,IFERROR(MATCH($B290-Annex!$B$4/60,$B:$B),2)):BE290),IF(Data!$B$2="",0,"-"))</f>
        <v>1.0563468559633213</v>
      </c>
      <c r="AZ290" s="50">
        <f>IFERROR(AVERAGE(INDEX(BF:BF,IFERROR(MATCH($B290-Annex!$B$4/60,$B:$B),2)):BF290),IF(Data!$B$2="",0,"-"))</f>
        <v>0.66587982514903499</v>
      </c>
      <c r="BA290" s="50">
        <f>IFERROR((5.670373*10^-8*(BG290+273.15)^4+((Annex!$B$5+Annex!$B$6)*(BG290-J290)+Annex!$B$7*(BG290-INDEX(BG:BG,IFERROR(MATCH($B290-Annex!$B$9/60,$B:$B),2)))/(60*($B290-INDEX($B:$B,IFERROR(MATCH($B290-Annex!$B$9/60,$B:$B),2)))))/Annex!$B$8)/1000,IF(Data!$B$2="",0,"-"))</f>
        <v>-0.39053485129813909</v>
      </c>
      <c r="BB290" s="50">
        <f>IFERROR((5.670373*10^-8*(BH290+273.15)^4+((Annex!$B$5+Annex!$B$6)*(BH290-M290)+Annex!$B$7*(BH290-INDEX(BH:BH,IFERROR(MATCH($B290-Annex!$B$9/60,$B:$B),2)))/(60*($B290-INDEX($B:$B,IFERROR(MATCH($B290-Annex!$B$9/60,$B:$B),2)))))/Annex!$B$8)/1000,IF(Data!$B$2="",0,"-"))</f>
        <v>-9.0295017965727309E-2</v>
      </c>
      <c r="BC290" s="50">
        <f>IFERROR((5.670373*10^-8*(BI290+273.15)^4+((Annex!$B$5+Annex!$B$6)*(BI290-P290)+Annex!$B$7*(BI290-INDEX(BI:BI,IFERROR(MATCH($B290-Annex!$B$9/60,$B:$B),2)))/(60*($B290-INDEX($B:$B,IFERROR(MATCH($B290-Annex!$B$9/60,$B:$B),2)))))/Annex!$B$8)/1000,IF(Data!$B$2="",0,"-"))</f>
        <v>1.7981447646576454</v>
      </c>
      <c r="BD290" s="50">
        <f>IFERROR((5.670373*10^-8*(BJ290+273.15)^4+((Annex!$B$5+Annex!$B$6)*(BJ290-S290)+Annex!$B$7*(BJ290-INDEX(BJ:BJ,IFERROR(MATCH($B290-Annex!$B$9/60,$B:$B),2)))/(60*($B290-INDEX($B:$B,IFERROR(MATCH($B290-Annex!$B$9/60,$B:$B),2)))))/Annex!$B$8)/1000,IF(Data!$B$2="",0,"-"))</f>
        <v>1.1246289469952526</v>
      </c>
      <c r="BE290" s="50">
        <f>IFERROR((5.670373*10^-8*(BK290+273.15)^4+((Annex!$B$5+Annex!$B$6)*(BK290-V290)+Annex!$B$7*(BK290-INDEX(BK:BK,IFERROR(MATCH($B290-Annex!$B$9/60,$B:$B),2)))/(60*($B290-INDEX($B:$B,IFERROR(MATCH($B290-Annex!$B$9/60,$B:$B),2)))))/Annex!$B$8)/1000,IF(Data!$B$2="",0,"-"))</f>
        <v>1.0906667029023611</v>
      </c>
      <c r="BF290" s="50">
        <f>IFERROR((5.670373*10^-8*(BL290+273.15)^4+((Annex!$B$5+Annex!$B$6)*(BL290-Y290)+Annex!$B$7*(BL290-INDEX(BL:BL,IFERROR(MATCH($B290-Annex!$B$9/60,$B:$B),2)))/(60*($B290-INDEX($B:$B,IFERROR(MATCH($B290-Annex!$B$9/60,$B:$B),2)))))/Annex!$B$8)/1000,IF(Data!$B$2="",0,"-"))</f>
        <v>0.67729821344200913</v>
      </c>
      <c r="BG290" s="20">
        <v>249.304</v>
      </c>
      <c r="BH290" s="20">
        <v>263.79300000000001</v>
      </c>
      <c r="BI290" s="20">
        <v>211.375</v>
      </c>
      <c r="BJ290" s="20">
        <v>153.96100000000001</v>
      </c>
      <c r="BK290" s="20">
        <v>90.134</v>
      </c>
      <c r="BL290" s="20">
        <v>103.581</v>
      </c>
      <c r="BN290" s="20"/>
      <c r="BO290" s="20"/>
    </row>
    <row r="291" spans="1:67" x14ac:dyDescent="0.3">
      <c r="A291" s="5">
        <v>290</v>
      </c>
      <c r="B291" s="19">
        <v>24.451666673412547</v>
      </c>
      <c r="C291" s="20">
        <v>123.139257</v>
      </c>
      <c r="D291" s="20">
        <v>125.346952</v>
      </c>
      <c r="E291" s="20">
        <v>147.51587699999999</v>
      </c>
      <c r="F291" s="49">
        <f>IFERROR(SUM(C291:E291),IF(Data!$B$2="",0,"-"))</f>
        <v>396.00208599999996</v>
      </c>
      <c r="G291" s="50">
        <f>IFERROR(F291-Annex!$B$10,IF(Data!$B$2="",0,"-"))</f>
        <v>119.37408599999998</v>
      </c>
      <c r="H291" s="50">
        <f>IFERROR(-14000*(G291-INDEX(G:G,IFERROR(MATCH($B291-Annex!$B$11/60,$B:$B),2)))/(60*($B291-INDEX($B:$B,IFERROR(MATCH($B291-Annex!$B$11/60,$B:$B),2)))),IF(Data!$B$2="",0,"-"))</f>
        <v>-179.07291541243069</v>
      </c>
      <c r="I291" s="20">
        <v>0.78275209000000001</v>
      </c>
      <c r="J291" s="20">
        <v>38.17</v>
      </c>
      <c r="K291" s="20">
        <v>72.656999999999996</v>
      </c>
      <c r="L291" s="20">
        <v>65.748999999999995</v>
      </c>
      <c r="M291" s="20">
        <v>30.169</v>
      </c>
      <c r="N291" s="20">
        <v>85.046000000000006</v>
      </c>
      <c r="O291" s="20">
        <v>70.912999999999997</v>
      </c>
      <c r="P291" s="20">
        <v>19.134</v>
      </c>
      <c r="Q291" s="20">
        <v>108.648</v>
      </c>
      <c r="R291" s="20">
        <v>66.072999999999993</v>
      </c>
      <c r="S291" s="20">
        <v>114.602</v>
      </c>
      <c r="T291" s="20">
        <v>110.837</v>
      </c>
      <c r="U291" s="20">
        <v>70.501999999999995</v>
      </c>
      <c r="V291" s="20">
        <v>25.94</v>
      </c>
      <c r="W291" s="20">
        <v>93.337999999999994</v>
      </c>
      <c r="X291" s="20">
        <v>67.117000000000004</v>
      </c>
      <c r="Y291" s="20">
        <v>48.381999999999998</v>
      </c>
      <c r="Z291" s="20">
        <v>94.075000000000003</v>
      </c>
      <c r="AA291" s="20">
        <v>72.588999999999999</v>
      </c>
      <c r="AB291" s="20">
        <v>81.474999999999994</v>
      </c>
      <c r="AC291" s="20">
        <v>54.363</v>
      </c>
      <c r="AD291" s="20">
        <v>102.099</v>
      </c>
      <c r="AE291" s="20">
        <v>57.988999999999997</v>
      </c>
      <c r="AF291" s="50">
        <f>IFERROR(AVERAGE(INDEX(AJ:AJ,IFERROR(MATCH($B291-Annex!$B$4/60,$B:$B),2)):AJ291),IF(Data!$B$2="",0,"-"))</f>
        <v>5.3413403382480036</v>
      </c>
      <c r="AG291" s="50">
        <f>IFERROR(AVERAGE(INDEX(AK:AK,IFERROR(MATCH($B291-Annex!$B$4/60,$B:$B),2)):AK291),IF(Data!$B$2="",0,"-"))</f>
        <v>4.2054403478457507</v>
      </c>
      <c r="AH291" s="50">
        <f>IFERROR(AVERAGE(INDEX(AL:AL,IFERROR(MATCH($B291-Annex!$B$4/60,$B:$B),2)):AL291),IF(Data!$B$2="",0,"-"))</f>
        <v>0.43661569008342832</v>
      </c>
      <c r="AI291" s="50">
        <f>IFERROR(AVERAGE(INDEX(AM:AM,IFERROR(MATCH($B291-Annex!$B$4/60,$B:$B),2)):AM291),IF(Data!$B$2="",0,"-"))</f>
        <v>0.5882166878479218</v>
      </c>
      <c r="AJ291" s="50">
        <f>IFERROR((5.670373*10^-8*(AN291+273.15)^4+((Annex!$B$5+Annex!$B$6)*(AN291-J291)+Annex!$B$7*(AN291-INDEX(AN:AN,IFERROR(MATCH($B291-Annex!$B$9/60,$B:$B),2)))/(60*($B291-INDEX($B:$B,IFERROR(MATCH($B291-Annex!$B$9/60,$B:$B),2)))))/Annex!$B$8)/1000,IF(Data!$B$2="",0,"-"))</f>
        <v>4.4257411286903361</v>
      </c>
      <c r="AK291" s="50">
        <f>IFERROR((5.670373*10^-8*(AO291+273.15)^4+((Annex!$B$5+Annex!$B$6)*(AO291-M291)+Annex!$B$7*(AO291-INDEX(AO:AO,IFERROR(MATCH($B291-Annex!$B$9/60,$B:$B),2)))/(60*($B291-INDEX($B:$B,IFERROR(MATCH($B291-Annex!$B$9/60,$B:$B),2)))))/Annex!$B$8)/1000,IF(Data!$B$2="",0,"-"))</f>
        <v>3.3467840021882225</v>
      </c>
      <c r="AL291" s="50">
        <f>IFERROR((5.670373*10^-8*(AP291+273.15)^4+((Annex!$B$5+Annex!$B$6)*(AP291-P291)+Annex!$B$7*(AP291-INDEX(AP:AP,IFERROR(MATCH($B291-Annex!$B$9/60,$B:$B),2)))/(60*($B291-INDEX($B:$B,IFERROR(MATCH($B291-Annex!$B$9/60,$B:$B),2)))))/Annex!$B$8)/1000,IF(Data!$B$2="",0,"-"))</f>
        <v>0.59663884597361039</v>
      </c>
      <c r="AM291" s="50">
        <f>IFERROR((5.670373*10^-8*(AQ291+273.15)^4+((Annex!$B$5+Annex!$B$6)*(AQ291-S291)+Annex!$B$7*(AQ291-INDEX(AQ:AQ,IFERROR(MATCH($B291-Annex!$B$9/60,$B:$B),2)))/(60*($B291-INDEX($B:$B,IFERROR(MATCH($B291-Annex!$B$9/60,$B:$B),2)))))/Annex!$B$8)/1000,IF(Data!$B$2="",0,"-"))</f>
        <v>1.0734627867639184</v>
      </c>
      <c r="AN291" s="20">
        <v>267.51400000000001</v>
      </c>
      <c r="AO291" s="20">
        <v>292.68700000000001</v>
      </c>
      <c r="AP291" s="20">
        <v>46.356999999999999</v>
      </c>
      <c r="AQ291" s="20">
        <v>85.97</v>
      </c>
      <c r="AR291" s="20">
        <v>287.19400000000002</v>
      </c>
      <c r="AS291" s="20">
        <v>101.42700000000001</v>
      </c>
      <c r="AT291" s="20">
        <v>948.31299999999999</v>
      </c>
      <c r="AU291" s="50">
        <f>IFERROR(AVERAGE(INDEX(BA:BA,IFERROR(MATCH($B291-Annex!$B$4/60,$B:$B),2)):BA291),IF(Data!$B$2="",0,"-"))</f>
        <v>-0.61396316846830634</v>
      </c>
      <c r="AV291" s="50">
        <f>IFERROR(AVERAGE(INDEX(BB:BB,IFERROR(MATCH($B291-Annex!$B$4/60,$B:$B),2)):BB291),IF(Data!$B$2="",0,"-"))</f>
        <v>-0.15133142498505098</v>
      </c>
      <c r="AW291" s="50">
        <f>IFERROR(AVERAGE(INDEX(BC:BC,IFERROR(MATCH($B291-Annex!$B$4/60,$B:$B),2)):BC291),IF(Data!$B$2="",0,"-"))</f>
        <v>1.8066276088004822</v>
      </c>
      <c r="AX291" s="50">
        <f>IFERROR(AVERAGE(INDEX(BD:BD,IFERROR(MATCH($B291-Annex!$B$4/60,$B:$B),2)):BD291),IF(Data!$B$2="",0,"-"))</f>
        <v>1.1606171475381259</v>
      </c>
      <c r="AY291" s="50">
        <f>IFERROR(AVERAGE(INDEX(BE:BE,IFERROR(MATCH($B291-Annex!$B$4/60,$B:$B),2)):BE291),IF(Data!$B$2="",0,"-"))</f>
        <v>1.0816104920116896</v>
      </c>
      <c r="AZ291" s="50">
        <f>IFERROR(AVERAGE(INDEX(BF:BF,IFERROR(MATCH($B291-Annex!$B$4/60,$B:$B),2)):BF291),IF(Data!$B$2="",0,"-"))</f>
        <v>0.66952882272572034</v>
      </c>
      <c r="BA291" s="50">
        <f>IFERROR((5.670373*10^-8*(BG291+273.15)^4+((Annex!$B$5+Annex!$B$6)*(BG291-J291)+Annex!$B$7*(BG291-INDEX(BG:BG,IFERROR(MATCH($B291-Annex!$B$9/60,$B:$B),2)))/(60*($B291-INDEX($B:$B,IFERROR(MATCH($B291-Annex!$B$9/60,$B:$B),2)))))/Annex!$B$8)/1000,IF(Data!$B$2="",0,"-"))</f>
        <v>-0.55121236445637489</v>
      </c>
      <c r="BB291" s="50">
        <f>IFERROR((5.670373*10^-8*(BH291+273.15)^4+((Annex!$B$5+Annex!$B$6)*(BH291-M291)+Annex!$B$7*(BH291-INDEX(BH:BH,IFERROR(MATCH($B291-Annex!$B$9/60,$B:$B),2)))/(60*($B291-INDEX($B:$B,IFERROR(MATCH($B291-Annex!$B$9/60,$B:$B),2)))))/Annex!$B$8)/1000,IF(Data!$B$2="",0,"-"))</f>
        <v>-0.21045987902587421</v>
      </c>
      <c r="BC291" s="50">
        <f>IFERROR((5.670373*10^-8*(BI291+273.15)^4+((Annex!$B$5+Annex!$B$6)*(BI291-P291)+Annex!$B$7*(BI291-INDEX(BI:BI,IFERROR(MATCH($B291-Annex!$B$9/60,$B:$B),2)))/(60*($B291-INDEX($B:$B,IFERROR(MATCH($B291-Annex!$B$9/60,$B:$B),2)))))/Annex!$B$8)/1000,IF(Data!$B$2="",0,"-"))</f>
        <v>1.7760774447227132</v>
      </c>
      <c r="BD291" s="50">
        <f>IFERROR((5.670373*10^-8*(BJ291+273.15)^4+((Annex!$B$5+Annex!$B$6)*(BJ291-S291)+Annex!$B$7*(BJ291-INDEX(BJ:BJ,IFERROR(MATCH($B291-Annex!$B$9/60,$B:$B),2)))/(60*($B291-INDEX($B:$B,IFERROR(MATCH($B291-Annex!$B$9/60,$B:$B),2)))))/Annex!$B$8)/1000,IF(Data!$B$2="",0,"-"))</f>
        <v>2.4665333818883242</v>
      </c>
      <c r="BE291" s="50">
        <f>IFERROR((5.670373*10^-8*(BK291+273.15)^4+((Annex!$B$5+Annex!$B$6)*(BK291-V291)+Annex!$B$7*(BK291-INDEX(BK:BK,IFERROR(MATCH($B291-Annex!$B$9/60,$B:$B),2)))/(60*($B291-INDEX($B:$B,IFERROR(MATCH($B291-Annex!$B$9/60,$B:$B),2)))))/Annex!$B$8)/1000,IF(Data!$B$2="",0,"-"))</f>
        <v>1.1370817247297331</v>
      </c>
      <c r="BF291" s="50">
        <f>IFERROR((5.670373*10^-8*(BL291+273.15)^4+((Annex!$B$5+Annex!$B$6)*(BL291-Y291)+Annex!$B$7*(BL291-INDEX(BL:BL,IFERROR(MATCH($B291-Annex!$B$9/60,$B:$B),2)))/(60*($B291-INDEX($B:$B,IFERROR(MATCH($B291-Annex!$B$9/60,$B:$B),2)))))/Annex!$B$8)/1000,IF(Data!$B$2="",0,"-"))</f>
        <v>0.71173541849333988</v>
      </c>
      <c r="BG291" s="20">
        <v>240.744</v>
      </c>
      <c r="BH291" s="20">
        <v>255.00399999999999</v>
      </c>
      <c r="BI291" s="20">
        <v>206.28399999999999</v>
      </c>
      <c r="BJ291" s="20">
        <v>153.76599999999999</v>
      </c>
      <c r="BK291" s="20">
        <v>88.968000000000004</v>
      </c>
      <c r="BL291" s="20">
        <v>102.065</v>
      </c>
      <c r="BN291" s="20"/>
      <c r="BO291" s="20"/>
    </row>
    <row r="292" spans="1:67" x14ac:dyDescent="0.3">
      <c r="A292" s="5">
        <v>291</v>
      </c>
      <c r="B292" s="19">
        <v>24.536499999230728</v>
      </c>
      <c r="C292" s="20">
        <v>123.126231</v>
      </c>
      <c r="D292" s="20">
        <v>125.42513099999999</v>
      </c>
      <c r="E292" s="20">
        <v>147.39364800000001</v>
      </c>
      <c r="F292" s="49">
        <f>IFERROR(SUM(C292:E292),IF(Data!$B$2="",0,"-"))</f>
        <v>395.94501000000002</v>
      </c>
      <c r="G292" s="50">
        <f>IFERROR(F292-Annex!$B$10,IF(Data!$B$2="",0,"-"))</f>
        <v>119.31701000000004</v>
      </c>
      <c r="H292" s="50">
        <f>IFERROR(-14000*(G292-INDEX(G:G,IFERROR(MATCH($B292-Annex!$B$11/60,$B:$B),2)))/(60*($B292-INDEX($B:$B,IFERROR(MATCH($B292-Annex!$B$11/60,$B:$B),2)))),IF(Data!$B$2="",0,"-"))</f>
        <v>-142.79861976688008</v>
      </c>
      <c r="I292" s="20">
        <v>0.74152707699999998</v>
      </c>
      <c r="J292" s="20">
        <v>34.136000000000003</v>
      </c>
      <c r="K292" s="20">
        <v>72.247</v>
      </c>
      <c r="L292" s="20">
        <v>63.731000000000002</v>
      </c>
      <c r="M292" s="20">
        <v>32.591000000000001</v>
      </c>
      <c r="N292" s="20">
        <v>85.884</v>
      </c>
      <c r="O292" s="20">
        <v>70.091999999999999</v>
      </c>
      <c r="P292" s="20">
        <v>18.867999999999999</v>
      </c>
      <c r="Q292" s="20">
        <v>108.252</v>
      </c>
      <c r="R292" s="20">
        <v>66.45</v>
      </c>
      <c r="S292" s="20">
        <v>115.59099999999999</v>
      </c>
      <c r="T292" s="20">
        <v>109.786</v>
      </c>
      <c r="U292" s="20">
        <v>70.349000000000004</v>
      </c>
      <c r="V292" s="20">
        <v>25.693999999999999</v>
      </c>
      <c r="W292" s="20">
        <v>92.55</v>
      </c>
      <c r="X292" s="20">
        <v>66.33</v>
      </c>
      <c r="Y292" s="20">
        <v>48.381999999999998</v>
      </c>
      <c r="Z292" s="20">
        <v>94.058000000000007</v>
      </c>
      <c r="AA292" s="20">
        <v>72.965000000000003</v>
      </c>
      <c r="AB292" s="20">
        <v>80.602999999999994</v>
      </c>
      <c r="AC292" s="20">
        <v>54.122</v>
      </c>
      <c r="AD292" s="20">
        <v>101.979</v>
      </c>
      <c r="AE292" s="20">
        <v>59.691000000000003</v>
      </c>
      <c r="AF292" s="50">
        <f>IFERROR(AVERAGE(INDEX(AJ:AJ,IFERROR(MATCH($B292-Annex!$B$4/60,$B:$B),2)):AJ292),IF(Data!$B$2="",0,"-"))</f>
        <v>5.0332532883935253</v>
      </c>
      <c r="AG292" s="50">
        <f>IFERROR(AVERAGE(INDEX(AK:AK,IFERROR(MATCH($B292-Annex!$B$4/60,$B:$B),2)):AK292),IF(Data!$B$2="",0,"-"))</f>
        <v>3.8841934328324195</v>
      </c>
      <c r="AH292" s="50">
        <f>IFERROR(AVERAGE(INDEX(AL:AL,IFERROR(MATCH($B292-Annex!$B$4/60,$B:$B),2)):AL292),IF(Data!$B$2="",0,"-"))</f>
        <v>0.49690493819142223</v>
      </c>
      <c r="AI292" s="50">
        <f>IFERROR(AVERAGE(INDEX(AM:AM,IFERROR(MATCH($B292-Annex!$B$4/60,$B:$B),2)):AM292),IF(Data!$B$2="",0,"-"))</f>
        <v>0.61718920084054429</v>
      </c>
      <c r="AJ292" s="50">
        <f>IFERROR((5.670373*10^-8*(AN292+273.15)^4+((Annex!$B$5+Annex!$B$6)*(AN292-J292)+Annex!$B$7*(AN292-INDEX(AN:AN,IFERROR(MATCH($B292-Annex!$B$9/60,$B:$B),2)))/(60*($B292-INDEX($B:$B,IFERROR(MATCH($B292-Annex!$B$9/60,$B:$B),2)))))/Annex!$B$8)/1000,IF(Data!$B$2="",0,"-"))</f>
        <v>4.1915034240620077</v>
      </c>
      <c r="AK292" s="50">
        <f>IFERROR((5.670373*10^-8*(AO292+273.15)^4+((Annex!$B$5+Annex!$B$6)*(AO292-M292)+Annex!$B$7*(AO292-INDEX(AO:AO,IFERROR(MATCH($B292-Annex!$B$9/60,$B:$B),2)))/(60*($B292-INDEX($B:$B,IFERROR(MATCH($B292-Annex!$B$9/60,$B:$B),2)))))/Annex!$B$8)/1000,IF(Data!$B$2="",0,"-"))</f>
        <v>3.0574219841398627</v>
      </c>
      <c r="AL292" s="50">
        <f>IFERROR((5.670373*10^-8*(AP292+273.15)^4+((Annex!$B$5+Annex!$B$6)*(AP292-P292)+Annex!$B$7*(AP292-INDEX(AP:AP,IFERROR(MATCH($B292-Annex!$B$9/60,$B:$B),2)))/(60*($B292-INDEX($B:$B,IFERROR(MATCH($B292-Annex!$B$9/60,$B:$B),2)))))/Annex!$B$8)/1000,IF(Data!$B$2="",0,"-"))</f>
        <v>0.73828917566980423</v>
      </c>
      <c r="AM292" s="50">
        <f>IFERROR((5.670373*10^-8*(AQ292+273.15)^4+((Annex!$B$5+Annex!$B$6)*(AQ292-S292)+Annex!$B$7*(AQ292-INDEX(AQ:AQ,IFERROR(MATCH($B292-Annex!$B$9/60,$B:$B),2)))/(60*($B292-INDEX($B:$B,IFERROR(MATCH($B292-Annex!$B$9/60,$B:$B),2)))))/Annex!$B$8)/1000,IF(Data!$B$2="",0,"-"))</f>
        <v>-0.41458210803375689</v>
      </c>
      <c r="AN292" s="20">
        <v>262.03500000000003</v>
      </c>
      <c r="AO292" s="20">
        <v>284.851</v>
      </c>
      <c r="AP292" s="20">
        <v>45.906999999999996</v>
      </c>
      <c r="AQ292" s="20">
        <v>83.781999999999996</v>
      </c>
      <c r="AR292" s="20">
        <v>284.74799999999999</v>
      </c>
      <c r="AS292" s="20">
        <v>101.479</v>
      </c>
      <c r="AT292" s="20">
        <v>913.61400000000003</v>
      </c>
      <c r="AU292" s="50">
        <f>IFERROR(AVERAGE(INDEX(BA:BA,IFERROR(MATCH($B292-Annex!$B$4/60,$B:$B),2)):BA292),IF(Data!$B$2="",0,"-"))</f>
        <v>-0.59868818402790358</v>
      </c>
      <c r="AV292" s="50">
        <f>IFERROR(AVERAGE(INDEX(BB:BB,IFERROR(MATCH($B292-Annex!$B$4/60,$B:$B),2)):BB292),IF(Data!$B$2="",0,"-"))</f>
        <v>-0.10803505242958655</v>
      </c>
      <c r="AW292" s="50">
        <f>IFERROR(AVERAGE(INDEX(BC:BC,IFERROR(MATCH($B292-Annex!$B$4/60,$B:$B),2)):BC292),IF(Data!$B$2="",0,"-"))</f>
        <v>1.7929851885770525</v>
      </c>
      <c r="AX292" s="50">
        <f>IFERROR(AVERAGE(INDEX(BD:BD,IFERROR(MATCH($B292-Annex!$B$4/60,$B:$B),2)):BD292),IF(Data!$B$2="",0,"-"))</f>
        <v>1.3282973912652383</v>
      </c>
      <c r="AY292" s="50">
        <f>IFERROR(AVERAGE(INDEX(BE:BE,IFERROR(MATCH($B292-Annex!$B$4/60,$B:$B),2)):BE292),IF(Data!$B$2="",0,"-"))</f>
        <v>1.0929583387424482</v>
      </c>
      <c r="AZ292" s="50">
        <f>IFERROR(AVERAGE(INDEX(BF:BF,IFERROR(MATCH($B292-Annex!$B$4/60,$B:$B),2)):BF292),IF(Data!$B$2="",0,"-"))</f>
        <v>0.67068765965761956</v>
      </c>
      <c r="BA292" s="50">
        <f>IFERROR((5.670373*10^-8*(BG292+273.15)^4+((Annex!$B$5+Annex!$B$6)*(BG292-J292)+Annex!$B$7*(BG292-INDEX(BG:BG,IFERROR(MATCH($B292-Annex!$B$9/60,$B:$B),2)))/(60*($B292-INDEX($B:$B,IFERROR(MATCH($B292-Annex!$B$9/60,$B:$B),2)))))/Annex!$B$8)/1000,IF(Data!$B$2="",0,"-"))</f>
        <v>-0.46412723724234684</v>
      </c>
      <c r="BB292" s="50">
        <f>IFERROR((5.670373*10^-8*(BH292+273.15)^4+((Annex!$B$5+Annex!$B$6)*(BH292-M292)+Annex!$B$7*(BH292-INDEX(BH:BH,IFERROR(MATCH($B292-Annex!$B$9/60,$B:$B),2)))/(60*($B292-INDEX($B:$B,IFERROR(MATCH($B292-Annex!$B$9/60,$B:$B),2)))))/Annex!$B$8)/1000,IF(Data!$B$2="",0,"-"))</f>
        <v>6.693960160357483E-2</v>
      </c>
      <c r="BC292" s="50">
        <f>IFERROR((5.670373*10^-8*(BI292+273.15)^4+((Annex!$B$5+Annex!$B$6)*(BI292-P292)+Annex!$B$7*(BI292-INDEX(BI:BI,IFERROR(MATCH($B292-Annex!$B$9/60,$B:$B),2)))/(60*($B292-INDEX($B:$B,IFERROR(MATCH($B292-Annex!$B$9/60,$B:$B),2)))))/Annex!$B$8)/1000,IF(Data!$B$2="",0,"-"))</f>
        <v>1.7497699133057802</v>
      </c>
      <c r="BD292" s="50">
        <f>IFERROR((5.670373*10^-8*(BJ292+273.15)^4+((Annex!$B$5+Annex!$B$6)*(BJ292-S292)+Annex!$B$7*(BJ292-INDEX(BJ:BJ,IFERROR(MATCH($B292-Annex!$B$9/60,$B:$B),2)))/(60*($B292-INDEX($B:$B,IFERROR(MATCH($B292-Annex!$B$9/60,$B:$B),2)))))/Annex!$B$8)/1000,IF(Data!$B$2="",0,"-"))</f>
        <v>1.8422010623644496</v>
      </c>
      <c r="BE292" s="50">
        <f>IFERROR((5.670373*10^-8*(BK292+273.15)^4+((Annex!$B$5+Annex!$B$6)*(BK292-V292)+Annex!$B$7*(BK292-INDEX(BK:BK,IFERROR(MATCH($B292-Annex!$B$9/60,$B:$B),2)))/(60*($B292-INDEX($B:$B,IFERROR(MATCH($B292-Annex!$B$9/60,$B:$B),2)))))/Annex!$B$8)/1000,IF(Data!$B$2="",0,"-"))</f>
        <v>1.0963596410821865</v>
      </c>
      <c r="BF292" s="50">
        <f>IFERROR((5.670373*10^-8*(BL292+273.15)^4+((Annex!$B$5+Annex!$B$6)*(BL292-Y292)+Annex!$B$7*(BL292-INDEX(BL:BL,IFERROR(MATCH($B292-Annex!$B$9/60,$B:$B),2)))/(60*($B292-INDEX($B:$B,IFERROR(MATCH($B292-Annex!$B$9/60,$B:$B),2)))))/Annex!$B$8)/1000,IF(Data!$B$2="",0,"-"))</f>
        <v>0.68053245329900514</v>
      </c>
      <c r="BG292" s="20">
        <v>232.61600000000001</v>
      </c>
      <c r="BH292" s="20">
        <v>246.62700000000001</v>
      </c>
      <c r="BI292" s="20">
        <v>201.279</v>
      </c>
      <c r="BJ292" s="20">
        <v>152.333</v>
      </c>
      <c r="BK292" s="20">
        <v>87.7</v>
      </c>
      <c r="BL292" s="20">
        <v>100.496</v>
      </c>
      <c r="BN292" s="20"/>
      <c r="BO292" s="20"/>
    </row>
    <row r="293" spans="1:67" x14ac:dyDescent="0.3">
      <c r="A293" s="5">
        <v>292</v>
      </c>
      <c r="B293" s="19">
        <v>24.6211666718591</v>
      </c>
      <c r="C293" s="20">
        <v>123.04487</v>
      </c>
      <c r="D293" s="20">
        <v>125.500874</v>
      </c>
      <c r="E293" s="20">
        <v>147.315416</v>
      </c>
      <c r="F293" s="49">
        <f>IFERROR(SUM(C293:E293),IF(Data!$B$2="",0,"-"))</f>
        <v>395.86116000000004</v>
      </c>
      <c r="G293" s="50">
        <f>IFERROR(F293-Annex!$B$10,IF(Data!$B$2="",0,"-"))</f>
        <v>119.23316000000005</v>
      </c>
      <c r="H293" s="50">
        <f>IFERROR(-14000*(G293-INDEX(G:G,IFERROR(MATCH($B293-Annex!$B$11/60,$B:$B),2)))/(60*($B293-INDEX($B:$B,IFERROR(MATCH($B293-Annex!$B$11/60,$B:$B),2)))),IF(Data!$B$2="",0,"-"))</f>
        <v>-66.688001133376929</v>
      </c>
      <c r="I293" s="20">
        <v>0.74152707699999998</v>
      </c>
      <c r="J293" s="20">
        <v>37.597999999999999</v>
      </c>
      <c r="K293" s="20">
        <v>71.682000000000002</v>
      </c>
      <c r="L293" s="20">
        <v>61.250999999999998</v>
      </c>
      <c r="M293" s="20">
        <v>34.487000000000002</v>
      </c>
      <c r="N293" s="20">
        <v>85.867000000000004</v>
      </c>
      <c r="O293" s="20">
        <v>71.066999999999993</v>
      </c>
      <c r="P293" s="20">
        <v>18.814</v>
      </c>
      <c r="Q293" s="20">
        <v>107.614</v>
      </c>
      <c r="R293" s="20">
        <v>66.262</v>
      </c>
      <c r="S293" s="20">
        <v>112.988</v>
      </c>
      <c r="T293" s="20">
        <v>108.803</v>
      </c>
      <c r="U293" s="20">
        <v>68.998000000000005</v>
      </c>
      <c r="V293" s="20">
        <v>25.466000000000001</v>
      </c>
      <c r="W293" s="20">
        <v>91.71</v>
      </c>
      <c r="X293" s="20">
        <v>65.629000000000005</v>
      </c>
      <c r="Y293" s="20">
        <v>48.365000000000002</v>
      </c>
      <c r="Z293" s="20">
        <v>93.680999999999997</v>
      </c>
      <c r="AA293" s="20">
        <v>72.23</v>
      </c>
      <c r="AB293" s="20">
        <v>79.646000000000001</v>
      </c>
      <c r="AC293" s="20">
        <v>53.744</v>
      </c>
      <c r="AD293" s="20">
        <v>101.53</v>
      </c>
      <c r="AE293" s="20">
        <v>59.192999999999998</v>
      </c>
      <c r="AF293" s="50">
        <f>IFERROR(AVERAGE(INDEX(AJ:AJ,IFERROR(MATCH($B293-Annex!$B$4/60,$B:$B),2)):AJ293),IF(Data!$B$2="",0,"-"))</f>
        <v>4.7342306035357842</v>
      </c>
      <c r="AG293" s="50">
        <f>IFERROR(AVERAGE(INDEX(AK:AK,IFERROR(MATCH($B293-Annex!$B$4/60,$B:$B),2)):AK293),IF(Data!$B$2="",0,"-"))</f>
        <v>3.5801948934587462</v>
      </c>
      <c r="AH293" s="50">
        <f>IFERROR(AVERAGE(INDEX(AL:AL,IFERROR(MATCH($B293-Annex!$B$4/60,$B:$B),2)):AL293),IF(Data!$B$2="",0,"-"))</f>
        <v>0.55828883585114852</v>
      </c>
      <c r="AI293" s="50">
        <f>IFERROR(AVERAGE(INDEX(AM:AM,IFERROR(MATCH($B293-Annex!$B$4/60,$B:$B),2)):AM293),IF(Data!$B$2="",0,"-"))</f>
        <v>-4.3549132949941081E-2</v>
      </c>
      <c r="AJ293" s="50">
        <f>IFERROR((5.670373*10^-8*(AN293+273.15)^4+((Annex!$B$5+Annex!$B$6)*(AN293-J293)+Annex!$B$7*(AN293-INDEX(AN:AN,IFERROR(MATCH($B293-Annex!$B$9/60,$B:$B),2)))/(60*($B293-INDEX($B:$B,IFERROR(MATCH($B293-Annex!$B$9/60,$B:$B),2)))))/Annex!$B$8)/1000,IF(Data!$B$2="",0,"-"))</f>
        <v>3.7323306287211189</v>
      </c>
      <c r="AK293" s="50">
        <f>IFERROR((5.670373*10^-8*(AO293+273.15)^4+((Annex!$B$5+Annex!$B$6)*(AO293-M293)+Annex!$B$7*(AO293-INDEX(AO:AO,IFERROR(MATCH($B293-Annex!$B$9/60,$B:$B),2)))/(60*($B293-INDEX($B:$B,IFERROR(MATCH($B293-Annex!$B$9/60,$B:$B),2)))))/Annex!$B$8)/1000,IF(Data!$B$2="",0,"-"))</f>
        <v>2.6826578170189892</v>
      </c>
      <c r="AL293" s="50">
        <f>IFERROR((5.670373*10^-8*(AP293+273.15)^4+((Annex!$B$5+Annex!$B$6)*(AP293-P293)+Annex!$B$7*(AP293-INDEX(AP:AP,IFERROR(MATCH($B293-Annex!$B$9/60,$B:$B),2)))/(60*($B293-INDEX($B:$B,IFERROR(MATCH($B293-Annex!$B$9/60,$B:$B),2)))))/Annex!$B$8)/1000,IF(Data!$B$2="",0,"-"))</f>
        <v>0.72789864873654542</v>
      </c>
      <c r="AM293" s="50">
        <f>IFERROR((5.670373*10^-8*(AQ293+273.15)^4+((Annex!$B$5+Annex!$B$6)*(AQ293-S293)+Annex!$B$7*(AQ293-INDEX(AQ:AQ,IFERROR(MATCH($B293-Annex!$B$9/60,$B:$B),2)))/(60*($B293-INDEX($B:$B,IFERROR(MATCH($B293-Annex!$B$9/60,$B:$B),2)))))/Annex!$B$8)/1000,IF(Data!$B$2="",0,"-"))</f>
        <v>-3.3426677935926121</v>
      </c>
      <c r="AN293" s="20">
        <v>256.553</v>
      </c>
      <c r="AO293" s="20">
        <v>277.22500000000002</v>
      </c>
      <c r="AP293" s="20">
        <v>45.472999999999999</v>
      </c>
      <c r="AQ293" s="20">
        <v>79.27</v>
      </c>
      <c r="AR293" s="20">
        <v>282.233</v>
      </c>
      <c r="AS293" s="20">
        <v>101.58199999999999</v>
      </c>
      <c r="AT293" s="20">
        <v>983.56500000000005</v>
      </c>
      <c r="AU293" s="50">
        <f>IFERROR(AVERAGE(INDEX(BA:BA,IFERROR(MATCH($B293-Annex!$B$4/60,$B:$B),2)):BA293),IF(Data!$B$2="",0,"-"))</f>
        <v>-0.55434413846503017</v>
      </c>
      <c r="AV293" s="50">
        <f>IFERROR(AVERAGE(INDEX(BB:BB,IFERROR(MATCH($B293-Annex!$B$4/60,$B:$B),2)):BB293),IF(Data!$B$2="",0,"-"))</f>
        <v>-7.0606177876958609E-2</v>
      </c>
      <c r="AW293" s="50">
        <f>IFERROR(AVERAGE(INDEX(BC:BC,IFERROR(MATCH($B293-Annex!$B$4/60,$B:$B),2)):BC293),IF(Data!$B$2="",0,"-"))</f>
        <v>1.7763313987850584</v>
      </c>
      <c r="AX293" s="50">
        <f>IFERROR(AVERAGE(INDEX(BD:BD,IFERROR(MATCH($B293-Annex!$B$4/60,$B:$B),2)):BD293),IF(Data!$B$2="",0,"-"))</f>
        <v>1.2702650050190807</v>
      </c>
      <c r="AY293" s="50">
        <f>IFERROR(AVERAGE(INDEX(BE:BE,IFERROR(MATCH($B293-Annex!$B$4/60,$B:$B),2)):BE293),IF(Data!$B$2="",0,"-"))</f>
        <v>1.0758438495894032</v>
      </c>
      <c r="AZ293" s="50">
        <f>IFERROR(AVERAGE(INDEX(BF:BF,IFERROR(MATCH($B293-Annex!$B$4/60,$B:$B),2)):BF293),IF(Data!$B$2="",0,"-"))</f>
        <v>0.67031143213192401</v>
      </c>
      <c r="BA293" s="50">
        <f>IFERROR((5.670373*10^-8*(BG293+273.15)^4+((Annex!$B$5+Annex!$B$6)*(BG293-J293)+Annex!$B$7*(BG293-INDEX(BG:BG,IFERROR(MATCH($B293-Annex!$B$9/60,$B:$B),2)))/(60*($B293-INDEX($B:$B,IFERROR(MATCH($B293-Annex!$B$9/60,$B:$B),2)))))/Annex!$B$8)/1000,IF(Data!$B$2="",0,"-"))</f>
        <v>-0.45873910512131671</v>
      </c>
      <c r="BB293" s="50">
        <f>IFERROR((5.670373*10^-8*(BH293+273.15)^4+((Annex!$B$5+Annex!$B$6)*(BH293-M293)+Annex!$B$7*(BH293-INDEX(BH:BH,IFERROR(MATCH($B293-Annex!$B$9/60,$B:$B),2)))/(60*($B293-INDEX($B:$B,IFERROR(MATCH($B293-Annex!$B$9/60,$B:$B),2)))))/Annex!$B$8)/1000,IF(Data!$B$2="",0,"-"))</f>
        <v>-3.7773866185396854E-2</v>
      </c>
      <c r="BC293" s="50">
        <f>IFERROR((5.670373*10^-8*(BI293+273.15)^4+((Annex!$B$5+Annex!$B$6)*(BI293-P293)+Annex!$B$7*(BI293-INDEX(BI:BI,IFERROR(MATCH($B293-Annex!$B$9/60,$B:$B),2)))/(60*($B293-INDEX($B:$B,IFERROR(MATCH($B293-Annex!$B$9/60,$B:$B),2)))))/Annex!$B$8)/1000,IF(Data!$B$2="",0,"-"))</f>
        <v>1.6834371305950036</v>
      </c>
      <c r="BD293" s="50">
        <f>IFERROR((5.670373*10^-8*(BJ293+273.15)^4+((Annex!$B$5+Annex!$B$6)*(BJ293-S293)+Annex!$B$7*(BJ293-INDEX(BJ:BJ,IFERROR(MATCH($B293-Annex!$B$9/60,$B:$B),2)))/(60*($B293-INDEX($B:$B,IFERROR(MATCH($B293-Annex!$B$9/60,$B:$B),2)))))/Annex!$B$8)/1000,IF(Data!$B$2="",0,"-"))</f>
        <v>0.82283702624052935</v>
      </c>
      <c r="BE293" s="50">
        <f>IFERROR((5.670373*10^-8*(BK293+273.15)^4+((Annex!$B$5+Annex!$B$6)*(BK293-V293)+Annex!$B$7*(BK293-INDEX(BK:BK,IFERROR(MATCH($B293-Annex!$B$9/60,$B:$B),2)))/(60*($B293-INDEX($B:$B,IFERROR(MATCH($B293-Annex!$B$9/60,$B:$B),2)))))/Annex!$B$8)/1000,IF(Data!$B$2="",0,"-"))</f>
        <v>0.97322954034715414</v>
      </c>
      <c r="BF293" s="50">
        <f>IFERROR((5.670373*10^-8*(BL293+273.15)^4+((Annex!$B$5+Annex!$B$6)*(BL293-Y293)+Annex!$B$7*(BL293-INDEX(BL:BL,IFERROR(MATCH($B293-Annex!$B$9/60,$B:$B),2)))/(60*($B293-INDEX($B:$B,IFERROR(MATCH($B293-Annex!$B$9/60,$B:$B),2)))))/Annex!$B$8)/1000,IF(Data!$B$2="",0,"-"))</f>
        <v>0.6617596102458263</v>
      </c>
      <c r="BG293" s="20">
        <v>224.93</v>
      </c>
      <c r="BH293" s="20">
        <v>238.51</v>
      </c>
      <c r="BI293" s="20">
        <v>196.46</v>
      </c>
      <c r="BJ293" s="20">
        <v>150.209</v>
      </c>
      <c r="BK293" s="20">
        <v>86.364000000000004</v>
      </c>
      <c r="BL293" s="20">
        <v>99.031000000000006</v>
      </c>
      <c r="BN293" s="20"/>
      <c r="BO293" s="20"/>
    </row>
    <row r="294" spans="1:67" x14ac:dyDescent="0.3">
      <c r="A294" s="5">
        <v>293</v>
      </c>
      <c r="B294" s="19">
        <v>24.70600000815466</v>
      </c>
      <c r="C294" s="20">
        <v>123.026156</v>
      </c>
      <c r="D294" s="20">
        <v>125.535894</v>
      </c>
      <c r="E294" s="20">
        <v>147.23474899999999</v>
      </c>
      <c r="F294" s="49">
        <f>IFERROR(SUM(C294:E294),IF(Data!$B$2="",0,"-"))</f>
        <v>395.79679899999996</v>
      </c>
      <c r="G294" s="50">
        <f>IFERROR(F294-Annex!$B$10,IF(Data!$B$2="",0,"-"))</f>
        <v>119.16879899999998</v>
      </c>
      <c r="H294" s="50">
        <f>IFERROR(-14000*(G294-INDEX(G:G,IFERROR(MATCH($B294-Annex!$B$11/60,$B:$B),2)))/(60*($B294-INDEX($B:$B,IFERROR(MATCH($B294-Annex!$B$11/60,$B:$B),2)))),IF(Data!$B$2="",0,"-"))</f>
        <v>-30.686094591005443</v>
      </c>
      <c r="I294" s="20">
        <v>0.70030206399999995</v>
      </c>
      <c r="J294" s="20">
        <v>42.115000000000002</v>
      </c>
      <c r="K294" s="20">
        <v>71.262</v>
      </c>
      <c r="L294" s="20">
        <v>62.420999999999999</v>
      </c>
      <c r="M294" s="20">
        <v>31.071999999999999</v>
      </c>
      <c r="N294" s="20">
        <v>85.052999999999997</v>
      </c>
      <c r="O294" s="20">
        <v>69.295000000000002</v>
      </c>
      <c r="P294" s="20">
        <v>19.353999999999999</v>
      </c>
      <c r="Q294" s="20">
        <v>107.087</v>
      </c>
      <c r="R294" s="20">
        <v>65.191000000000003</v>
      </c>
      <c r="S294" s="20">
        <v>107.22499999999999</v>
      </c>
      <c r="T294" s="20">
        <v>108.155</v>
      </c>
      <c r="U294" s="20">
        <v>68.543000000000006</v>
      </c>
      <c r="V294" s="20">
        <v>25.596</v>
      </c>
      <c r="W294" s="20">
        <v>91.236999999999995</v>
      </c>
      <c r="X294" s="20">
        <v>64.352999999999994</v>
      </c>
      <c r="Y294" s="20">
        <v>47.353000000000002</v>
      </c>
      <c r="Z294" s="20">
        <v>93.465000000000003</v>
      </c>
      <c r="AA294" s="20">
        <v>71.313000000000002</v>
      </c>
      <c r="AB294" s="20">
        <v>78.849999999999994</v>
      </c>
      <c r="AC294" s="20">
        <v>53.631</v>
      </c>
      <c r="AD294" s="20">
        <v>101.072</v>
      </c>
      <c r="AE294" s="20">
        <v>59.32</v>
      </c>
      <c r="AF294" s="50">
        <f>IFERROR(AVERAGE(INDEX(AJ:AJ,IFERROR(MATCH($B294-Annex!$B$4/60,$B:$B),2)):AJ294),IF(Data!$B$2="",0,"-"))</f>
        <v>4.4022954996007782</v>
      </c>
      <c r="AG294" s="50">
        <f>IFERROR(AVERAGE(INDEX(AK:AK,IFERROR(MATCH($B294-Annex!$B$4/60,$B:$B),2)):AK294),IF(Data!$B$2="",0,"-"))</f>
        <v>3.2940717881832073</v>
      </c>
      <c r="AH294" s="50">
        <f>IFERROR(AVERAGE(INDEX(AL:AL,IFERROR(MATCH($B294-Annex!$B$4/60,$B:$B),2)):AL294),IF(Data!$B$2="",0,"-"))</f>
        <v>0.60133275698988342</v>
      </c>
      <c r="AI294" s="50">
        <f>IFERROR(AVERAGE(INDEX(AM:AM,IFERROR(MATCH($B294-Annex!$B$4/60,$B:$B),2)):AM294),IF(Data!$B$2="",0,"-"))</f>
        <v>-0.6933532788659923</v>
      </c>
      <c r="AJ294" s="50">
        <f>IFERROR((5.670373*10^-8*(AN294+273.15)^4+((Annex!$B$5+Annex!$B$6)*(AN294-J294)+Annex!$B$7*(AN294-INDEX(AN:AN,IFERROR(MATCH($B294-Annex!$B$9/60,$B:$B),2)))/(60*($B294-INDEX($B:$B,IFERROR(MATCH($B294-Annex!$B$9/60,$B:$B),2)))))/Annex!$B$8)/1000,IF(Data!$B$2="",0,"-"))</f>
        <v>3.3981348193104832</v>
      </c>
      <c r="AK294" s="50">
        <f>IFERROR((5.670373*10^-8*(AO294+273.15)^4+((Annex!$B$5+Annex!$B$6)*(AO294-M294)+Annex!$B$7*(AO294-INDEX(AO:AO,IFERROR(MATCH($B294-Annex!$B$9/60,$B:$B),2)))/(60*($B294-INDEX($B:$B,IFERROR(MATCH($B294-Annex!$B$9/60,$B:$B),2)))))/Annex!$B$8)/1000,IF(Data!$B$2="",0,"-"))</f>
        <v>2.6226235171994117</v>
      </c>
      <c r="AL294" s="50">
        <f>IFERROR((5.670373*10^-8*(AP294+273.15)^4+((Annex!$B$5+Annex!$B$6)*(AP294-P294)+Annex!$B$7*(AP294-INDEX(AP:AP,IFERROR(MATCH($B294-Annex!$B$9/60,$B:$B),2)))/(60*($B294-INDEX($B:$B,IFERROR(MATCH($B294-Annex!$B$9/60,$B:$B),2)))))/Annex!$B$8)/1000,IF(Data!$B$2="",0,"-"))</f>
        <v>0.76239283387553769</v>
      </c>
      <c r="AM294" s="50">
        <f>IFERROR((5.670373*10^-8*(AQ294+273.15)^4+((Annex!$B$5+Annex!$B$6)*(AQ294-S294)+Annex!$B$7*(AQ294-INDEX(AQ:AQ,IFERROR(MATCH($B294-Annex!$B$9/60,$B:$B),2)))/(60*($B294-INDEX($B:$B,IFERROR(MATCH($B294-Annex!$B$9/60,$B:$B),2)))))/Annex!$B$8)/1000,IF(Data!$B$2="",0,"-"))</f>
        <v>-3.9073051745163982</v>
      </c>
      <c r="AN294" s="20">
        <v>251.20099999999999</v>
      </c>
      <c r="AO294" s="20">
        <v>269.96199999999999</v>
      </c>
      <c r="AP294" s="20">
        <v>45.133000000000003</v>
      </c>
      <c r="AQ294" s="20">
        <v>75.944999999999993</v>
      </c>
      <c r="AR294" s="20">
        <v>279.89699999999999</v>
      </c>
      <c r="AS294" s="20">
        <v>101.744</v>
      </c>
      <c r="AT294" s="20">
        <v>933.77800000000002</v>
      </c>
      <c r="AU294" s="50">
        <f>IFERROR(AVERAGE(INDEX(BA:BA,IFERROR(MATCH($B294-Annex!$B$4/60,$B:$B),2)):BA294),IF(Data!$B$2="",0,"-"))</f>
        <v>-0.5397447719136188</v>
      </c>
      <c r="AV294" s="50">
        <f>IFERROR(AVERAGE(INDEX(BB:BB,IFERROR(MATCH($B294-Annex!$B$4/60,$B:$B),2)):BB294),IF(Data!$B$2="",0,"-"))</f>
        <v>-4.2995716224698888E-2</v>
      </c>
      <c r="AW294" s="50">
        <f>IFERROR(AVERAGE(INDEX(BC:BC,IFERROR(MATCH($B294-Annex!$B$4/60,$B:$B),2)):BC294),IF(Data!$B$2="",0,"-"))</f>
        <v>1.7560913423297511</v>
      </c>
      <c r="AX294" s="50">
        <f>IFERROR(AVERAGE(INDEX(BD:BD,IFERROR(MATCH($B294-Annex!$B$4/60,$B:$B),2)):BD294),IF(Data!$B$2="",0,"-"))</f>
        <v>1.1737038589469615</v>
      </c>
      <c r="AY294" s="50">
        <f>IFERROR(AVERAGE(INDEX(BE:BE,IFERROR(MATCH($B294-Annex!$B$4/60,$B:$B),2)):BE294),IF(Data!$B$2="",0,"-"))</f>
        <v>1.0546670244555376</v>
      </c>
      <c r="AZ294" s="50">
        <f>IFERROR(AVERAGE(INDEX(BF:BF,IFERROR(MATCH($B294-Annex!$B$4/60,$B:$B),2)):BF294),IF(Data!$B$2="",0,"-"))</f>
        <v>0.67898694274701665</v>
      </c>
      <c r="BA294" s="50">
        <f>IFERROR((5.670373*10^-8*(BG294+273.15)^4+((Annex!$B$5+Annex!$B$6)*(BG294-J294)+Annex!$B$7*(BG294-INDEX(BG:BG,IFERROR(MATCH($B294-Annex!$B$9/60,$B:$B),2)))/(60*($B294-INDEX($B:$B,IFERROR(MATCH($B294-Annex!$B$9/60,$B:$B),2)))))/Annex!$B$8)/1000,IF(Data!$B$2="",0,"-"))</f>
        <v>-0.45378010810454</v>
      </c>
      <c r="BB294" s="50">
        <f>IFERROR((5.670373*10^-8*(BH294+273.15)^4+((Annex!$B$5+Annex!$B$6)*(BH294-M294)+Annex!$B$7*(BH294-INDEX(BH:BH,IFERROR(MATCH($B294-Annex!$B$9/60,$B:$B),2)))/(60*($B294-INDEX($B:$B,IFERROR(MATCH($B294-Annex!$B$9/60,$B:$B),2)))))/Annex!$B$8)/1000,IF(Data!$B$2="",0,"-"))</f>
        <v>0.13704595989734433</v>
      </c>
      <c r="BC294" s="50">
        <f>IFERROR((5.670373*10^-8*(BI294+273.15)^4+((Annex!$B$5+Annex!$B$6)*(BI294-P294)+Annex!$B$7*(BI294-INDEX(BI:BI,IFERROR(MATCH($B294-Annex!$B$9/60,$B:$B),2)))/(60*($B294-INDEX($B:$B,IFERROR(MATCH($B294-Annex!$B$9/60,$B:$B),2)))))/Annex!$B$8)/1000,IF(Data!$B$2="",0,"-"))</f>
        <v>1.6715044410076152</v>
      </c>
      <c r="BD294" s="50">
        <f>IFERROR((5.670373*10^-8*(BJ294+273.15)^4+((Annex!$B$5+Annex!$B$6)*(BJ294-S294)+Annex!$B$7*(BJ294-INDEX(BJ:BJ,IFERROR(MATCH($B294-Annex!$B$9/60,$B:$B),2)))/(60*($B294-INDEX($B:$B,IFERROR(MATCH($B294-Annex!$B$9/60,$B:$B),2)))))/Annex!$B$8)/1000,IF(Data!$B$2="",0,"-"))</f>
        <v>0.28557185596059137</v>
      </c>
      <c r="BE294" s="50">
        <f>IFERROR((5.670373*10^-8*(BK294+273.15)^4+((Annex!$B$5+Annex!$B$6)*(BK294-V294)+Annex!$B$7*(BK294-INDEX(BK:BK,IFERROR(MATCH($B294-Annex!$B$9/60,$B:$B),2)))/(60*($B294-INDEX($B:$B,IFERROR(MATCH($B294-Annex!$B$9/60,$B:$B),2)))))/Annex!$B$8)/1000,IF(Data!$B$2="",0,"-"))</f>
        <v>1.0174449567531396</v>
      </c>
      <c r="BF294" s="50">
        <f>IFERROR((5.670373*10^-8*(BL294+273.15)^4+((Annex!$B$5+Annex!$B$6)*(BL294-Y294)+Annex!$B$7*(BL294-INDEX(BL:BL,IFERROR(MATCH($B294-Annex!$B$9/60,$B:$B),2)))/(60*($B294-INDEX($B:$B,IFERROR(MATCH($B294-Annex!$B$9/60,$B:$B),2)))))/Annex!$B$8)/1000,IF(Data!$B$2="",0,"-"))</f>
        <v>0.77021756433221267</v>
      </c>
      <c r="BG294" s="20">
        <v>217.70699999999999</v>
      </c>
      <c r="BH294" s="20">
        <v>231.07499999999999</v>
      </c>
      <c r="BI294" s="20">
        <v>191.86199999999999</v>
      </c>
      <c r="BJ294" s="20">
        <v>147.678</v>
      </c>
      <c r="BK294" s="20">
        <v>85.257999999999996</v>
      </c>
      <c r="BL294" s="20">
        <v>97.715000000000003</v>
      </c>
      <c r="BN294" s="20"/>
      <c r="BO294" s="20"/>
    </row>
    <row r="295" spans="1:67" x14ac:dyDescent="0.3">
      <c r="A295" s="5">
        <v>294</v>
      </c>
      <c r="B295" s="19">
        <v>24.790166668826714</v>
      </c>
      <c r="C295" s="20">
        <v>122.982224</v>
      </c>
      <c r="D295" s="20">
        <v>125.587202</v>
      </c>
      <c r="E295" s="20">
        <v>147.15733299999999</v>
      </c>
      <c r="F295" s="49">
        <f>IFERROR(SUM(C295:E295),IF(Data!$B$2="",0,"-"))</f>
        <v>395.72675900000002</v>
      </c>
      <c r="G295" s="50">
        <f>IFERROR(F295-Annex!$B$10,IF(Data!$B$2="",0,"-"))</f>
        <v>119.09875900000003</v>
      </c>
      <c r="H295" s="50">
        <f>IFERROR(-14000*(G295-INDEX(G:G,IFERROR(MATCH($B295-Annex!$B$11/60,$B:$B),2)))/(60*($B295-INDEX($B:$B,IFERROR(MATCH($B295-Annex!$B$11/60,$B:$B),2)))),IF(Data!$B$2="",0,"-"))</f>
        <v>38.867094178773108</v>
      </c>
      <c r="I295" s="20">
        <v>0.70030206399999995</v>
      </c>
      <c r="J295" s="20">
        <v>44.845999999999997</v>
      </c>
      <c r="K295" s="20">
        <v>71.406000000000006</v>
      </c>
      <c r="L295" s="20">
        <v>62.872999999999998</v>
      </c>
      <c r="M295" s="20">
        <v>33.256</v>
      </c>
      <c r="N295" s="20">
        <v>85.778999999999996</v>
      </c>
      <c r="O295" s="20">
        <v>72.278000000000006</v>
      </c>
      <c r="P295" s="20">
        <v>19.716999999999999</v>
      </c>
      <c r="Q295" s="20">
        <v>106.336</v>
      </c>
      <c r="R295" s="20">
        <v>65.078999999999994</v>
      </c>
      <c r="S295" s="20">
        <v>108.904</v>
      </c>
      <c r="T295" s="20">
        <v>108.008</v>
      </c>
      <c r="U295" s="20">
        <v>68.361999999999995</v>
      </c>
      <c r="V295" s="20">
        <v>25.587</v>
      </c>
      <c r="W295" s="20">
        <v>91.450999999999993</v>
      </c>
      <c r="X295" s="20">
        <v>64.873999999999995</v>
      </c>
      <c r="Y295" s="20">
        <v>46.631999999999998</v>
      </c>
      <c r="Z295" s="20">
        <v>93.507000000000005</v>
      </c>
      <c r="AA295" s="20">
        <v>72.260999999999996</v>
      </c>
      <c r="AB295" s="20">
        <v>78.037999999999997</v>
      </c>
      <c r="AC295" s="20">
        <v>53.552999999999997</v>
      </c>
      <c r="AD295" s="20">
        <v>100.459</v>
      </c>
      <c r="AE295" s="20">
        <v>58.829000000000001</v>
      </c>
      <c r="AF295" s="50">
        <f>IFERROR(AVERAGE(INDEX(AJ:AJ,IFERROR(MATCH($B295-Annex!$B$4/60,$B:$B),2)):AJ295),IF(Data!$B$2="",0,"-"))</f>
        <v>4.0906658915708407</v>
      </c>
      <c r="AG295" s="50">
        <f>IFERROR(AVERAGE(INDEX(AK:AK,IFERROR(MATCH($B295-Annex!$B$4/60,$B:$B),2)):AK295),IF(Data!$B$2="",0,"-"))</f>
        <v>3.0604677979055972</v>
      </c>
      <c r="AH295" s="50">
        <f>IFERROR(AVERAGE(INDEX(AL:AL,IFERROR(MATCH($B295-Annex!$B$4/60,$B:$B),2)):AL295),IF(Data!$B$2="",0,"-"))</f>
        <v>0.63650118705837877</v>
      </c>
      <c r="AI295" s="50">
        <f>IFERROR(AVERAGE(INDEX(AM:AM,IFERROR(MATCH($B295-Annex!$B$4/60,$B:$B),2)):AM295),IF(Data!$B$2="",0,"-"))</f>
        <v>-0.91732068321313254</v>
      </c>
      <c r="AJ295" s="50">
        <f>IFERROR((5.670373*10^-8*(AN295+273.15)^4+((Annex!$B$5+Annex!$B$6)*(AN295-J295)+Annex!$B$7*(AN295-INDEX(AN:AN,IFERROR(MATCH($B295-Annex!$B$9/60,$B:$B),2)))/(60*($B295-INDEX($B:$B,IFERROR(MATCH($B295-Annex!$B$9/60,$B:$B),2)))))/Annex!$B$8)/1000,IF(Data!$B$2="",0,"-"))</f>
        <v>3.0975425398131078</v>
      </c>
      <c r="AK295" s="50">
        <f>IFERROR((5.670373*10^-8*(AO295+273.15)^4+((Annex!$B$5+Annex!$B$6)*(AO295-M295)+Annex!$B$7*(AO295-INDEX(AO:AO,IFERROR(MATCH($B295-Annex!$B$9/60,$B:$B),2)))/(60*($B295-INDEX($B:$B,IFERROR(MATCH($B295-Annex!$B$9/60,$B:$B),2)))))/Annex!$B$8)/1000,IF(Data!$B$2="",0,"-"))</f>
        <v>2.4534973480570255</v>
      </c>
      <c r="AL295" s="50">
        <f>IFERROR((5.670373*10^-8*(AP295+273.15)^4+((Annex!$B$5+Annex!$B$6)*(AP295-P295)+Annex!$B$7*(AP295-INDEX(AP:AP,IFERROR(MATCH($B295-Annex!$B$9/60,$B:$B),2)))/(60*($B295-INDEX($B:$B,IFERROR(MATCH($B295-Annex!$B$9/60,$B:$B),2)))))/Annex!$B$8)/1000,IF(Data!$B$2="",0,"-"))</f>
        <v>0.72532729015790842</v>
      </c>
      <c r="AM295" s="50">
        <f>IFERROR((5.670373*10^-8*(AQ295+273.15)^4+((Annex!$B$5+Annex!$B$6)*(AQ295-S295)+Annex!$B$7*(AQ295-INDEX(AQ:AQ,IFERROR(MATCH($B295-Annex!$B$9/60,$B:$B),2)))/(60*($B295-INDEX($B:$B,IFERROR(MATCH($B295-Annex!$B$9/60,$B:$B),2)))))/Annex!$B$8)/1000,IF(Data!$B$2="",0,"-"))</f>
        <v>-0.2536464273215055</v>
      </c>
      <c r="AN295" s="20">
        <v>245.85400000000001</v>
      </c>
      <c r="AO295" s="20">
        <v>262.93700000000001</v>
      </c>
      <c r="AP295" s="20">
        <v>44.671999999999997</v>
      </c>
      <c r="AQ295" s="20">
        <v>78.430999999999997</v>
      </c>
      <c r="AR295" s="20">
        <v>277.53399999999999</v>
      </c>
      <c r="AS295" s="20">
        <v>101.821</v>
      </c>
      <c r="AT295" s="20">
        <v>862.96400000000006</v>
      </c>
      <c r="AU295" s="50">
        <f>IFERROR(AVERAGE(INDEX(BA:BA,IFERROR(MATCH($B295-Annex!$B$4/60,$B:$B),2)):BA295),IF(Data!$B$2="",0,"-"))</f>
        <v>-0.50698267759647542</v>
      </c>
      <c r="AV295" s="50">
        <f>IFERROR(AVERAGE(INDEX(BB:BB,IFERROR(MATCH($B295-Annex!$B$4/60,$B:$B),2)):BB295),IF(Data!$B$2="",0,"-"))</f>
        <v>1.9940050706747113E-2</v>
      </c>
      <c r="AW295" s="50">
        <f>IFERROR(AVERAGE(INDEX(BC:BC,IFERROR(MATCH($B295-Annex!$B$4/60,$B:$B),2)):BC295),IF(Data!$B$2="",0,"-"))</f>
        <v>1.737290053178618</v>
      </c>
      <c r="AX295" s="50">
        <f>IFERROR(AVERAGE(INDEX(BD:BD,IFERROR(MATCH($B295-Annex!$B$4/60,$B:$B),2)):BD295),IF(Data!$B$2="",0,"-"))</f>
        <v>1.1351142196688593</v>
      </c>
      <c r="AY295" s="50">
        <f>IFERROR(AVERAGE(INDEX(BE:BE,IFERROR(MATCH($B295-Annex!$B$4/60,$B:$B),2)):BE295),IF(Data!$B$2="",0,"-"))</f>
        <v>1.0540229392736835</v>
      </c>
      <c r="AZ295" s="50">
        <f>IFERROR(AVERAGE(INDEX(BF:BF,IFERROR(MATCH($B295-Annex!$B$4/60,$B:$B),2)):BF295),IF(Data!$B$2="",0,"-"))</f>
        <v>0.69367646478381084</v>
      </c>
      <c r="BA295" s="50">
        <f>IFERROR((5.670373*10^-8*(BG295+273.15)^4+((Annex!$B$5+Annex!$B$6)*(BG295-J295)+Annex!$B$7*(BG295-INDEX(BG:BG,IFERROR(MATCH($B295-Annex!$B$9/60,$B:$B),2)))/(60*($B295-INDEX($B:$B,IFERROR(MATCH($B295-Annex!$B$9/60,$B:$B),2)))))/Annex!$B$8)/1000,IF(Data!$B$2="",0,"-"))</f>
        <v>-0.519022489379935</v>
      </c>
      <c r="BB295" s="50">
        <f>IFERROR((5.670373*10^-8*(BH295+273.15)^4+((Annex!$B$5+Annex!$B$6)*(BH295-M295)+Annex!$B$7*(BH295-INDEX(BH:BH,IFERROR(MATCH($B295-Annex!$B$9/60,$B:$B),2)))/(60*($B295-INDEX($B:$B,IFERROR(MATCH($B295-Annex!$B$9/60,$B:$B),2)))))/Annex!$B$8)/1000,IF(Data!$B$2="",0,"-"))</f>
        <v>0.25780566349515266</v>
      </c>
      <c r="BC295" s="50">
        <f>IFERROR((5.670373*10^-8*(BI295+273.15)^4+((Annex!$B$5+Annex!$B$6)*(BI295-P295)+Annex!$B$7*(BI295-INDEX(BI:BI,IFERROR(MATCH($B295-Annex!$B$9/60,$B:$B),2)))/(60*($B295-INDEX($B:$B,IFERROR(MATCH($B295-Annex!$B$9/60,$B:$B),2)))))/Annex!$B$8)/1000,IF(Data!$B$2="",0,"-"))</f>
        <v>1.6668326022527429</v>
      </c>
      <c r="BD295" s="50">
        <f>IFERROR((5.670373*10^-8*(BJ295+273.15)^4+((Annex!$B$5+Annex!$B$6)*(BJ295-S295)+Annex!$B$7*(BJ295-INDEX(BJ:BJ,IFERROR(MATCH($B295-Annex!$B$9/60,$B:$B),2)))/(60*($B295-INDEX($B:$B,IFERROR(MATCH($B295-Annex!$B$9/60,$B:$B),2)))))/Annex!$B$8)/1000,IF(Data!$B$2="",0,"-"))</f>
        <v>0.73706013217626931</v>
      </c>
      <c r="BE295" s="50">
        <f>IFERROR((5.670373*10^-8*(BK295+273.15)^4+((Annex!$B$5+Annex!$B$6)*(BK295-V295)+Annex!$B$7*(BK295-INDEX(BK:BK,IFERROR(MATCH($B295-Annex!$B$9/60,$B:$B),2)))/(60*($B295-INDEX($B:$B,IFERROR(MATCH($B295-Annex!$B$9/60,$B:$B),2)))))/Annex!$B$8)/1000,IF(Data!$B$2="",0,"-"))</f>
        <v>1.051470793092933</v>
      </c>
      <c r="BF295" s="50">
        <f>IFERROR((5.670373*10^-8*(BL295+273.15)^4+((Annex!$B$5+Annex!$B$6)*(BL295-Y295)+Annex!$B$7*(BL295-INDEX(BL:BL,IFERROR(MATCH($B295-Annex!$B$9/60,$B:$B),2)))/(60*($B295-INDEX($B:$B,IFERROR(MATCH($B295-Annex!$B$9/60,$B:$B),2)))))/Annex!$B$8)/1000,IF(Data!$B$2="",0,"-"))</f>
        <v>0.74120770376119482</v>
      </c>
      <c r="BG295" s="20">
        <v>210.71600000000001</v>
      </c>
      <c r="BH295" s="20">
        <v>224.02600000000001</v>
      </c>
      <c r="BI295" s="20">
        <v>187.46</v>
      </c>
      <c r="BJ295" s="20">
        <v>146.595</v>
      </c>
      <c r="BK295" s="20">
        <v>84.07</v>
      </c>
      <c r="BL295" s="20">
        <v>96.266000000000005</v>
      </c>
      <c r="BN295" s="20"/>
      <c r="BO295" s="20"/>
    </row>
    <row r="296" spans="1:67" x14ac:dyDescent="0.3">
      <c r="A296" s="5">
        <v>295</v>
      </c>
      <c r="B296" s="19">
        <v>24.875166668789461</v>
      </c>
      <c r="C296" s="20">
        <v>122.96676600000001</v>
      </c>
      <c r="D296" s="20">
        <v>125.518792</v>
      </c>
      <c r="E296" s="20">
        <v>147.10111599999999</v>
      </c>
      <c r="F296" s="49">
        <f>IFERROR(SUM(C296:E296),IF(Data!$B$2="",0,"-"))</f>
        <v>395.58667400000002</v>
      </c>
      <c r="G296" s="50">
        <f>IFERROR(F296-Annex!$B$10,IF(Data!$B$2="",0,"-"))</f>
        <v>118.95867400000003</v>
      </c>
      <c r="H296" s="50">
        <f>IFERROR(-14000*(G296-INDEX(G:G,IFERROR(MATCH($B296-Annex!$B$11/60,$B:$B),2)))/(60*($B296-INDEX($B:$B,IFERROR(MATCH($B296-Annex!$B$11/60,$B:$B),2)))),IF(Data!$B$2="",0,"-"))</f>
        <v>141.7301561550145</v>
      </c>
      <c r="I296" s="20">
        <v>0.70030206399999995</v>
      </c>
      <c r="J296" s="20">
        <v>39.85</v>
      </c>
      <c r="K296" s="20">
        <v>70.242999999999995</v>
      </c>
      <c r="L296" s="20">
        <v>61.521999999999998</v>
      </c>
      <c r="M296" s="20">
        <v>30.869</v>
      </c>
      <c r="N296" s="20">
        <v>84.171999999999997</v>
      </c>
      <c r="O296" s="20">
        <v>67.388000000000005</v>
      </c>
      <c r="P296" s="20">
        <v>20.87</v>
      </c>
      <c r="Q296" s="20">
        <v>106.767</v>
      </c>
      <c r="R296" s="20">
        <v>63.609000000000002</v>
      </c>
      <c r="S296" s="20">
        <v>109.473</v>
      </c>
      <c r="T296" s="20">
        <v>106.285</v>
      </c>
      <c r="U296" s="20">
        <v>67.575999999999993</v>
      </c>
      <c r="V296" s="20">
        <v>26.148</v>
      </c>
      <c r="W296" s="20">
        <v>90.2</v>
      </c>
      <c r="X296" s="20">
        <v>63.438000000000002</v>
      </c>
      <c r="Y296" s="20">
        <v>45.591999999999999</v>
      </c>
      <c r="Z296" s="20">
        <v>91.399000000000001</v>
      </c>
      <c r="AA296" s="20">
        <v>70.704999999999998</v>
      </c>
      <c r="AB296" s="20">
        <v>77.251999999999995</v>
      </c>
      <c r="AC296" s="20">
        <v>53.639000000000003</v>
      </c>
      <c r="AD296" s="20">
        <v>99.649000000000001</v>
      </c>
      <c r="AE296" s="20">
        <v>59.018000000000001</v>
      </c>
      <c r="AF296" s="50">
        <f>IFERROR(AVERAGE(INDEX(AJ:AJ,IFERROR(MATCH($B296-Annex!$B$4/60,$B:$B),2)):AJ296),IF(Data!$B$2="",0,"-"))</f>
        <v>3.8078580571108818</v>
      </c>
      <c r="AG296" s="50">
        <f>IFERROR(AVERAGE(INDEX(AK:AK,IFERROR(MATCH($B296-Annex!$B$4/60,$B:$B),2)):AK296),IF(Data!$B$2="",0,"-"))</f>
        <v>2.8679910201440371</v>
      </c>
      <c r="AH296" s="50">
        <f>IFERROR(AVERAGE(INDEX(AL:AL,IFERROR(MATCH($B296-Annex!$B$4/60,$B:$B),2)):AL296),IF(Data!$B$2="",0,"-"))</f>
        <v>0.67044694064254173</v>
      </c>
      <c r="AI296" s="50">
        <f>IFERROR(AVERAGE(INDEX(AM:AM,IFERROR(MATCH($B296-Annex!$B$4/60,$B:$B),2)):AM296),IF(Data!$B$2="",0,"-"))</f>
        <v>-0.8525301822574709</v>
      </c>
      <c r="AJ296" s="50">
        <f>IFERROR((5.670373*10^-8*(AN296+273.15)^4+((Annex!$B$5+Annex!$B$6)*(AN296-J296)+Annex!$B$7*(AN296-INDEX(AN:AN,IFERROR(MATCH($B296-Annex!$B$9/60,$B:$B),2)))/(60*($B296-INDEX($B:$B,IFERROR(MATCH($B296-Annex!$B$9/60,$B:$B),2)))))/Annex!$B$8)/1000,IF(Data!$B$2="",0,"-"))</f>
        <v>2.9843683738414484</v>
      </c>
      <c r="AK296" s="50">
        <f>IFERROR((5.670373*10^-8*(AO296+273.15)^4+((Annex!$B$5+Annex!$B$6)*(AO296-M296)+Annex!$B$7*(AO296-INDEX(AO:AO,IFERROR(MATCH($B296-Annex!$B$9/60,$B:$B),2)))/(60*($B296-INDEX($B:$B,IFERROR(MATCH($B296-Annex!$B$9/60,$B:$B),2)))))/Annex!$B$8)/1000,IF(Data!$B$2="",0,"-"))</f>
        <v>2.3552228572500131</v>
      </c>
      <c r="AL296" s="50">
        <f>IFERROR((5.670373*10^-8*(AP296+273.15)^4+((Annex!$B$5+Annex!$B$6)*(AP296-P296)+Annex!$B$7*(AP296-INDEX(AP:AP,IFERROR(MATCH($B296-Annex!$B$9/60,$B:$B),2)))/(60*($B296-INDEX($B:$B,IFERROR(MATCH($B296-Annex!$B$9/60,$B:$B),2)))))/Annex!$B$8)/1000,IF(Data!$B$2="",0,"-"))</f>
        <v>0.68638962143404703</v>
      </c>
      <c r="AM296" s="50">
        <f>IFERROR((5.670373*10^-8*(AQ296+273.15)^4+((Annex!$B$5+Annex!$B$6)*(AQ296-S296)+Annex!$B$7*(AQ296-INDEX(AQ:AQ,IFERROR(MATCH($B296-Annex!$B$9/60,$B:$B),2)))/(60*($B296-INDEX($B:$B,IFERROR(MATCH($B296-Annex!$B$9/60,$B:$B),2)))))/Annex!$B$8)/1000,IF(Data!$B$2="",0,"-"))</f>
        <v>1.0311902984528829</v>
      </c>
      <c r="AN296" s="20">
        <v>240.601</v>
      </c>
      <c r="AO296" s="20">
        <v>256.11500000000001</v>
      </c>
      <c r="AP296" s="20">
        <v>44.326000000000001</v>
      </c>
      <c r="AQ296" s="20">
        <v>77.662000000000006</v>
      </c>
      <c r="AR296" s="20">
        <v>275.16300000000001</v>
      </c>
      <c r="AS296" s="20">
        <v>101.976</v>
      </c>
      <c r="AT296" s="20">
        <v>906.35799999999995</v>
      </c>
      <c r="AU296" s="50">
        <f>IFERROR(AVERAGE(INDEX(BA:BA,IFERROR(MATCH($B296-Annex!$B$4/60,$B:$B),2)):BA296),IF(Data!$B$2="",0,"-"))</f>
        <v>-0.45413610025191453</v>
      </c>
      <c r="AV296" s="50">
        <f>IFERROR(AVERAGE(INDEX(BB:BB,IFERROR(MATCH($B296-Annex!$B$4/60,$B:$B),2)):BB296),IF(Data!$B$2="",0,"-"))</f>
        <v>1.8329601741965688E-2</v>
      </c>
      <c r="AW296" s="50">
        <f>IFERROR(AVERAGE(INDEX(BC:BC,IFERROR(MATCH($B296-Annex!$B$4/60,$B:$B),2)):BC296),IF(Data!$B$2="",0,"-"))</f>
        <v>1.717349406679703</v>
      </c>
      <c r="AX296" s="50">
        <f>IFERROR(AVERAGE(INDEX(BD:BD,IFERROR(MATCH($B296-Annex!$B$4/60,$B:$B),2)):BD296),IF(Data!$B$2="",0,"-"))</f>
        <v>1.1263174353720511</v>
      </c>
      <c r="AY296" s="50">
        <f>IFERROR(AVERAGE(INDEX(BE:BE,IFERROR(MATCH($B296-Annex!$B$4/60,$B:$B),2)):BE296),IF(Data!$B$2="",0,"-"))</f>
        <v>1.0578077226336684</v>
      </c>
      <c r="AZ296" s="50">
        <f>IFERROR(AVERAGE(INDEX(BF:BF,IFERROR(MATCH($B296-Annex!$B$4/60,$B:$B),2)):BF296),IF(Data!$B$2="",0,"-"))</f>
        <v>0.71161059357137657</v>
      </c>
      <c r="BA296" s="50">
        <f>IFERROR((5.670373*10^-8*(BG296+273.15)^4+((Annex!$B$5+Annex!$B$6)*(BG296-J296)+Annex!$B$7*(BG296-INDEX(BG:BG,IFERROR(MATCH($B296-Annex!$B$9/60,$B:$B),2)))/(60*($B296-INDEX($B:$B,IFERROR(MATCH($B296-Annex!$B$9/60,$B:$B),2)))))/Annex!$B$8)/1000,IF(Data!$B$2="",0,"-"))</f>
        <v>-0.3415365461607498</v>
      </c>
      <c r="BB296" s="50">
        <f>IFERROR((5.670373*10^-8*(BH296+273.15)^4+((Annex!$B$5+Annex!$B$6)*(BH296-M296)+Annex!$B$7*(BH296-INDEX(BH:BH,IFERROR(MATCH($B296-Annex!$B$9/60,$B:$B),2)))/(60*($B296-INDEX($B:$B,IFERROR(MATCH($B296-Annex!$B$9/60,$B:$B),2)))))/Annex!$B$8)/1000,IF(Data!$B$2="",0,"-"))</f>
        <v>5.0447503746863728E-3</v>
      </c>
      <c r="BC296" s="50">
        <f>IFERROR((5.670373*10^-8*(BI296+273.15)^4+((Annex!$B$5+Annex!$B$6)*(BI296-P296)+Annex!$B$7*(BI296-INDEX(BI:BI,IFERROR(MATCH($B296-Annex!$B$9/60,$B:$B),2)))/(60*($B296-INDEX($B:$B,IFERROR(MATCH($B296-Annex!$B$9/60,$B:$B),2)))))/Annex!$B$8)/1000,IF(Data!$B$2="",0,"-"))</f>
        <v>1.675679550216419</v>
      </c>
      <c r="BD296" s="50">
        <f>IFERROR((5.670373*10^-8*(BJ296+273.15)^4+((Annex!$B$5+Annex!$B$6)*(BJ296-S296)+Annex!$B$7*(BJ296-INDEX(BJ:BJ,IFERROR(MATCH($B296-Annex!$B$9/60,$B:$B),2)))/(60*($B296-INDEX($B:$B,IFERROR(MATCH($B296-Annex!$B$9/60,$B:$B),2)))))/Annex!$B$8)/1000,IF(Data!$B$2="",0,"-"))</f>
        <v>0.60538964197893985</v>
      </c>
      <c r="BE296" s="50">
        <f>IFERROR((5.670373*10^-8*(BK296+273.15)^4+((Annex!$B$5+Annex!$B$6)*(BK296-V296)+Annex!$B$7*(BK296-INDEX(BK:BK,IFERROR(MATCH($B296-Annex!$B$9/60,$B:$B),2)))/(60*($B296-INDEX($B:$B,IFERROR(MATCH($B296-Annex!$B$9/60,$B:$B),2)))))/Annex!$B$8)/1000,IF(Data!$B$2="",0,"-"))</f>
        <v>1.0384006995281716</v>
      </c>
      <c r="BF296" s="50">
        <f>IFERROR((5.670373*10^-8*(BL296+273.15)^4+((Annex!$B$5+Annex!$B$6)*(BL296-Y296)+Annex!$B$7*(BL296-INDEX(BL:BL,IFERROR(MATCH($B296-Annex!$B$9/60,$B:$B),2)))/(60*($B296-INDEX($B:$B,IFERROR(MATCH($B296-Annex!$B$9/60,$B:$B),2)))))/Annex!$B$8)/1000,IF(Data!$B$2="",0,"-"))</f>
        <v>0.73852319142604839</v>
      </c>
      <c r="BG296" s="20">
        <v>204.20500000000001</v>
      </c>
      <c r="BH296" s="20">
        <v>216.69</v>
      </c>
      <c r="BI296" s="20">
        <v>183.279</v>
      </c>
      <c r="BJ296" s="20">
        <v>144.02500000000001</v>
      </c>
      <c r="BK296" s="20">
        <v>83.027000000000001</v>
      </c>
      <c r="BL296" s="20">
        <v>94.980999999999995</v>
      </c>
      <c r="BN296" s="20"/>
      <c r="BO296" s="20"/>
    </row>
    <row r="297" spans="1:67" x14ac:dyDescent="0.3">
      <c r="A297" s="5">
        <v>296</v>
      </c>
      <c r="B297" s="19">
        <v>24.959666667273268</v>
      </c>
      <c r="C297" s="20">
        <v>122.86668</v>
      </c>
      <c r="D297" s="20">
        <v>125.51959600000001</v>
      </c>
      <c r="E297" s="20">
        <v>146.934879</v>
      </c>
      <c r="F297" s="49">
        <f>IFERROR(SUM(C297:E297),IF(Data!$B$2="",0,"-"))</f>
        <v>395.32115499999998</v>
      </c>
      <c r="G297" s="50">
        <f>IFERROR(F297-Annex!$B$10,IF(Data!$B$2="",0,"-"))</f>
        <v>118.69315499999999</v>
      </c>
      <c r="H297" s="50">
        <f>IFERROR(-14000*(G297-INDEX(G:G,IFERROR(MATCH($B297-Annex!$B$11/60,$B:$B),2)))/(60*($B297-INDEX($B:$B,IFERROR(MATCH($B297-Annex!$B$11/60,$B:$B),2)))),IF(Data!$B$2="",0,"-"))</f>
        <v>228.40308995378257</v>
      </c>
      <c r="I297" s="20">
        <v>0.74152707699999998</v>
      </c>
      <c r="J297" s="20">
        <v>39.417000000000002</v>
      </c>
      <c r="K297" s="20">
        <v>69.986999999999995</v>
      </c>
      <c r="L297" s="20">
        <v>61.368000000000002</v>
      </c>
      <c r="M297" s="20">
        <v>27.587</v>
      </c>
      <c r="N297" s="20">
        <v>84.325999999999993</v>
      </c>
      <c r="O297" s="20">
        <v>67.131</v>
      </c>
      <c r="P297" s="20">
        <v>20.32</v>
      </c>
      <c r="Q297" s="20">
        <v>106.474</v>
      </c>
      <c r="R297" s="20">
        <v>63.933</v>
      </c>
      <c r="S297" s="20">
        <v>106.85299999999999</v>
      </c>
      <c r="T297" s="20">
        <v>106.04300000000001</v>
      </c>
      <c r="U297" s="20">
        <v>68.516000000000005</v>
      </c>
      <c r="V297" s="20">
        <v>26.481999999999999</v>
      </c>
      <c r="W297" s="20">
        <v>90.370999999999995</v>
      </c>
      <c r="X297" s="20">
        <v>62.975999999999999</v>
      </c>
      <c r="Y297" s="20">
        <v>45.002000000000002</v>
      </c>
      <c r="Z297" s="20">
        <v>91.347999999999999</v>
      </c>
      <c r="AA297" s="20">
        <v>70.551000000000002</v>
      </c>
      <c r="AB297" s="20">
        <v>76.551000000000002</v>
      </c>
      <c r="AC297" s="20">
        <v>53.209000000000003</v>
      </c>
      <c r="AD297" s="20">
        <v>98.805000000000007</v>
      </c>
      <c r="AE297" s="20">
        <v>59.276000000000003</v>
      </c>
      <c r="AF297" s="50">
        <f>IFERROR(AVERAGE(INDEX(AJ:AJ,IFERROR(MATCH($B297-Annex!$B$4/60,$B:$B),2)):AJ297),IF(Data!$B$2="",0,"-"))</f>
        <v>3.5245284488957487</v>
      </c>
      <c r="AG297" s="50">
        <f>IFERROR(AVERAGE(INDEX(AK:AK,IFERROR(MATCH($B297-Annex!$B$4/60,$B:$B),2)):AK297),IF(Data!$B$2="",0,"-"))</f>
        <v>2.6946295689964423</v>
      </c>
      <c r="AH297" s="50">
        <f>IFERROR(AVERAGE(INDEX(AL:AL,IFERROR(MATCH($B297-Annex!$B$4/60,$B:$B),2)):AL297),IF(Data!$B$2="",0,"-"))</f>
        <v>0.71753156169792498</v>
      </c>
      <c r="AI297" s="50">
        <f>IFERROR(AVERAGE(INDEX(AM:AM,IFERROR(MATCH($B297-Annex!$B$4/60,$B:$B),2)):AM297),IF(Data!$B$2="",0,"-"))</f>
        <v>-0.9092866009566547</v>
      </c>
      <c r="AJ297" s="50">
        <f>IFERROR((5.670373*10^-8*(AN297+273.15)^4+((Annex!$B$5+Annex!$B$6)*(AN297-J297)+Annex!$B$7*(AN297-INDEX(AN:AN,IFERROR(MATCH($B297-Annex!$B$9/60,$B:$B),2)))/(60*($B297-INDEX($B:$B,IFERROR(MATCH($B297-Annex!$B$9/60,$B:$B),2)))))/Annex!$B$8)/1000,IF(Data!$B$2="",0,"-"))</f>
        <v>2.84207822783174</v>
      </c>
      <c r="AK297" s="50">
        <f>IFERROR((5.670373*10^-8*(AO297+273.15)^4+((Annex!$B$5+Annex!$B$6)*(AO297-M297)+Annex!$B$7*(AO297-INDEX(AO:AO,IFERROR(MATCH($B297-Annex!$B$9/60,$B:$B),2)))/(60*($B297-INDEX($B:$B,IFERROR(MATCH($B297-Annex!$B$9/60,$B:$B),2)))))/Annex!$B$8)/1000,IF(Data!$B$2="",0,"-"))</f>
        <v>2.3441994571215679</v>
      </c>
      <c r="AL297" s="50">
        <f>IFERROR((5.670373*10^-8*(AP297+273.15)^4+((Annex!$B$5+Annex!$B$6)*(AP297-P297)+Annex!$B$7*(AP297-INDEX(AP:AP,IFERROR(MATCH($B297-Annex!$B$9/60,$B:$B),2)))/(60*($B297-INDEX($B:$B,IFERROR(MATCH($B297-Annex!$B$9/60,$B:$B),2)))))/Annex!$B$8)/1000,IF(Data!$B$2="",0,"-"))</f>
        <v>0.78578451603802202</v>
      </c>
      <c r="AM297" s="50">
        <f>IFERROR((5.670373*10^-8*(AQ297+273.15)^4+((Annex!$B$5+Annex!$B$6)*(AQ297-S297)+Annex!$B$7*(AQ297-INDEX(AQ:AQ,IFERROR(MATCH($B297-Annex!$B$9/60,$B:$B),2)))/(60*($B297-INDEX($B:$B,IFERROR(MATCH($B297-Annex!$B$9/60,$B:$B),2)))))/Annex!$B$8)/1000,IF(Data!$B$2="",0,"-"))</f>
        <v>-0.55145778844911164</v>
      </c>
      <c r="AN297" s="20">
        <v>235.464</v>
      </c>
      <c r="AO297" s="20">
        <v>249.59899999999999</v>
      </c>
      <c r="AP297" s="20">
        <v>44.048000000000002</v>
      </c>
      <c r="AQ297" s="20">
        <v>77.012</v>
      </c>
      <c r="AR297" s="20">
        <v>272.93</v>
      </c>
      <c r="AS297" s="20">
        <v>102.062</v>
      </c>
      <c r="AT297" s="20">
        <v>550.72900000000004</v>
      </c>
      <c r="AU297" s="50">
        <f>IFERROR(AVERAGE(INDEX(BA:BA,IFERROR(MATCH($B297-Annex!$B$4/60,$B:$B),2)):BA297),IF(Data!$B$2="",0,"-"))</f>
        <v>-0.43259273619341526</v>
      </c>
      <c r="AV297" s="50">
        <f>IFERROR(AVERAGE(INDEX(BB:BB,IFERROR(MATCH($B297-Annex!$B$4/60,$B:$B),2)):BB297),IF(Data!$B$2="",0,"-"))</f>
        <v>6.5427467786623407E-3</v>
      </c>
      <c r="AW297" s="50">
        <f>IFERROR(AVERAGE(INDEX(BC:BC,IFERROR(MATCH($B297-Annex!$B$4/60,$B:$B),2)):BC297),IF(Data!$B$2="",0,"-"))</f>
        <v>1.7030175605877105</v>
      </c>
      <c r="AX297" s="50">
        <f>IFERROR(AVERAGE(INDEX(BD:BD,IFERROR(MATCH($B297-Annex!$B$4/60,$B:$B),2)):BD297),IF(Data!$B$2="",0,"-"))</f>
        <v>1.1465118709541282</v>
      </c>
      <c r="AY297" s="50">
        <f>IFERROR(AVERAGE(INDEX(BE:BE,IFERROR(MATCH($B297-Annex!$B$4/60,$B:$B),2)):BE297),IF(Data!$B$2="",0,"-"))</f>
        <v>1.0541575403926262</v>
      </c>
      <c r="AZ297" s="50">
        <f>IFERROR(AVERAGE(INDEX(BF:BF,IFERROR(MATCH($B297-Annex!$B$4/60,$B:$B),2)):BF297),IF(Data!$B$2="",0,"-"))</f>
        <v>0.72312777494895797</v>
      </c>
      <c r="BA297" s="50">
        <f>IFERROR((5.670373*10^-8*(BG297+273.15)^4+((Annex!$B$5+Annex!$B$6)*(BG297-J297)+Annex!$B$7*(BG297-INDEX(BG:BG,IFERROR(MATCH($B297-Annex!$B$9/60,$B:$B),2)))/(60*($B297-INDEX($B:$B,IFERROR(MATCH($B297-Annex!$B$9/60,$B:$B),2)))))/Annex!$B$8)/1000,IF(Data!$B$2="",0,"-"))</f>
        <v>-0.23973130288864331</v>
      </c>
      <c r="BB297" s="50">
        <f>IFERROR((5.670373*10^-8*(BH297+273.15)^4+((Annex!$B$5+Annex!$B$6)*(BH297-M297)+Annex!$B$7*(BH297-INDEX(BH:BH,IFERROR(MATCH($B297-Annex!$B$9/60,$B:$B),2)))/(60*($B297-INDEX($B:$B,IFERROR(MATCH($B297-Annex!$B$9/60,$B:$B),2)))))/Annex!$B$8)/1000,IF(Data!$B$2="",0,"-"))</f>
        <v>-0.17280300270885074</v>
      </c>
      <c r="BC297" s="50">
        <f>IFERROR((5.670373*10^-8*(BI297+273.15)^4+((Annex!$B$5+Annex!$B$6)*(BI297-P297)+Annex!$B$7*(BI297-INDEX(BI:BI,IFERROR(MATCH($B297-Annex!$B$9/60,$B:$B),2)))/(60*($B297-INDEX($B:$B,IFERROR(MATCH($B297-Annex!$B$9/60,$B:$B),2)))))/Annex!$B$8)/1000,IF(Data!$B$2="",0,"-"))</f>
        <v>1.6978218420136981</v>
      </c>
      <c r="BD297" s="50">
        <f>IFERROR((5.670373*10^-8*(BJ297+273.15)^4+((Annex!$B$5+Annex!$B$6)*(BJ297-S297)+Annex!$B$7*(BJ297-INDEX(BJ:BJ,IFERROR(MATCH($B297-Annex!$B$9/60,$B:$B),2)))/(60*($B297-INDEX($B:$B,IFERROR(MATCH($B297-Annex!$B$9/60,$B:$B),2)))))/Annex!$B$8)/1000,IF(Data!$B$2="",0,"-"))</f>
        <v>1.2659899960697922</v>
      </c>
      <c r="BE297" s="50">
        <f>IFERROR((5.670373*10^-8*(BK297+273.15)^4+((Annex!$B$5+Annex!$B$6)*(BK297-V297)+Annex!$B$7*(BK297-INDEX(BK:BK,IFERROR(MATCH($B297-Annex!$B$9/60,$B:$B),2)))/(60*($B297-INDEX($B:$B,IFERROR(MATCH($B297-Annex!$B$9/60,$B:$B),2)))))/Annex!$B$8)/1000,IF(Data!$B$2="",0,"-"))</f>
        <v>1.0651154272150651</v>
      </c>
      <c r="BF297" s="50">
        <f>IFERROR((5.670373*10^-8*(BL297+273.15)^4+((Annex!$B$5+Annex!$B$6)*(BL297-Y297)+Annex!$B$7*(BL297-INDEX(BL:BL,IFERROR(MATCH($B297-Annex!$B$9/60,$B:$B),2)))/(60*($B297-INDEX($B:$B,IFERROR(MATCH($B297-Annex!$B$9/60,$B:$B),2)))))/Annex!$B$8)/1000,IF(Data!$B$2="",0,"-"))</f>
        <v>0.75791848308507892</v>
      </c>
      <c r="BG297" s="20">
        <v>197.93299999999999</v>
      </c>
      <c r="BH297" s="20">
        <v>209.77600000000001</v>
      </c>
      <c r="BI297" s="20">
        <v>179.22300000000001</v>
      </c>
      <c r="BJ297" s="20">
        <v>144.095</v>
      </c>
      <c r="BK297" s="20">
        <v>81.968000000000004</v>
      </c>
      <c r="BL297" s="20">
        <v>93.626999999999995</v>
      </c>
      <c r="BN297" s="20"/>
      <c r="BO297" s="20"/>
    </row>
    <row r="298" spans="1:67" x14ac:dyDescent="0.3">
      <c r="A298" s="5">
        <v>297</v>
      </c>
      <c r="B298" s="19">
        <v>25.044000002089888</v>
      </c>
      <c r="C298" s="20">
        <v>122.932593</v>
      </c>
      <c r="D298" s="20">
        <v>125.556246</v>
      </c>
      <c r="E298" s="20">
        <v>146.87132299999999</v>
      </c>
      <c r="F298" s="49">
        <f>IFERROR(SUM(C298:E298),IF(Data!$B$2="",0,"-"))</f>
        <v>395.36016199999995</v>
      </c>
      <c r="G298" s="50">
        <f>IFERROR(F298-Annex!$B$10,IF(Data!$B$2="",0,"-"))</f>
        <v>118.73216199999996</v>
      </c>
      <c r="H298" s="50">
        <f>IFERROR(-14000*(G298-INDEX(G:G,IFERROR(MATCH($B298-Annex!$B$11/60,$B:$B),2)))/(60*($B298-INDEX($B:$B,IFERROR(MATCH($B298-Annex!$B$11/60,$B:$B),2)))),IF(Data!$B$2="",0,"-"))</f>
        <v>229.53031190913248</v>
      </c>
      <c r="I298" s="20">
        <v>0.70030206399999995</v>
      </c>
      <c r="J298" s="20">
        <v>41.567999999999998</v>
      </c>
      <c r="K298" s="20">
        <v>69.474000000000004</v>
      </c>
      <c r="L298" s="20">
        <v>61.676000000000002</v>
      </c>
      <c r="M298" s="20">
        <v>27.463999999999999</v>
      </c>
      <c r="N298" s="20">
        <v>84.034999999999997</v>
      </c>
      <c r="O298" s="20">
        <v>67.183000000000007</v>
      </c>
      <c r="P298" s="20">
        <v>19.893999999999998</v>
      </c>
      <c r="Q298" s="20">
        <v>106.026</v>
      </c>
      <c r="R298" s="20">
        <v>63.710999999999999</v>
      </c>
      <c r="S298" s="20">
        <v>106.44</v>
      </c>
      <c r="T298" s="20">
        <v>104.992</v>
      </c>
      <c r="U298" s="20">
        <v>68.072000000000003</v>
      </c>
      <c r="V298" s="20">
        <v>26.341000000000001</v>
      </c>
      <c r="W298" s="20">
        <v>90.268000000000001</v>
      </c>
      <c r="X298" s="20">
        <v>62.429000000000002</v>
      </c>
      <c r="Y298" s="20">
        <v>44.499000000000002</v>
      </c>
      <c r="Z298" s="20">
        <v>90.730999999999995</v>
      </c>
      <c r="AA298" s="20">
        <v>70.021000000000001</v>
      </c>
      <c r="AB298" s="20">
        <v>75.799000000000007</v>
      </c>
      <c r="AC298" s="20">
        <v>52.951000000000001</v>
      </c>
      <c r="AD298" s="20">
        <v>97.722999999999999</v>
      </c>
      <c r="AE298" s="20">
        <v>58.881</v>
      </c>
      <c r="AF298" s="50">
        <f>IFERROR(AVERAGE(INDEX(AJ:AJ,IFERROR(MATCH($B298-Annex!$B$4/60,$B:$B),2)):AJ298),IF(Data!$B$2="",0,"-"))</f>
        <v>3.2573923663175739</v>
      </c>
      <c r="AG298" s="50">
        <f>IFERROR(AVERAGE(INDEX(AK:AK,IFERROR(MATCH($B298-Annex!$B$4/60,$B:$B),2)):AK298),IF(Data!$B$2="",0,"-"))</f>
        <v>2.5420055744609891</v>
      </c>
      <c r="AH298" s="50">
        <f>IFERROR(AVERAGE(INDEX(AL:AL,IFERROR(MATCH($B298-Annex!$B$4/60,$B:$B),2)):AL298),IF(Data!$B$2="",0,"-"))</f>
        <v>0.75374284764171351</v>
      </c>
      <c r="AI298" s="50">
        <f>IFERROR(AVERAGE(INDEX(AM:AM,IFERROR(MATCH($B298-Annex!$B$4/60,$B:$B),2)):AM298),IF(Data!$B$2="",0,"-"))</f>
        <v>-1.1386161384398636</v>
      </c>
      <c r="AJ298" s="50">
        <f>IFERROR((5.670373*10^-8*(AN298+273.15)^4+((Annex!$B$5+Annex!$B$6)*(AN298-J298)+Annex!$B$7*(AN298-INDEX(AN:AN,IFERROR(MATCH($B298-Annex!$B$9/60,$B:$B),2)))/(60*($B298-INDEX($B:$B,IFERROR(MATCH($B298-Annex!$B$9/60,$B:$B),2)))))/Annex!$B$8)/1000,IF(Data!$B$2="",0,"-"))</f>
        <v>2.5557885506431059</v>
      </c>
      <c r="AK298" s="50">
        <f>IFERROR((5.670373*10^-8*(AO298+273.15)^4+((Annex!$B$5+Annex!$B$6)*(AO298-M298)+Annex!$B$7*(AO298-INDEX(AO:AO,IFERROR(MATCH($B298-Annex!$B$9/60,$B:$B),2)))/(60*($B298-INDEX($B:$B,IFERROR(MATCH($B298-Annex!$B$9/60,$B:$B),2)))))/Annex!$B$8)/1000,IF(Data!$B$2="",0,"-"))</f>
        <v>2.2784160404400526</v>
      </c>
      <c r="AL298" s="50">
        <f>IFERROR((5.670373*10^-8*(AP298+273.15)^4+((Annex!$B$5+Annex!$B$6)*(AP298-P298)+Annex!$B$7*(AP298-INDEX(AP:AP,IFERROR(MATCH($B298-Annex!$B$9/60,$B:$B),2)))/(60*($B298-INDEX($B:$B,IFERROR(MATCH($B298-Annex!$B$9/60,$B:$B),2)))))/Annex!$B$8)/1000,IF(Data!$B$2="",0,"-"))</f>
        <v>0.85011784758013031</v>
      </c>
      <c r="AM298" s="50">
        <f>IFERROR((5.670373*10^-8*(AQ298+273.15)^4+((Annex!$B$5+Annex!$B$6)*(AQ298-S298)+Annex!$B$7*(AQ298-INDEX(AQ:AQ,IFERROR(MATCH($B298-Annex!$B$9/60,$B:$B),2)))/(60*($B298-INDEX($B:$B,IFERROR(MATCH($B298-Annex!$B$9/60,$B:$B),2)))))/Annex!$B$8)/1000,IF(Data!$B$2="",0,"-"))</f>
        <v>-0.53184397561854591</v>
      </c>
      <c r="AN298" s="20">
        <v>230.309</v>
      </c>
      <c r="AO298" s="20">
        <v>243.352</v>
      </c>
      <c r="AP298" s="20">
        <v>43.823</v>
      </c>
      <c r="AQ298" s="20">
        <v>76.311999999999998</v>
      </c>
      <c r="AR298" s="20">
        <v>270.714</v>
      </c>
      <c r="AS298" s="20">
        <v>102.148</v>
      </c>
      <c r="AT298" s="20">
        <v>535.75099999999998</v>
      </c>
      <c r="AU298" s="50">
        <f>IFERROR(AVERAGE(INDEX(BA:BA,IFERROR(MATCH($B298-Annex!$B$4/60,$B:$B),2)):BA298),IF(Data!$B$2="",0,"-"))</f>
        <v>-0.39803037162735244</v>
      </c>
      <c r="AV298" s="50">
        <f>IFERROR(AVERAGE(INDEX(BB:BB,IFERROR(MATCH($B298-Annex!$B$4/60,$B:$B),2)):BB298),IF(Data!$B$2="",0,"-"))</f>
        <v>1.356906184890061E-2</v>
      </c>
      <c r="AW298" s="50">
        <f>IFERROR(AVERAGE(INDEX(BC:BC,IFERROR(MATCH($B298-Annex!$B$4/60,$B:$B),2)):BC298),IF(Data!$B$2="",0,"-"))</f>
        <v>1.6794321390191287</v>
      </c>
      <c r="AX298" s="50">
        <f>IFERROR(AVERAGE(INDEX(BD:BD,IFERROR(MATCH($B298-Annex!$B$4/60,$B:$B),2)):BD298),IF(Data!$B$2="",0,"-"))</f>
        <v>1.126717734754924</v>
      </c>
      <c r="AY298" s="50">
        <f>IFERROR(AVERAGE(INDEX(BE:BE,IFERROR(MATCH($B298-Annex!$B$4/60,$B:$B),2)):BE298),IF(Data!$B$2="",0,"-"))</f>
        <v>1.0416125940685599</v>
      </c>
      <c r="AZ298" s="50">
        <f>IFERROR(AVERAGE(INDEX(BF:BF,IFERROR(MATCH($B298-Annex!$B$4/60,$B:$B),2)):BF298),IF(Data!$B$2="",0,"-"))</f>
        <v>0.73385984029011231</v>
      </c>
      <c r="BA298" s="50">
        <f>IFERROR((5.670373*10^-8*(BG298+273.15)^4+((Annex!$B$5+Annex!$B$6)*(BG298-J298)+Annex!$B$7*(BG298-INDEX(BG:BG,IFERROR(MATCH($B298-Annex!$B$9/60,$B:$B),2)))/(60*($B298-INDEX($B:$B,IFERROR(MATCH($B298-Annex!$B$9/60,$B:$B),2)))))/Annex!$B$8)/1000,IF(Data!$B$2="",0,"-"))</f>
        <v>-0.30927581249393504</v>
      </c>
      <c r="BB298" s="50">
        <f>IFERROR((5.670373*10^-8*(BH298+273.15)^4+((Annex!$B$5+Annex!$B$6)*(BH298-M298)+Annex!$B$7*(BH298-INDEX(BH:BH,IFERROR(MATCH($B298-Annex!$B$9/60,$B:$B),2)))/(60*($B298-INDEX($B:$B,IFERROR(MATCH($B298-Annex!$B$9/60,$B:$B),2)))))/Annex!$B$8)/1000,IF(Data!$B$2="",0,"-"))</f>
        <v>-0.16127567353420635</v>
      </c>
      <c r="BC298" s="50">
        <f>IFERROR((5.670373*10^-8*(BI298+273.15)^4+((Annex!$B$5+Annex!$B$6)*(BI298-P298)+Annex!$B$7*(BI298-INDEX(BI:BI,IFERROR(MATCH($B298-Annex!$B$9/60,$B:$B),2)))/(60*($B298-INDEX($B:$B,IFERROR(MATCH($B298-Annex!$B$9/60,$B:$B),2)))))/Annex!$B$8)/1000,IF(Data!$B$2="",0,"-"))</f>
        <v>1.6109794937426409</v>
      </c>
      <c r="BD298" s="50">
        <f>IFERROR((5.670373*10^-8*(BJ298+273.15)^4+((Annex!$B$5+Annex!$B$6)*(BJ298-S298)+Annex!$B$7*(BJ298-INDEX(BJ:BJ,IFERROR(MATCH($B298-Annex!$B$9/60,$B:$B),2)))/(60*($B298-INDEX($B:$B,IFERROR(MATCH($B298-Annex!$B$9/60,$B:$B),2)))))/Annex!$B$8)/1000,IF(Data!$B$2="",0,"-"))</f>
        <v>2.3279744284938961</v>
      </c>
      <c r="BE298" s="50">
        <f>IFERROR((5.670373*10^-8*(BK298+273.15)^4+((Annex!$B$5+Annex!$B$6)*(BK298-V298)+Annex!$B$7*(BK298-INDEX(BK:BK,IFERROR(MATCH($B298-Annex!$B$9/60,$B:$B),2)))/(60*($B298-INDEX($B:$B,IFERROR(MATCH($B298-Annex!$B$9/60,$B:$B),2)))))/Annex!$B$8)/1000,IF(Data!$B$2="",0,"-"))</f>
        <v>1.0492671004612688</v>
      </c>
      <c r="BF298" s="50">
        <f>IFERROR((5.670373*10^-8*(BL298+273.15)^4+((Annex!$B$5+Annex!$B$6)*(BL298-Y298)+Annex!$B$7*(BL298-INDEX(BL:BL,IFERROR(MATCH($B298-Annex!$B$9/60,$B:$B),2)))/(60*($B298-INDEX($B:$B,IFERROR(MATCH($B298-Annex!$B$9/60,$B:$B),2)))))/Annex!$B$8)/1000,IF(Data!$B$2="",0,"-"))</f>
        <v>0.78685987588142026</v>
      </c>
      <c r="BG298" s="20">
        <v>191.959</v>
      </c>
      <c r="BH298" s="20">
        <v>203.12299999999999</v>
      </c>
      <c r="BI298" s="20">
        <v>175.22200000000001</v>
      </c>
      <c r="BJ298" s="20">
        <v>143.60300000000001</v>
      </c>
      <c r="BK298" s="20">
        <v>80.959999999999994</v>
      </c>
      <c r="BL298" s="20">
        <v>92.462000000000003</v>
      </c>
      <c r="BN298" s="20"/>
      <c r="BO298" s="20"/>
    </row>
    <row r="299" spans="1:67" x14ac:dyDescent="0.3">
      <c r="A299" s="5">
        <v>298</v>
      </c>
      <c r="B299" s="19">
        <v>25.128666674718261</v>
      </c>
      <c r="C299" s="20">
        <v>122.81136100000001</v>
      </c>
      <c r="D299" s="20">
        <v>125.53345</v>
      </c>
      <c r="E299" s="20">
        <v>146.784133</v>
      </c>
      <c r="F299" s="49">
        <f>IFERROR(SUM(C299:E299),IF(Data!$B$2="",0,"-"))</f>
        <v>395.12894399999999</v>
      </c>
      <c r="G299" s="50">
        <f>IFERROR(F299-Annex!$B$10,IF(Data!$B$2="",0,"-"))</f>
        <v>118.500944</v>
      </c>
      <c r="H299" s="50">
        <f>IFERROR(-14000*(G299-INDEX(G:G,IFERROR(MATCH($B299-Annex!$B$11/60,$B:$B),2)))/(60*($B299-INDEX($B:$B,IFERROR(MATCH($B299-Annex!$B$11/60,$B:$B),2)))),IF(Data!$B$2="",0,"-"))</f>
        <v>279.57930876972461</v>
      </c>
      <c r="I299" s="20">
        <v>0.659077052</v>
      </c>
      <c r="J299" s="20">
        <v>39.313000000000002</v>
      </c>
      <c r="K299" s="20">
        <v>68.037000000000006</v>
      </c>
      <c r="L299" s="20">
        <v>62.685000000000002</v>
      </c>
      <c r="M299" s="20">
        <v>27.219000000000001</v>
      </c>
      <c r="N299" s="20">
        <v>81.66</v>
      </c>
      <c r="O299" s="20">
        <v>69.558999999999997</v>
      </c>
      <c r="P299" s="20">
        <v>19.486000000000001</v>
      </c>
      <c r="Q299" s="20">
        <v>105.285</v>
      </c>
      <c r="R299" s="20">
        <v>63.78</v>
      </c>
      <c r="S299" s="20">
        <v>111.128</v>
      </c>
      <c r="T299" s="20">
        <v>103.768</v>
      </c>
      <c r="U299" s="20">
        <v>67.900999999999996</v>
      </c>
      <c r="V299" s="20">
        <v>26.463999999999999</v>
      </c>
      <c r="W299" s="20">
        <v>89.497</v>
      </c>
      <c r="X299" s="20">
        <v>62.6</v>
      </c>
      <c r="Y299" s="20">
        <v>44.515999999999998</v>
      </c>
      <c r="Z299" s="20">
        <v>89.462999999999994</v>
      </c>
      <c r="AA299" s="20">
        <v>69.44</v>
      </c>
      <c r="AB299" s="20">
        <v>75.097999999999999</v>
      </c>
      <c r="AC299" s="20">
        <v>52.676000000000002</v>
      </c>
      <c r="AD299" s="20">
        <v>96.591999999999999</v>
      </c>
      <c r="AE299" s="20">
        <v>58.554000000000002</v>
      </c>
      <c r="AF299" s="50">
        <f>IFERROR(AVERAGE(INDEX(AJ:AJ,IFERROR(MATCH($B299-Annex!$B$4/60,$B:$B),2)):AJ299),IF(Data!$B$2="",0,"-"))</f>
        <v>3.0117446793146705</v>
      </c>
      <c r="AG299" s="50">
        <f>IFERROR(AVERAGE(INDEX(AK:AK,IFERROR(MATCH($B299-Annex!$B$4/60,$B:$B),2)):AK299),IF(Data!$B$2="",0,"-"))</f>
        <v>2.4245046140598161</v>
      </c>
      <c r="AH299" s="50">
        <f>IFERROR(AVERAGE(INDEX(AL:AL,IFERROR(MATCH($B299-Annex!$B$4/60,$B:$B),2)):AL299),IF(Data!$B$2="",0,"-"))</f>
        <v>0.76581966339007568</v>
      </c>
      <c r="AI299" s="50">
        <f>IFERROR(AVERAGE(INDEX(AM:AM,IFERROR(MATCH($B299-Annex!$B$4/60,$B:$B),2)):AM299),IF(Data!$B$2="",0,"-"))</f>
        <v>-0.88196363149637347</v>
      </c>
      <c r="AJ299" s="50">
        <f>IFERROR((5.670373*10^-8*(AN299+273.15)^4+((Annex!$B$5+Annex!$B$6)*(AN299-J299)+Annex!$B$7*(AN299-INDEX(AN:AN,IFERROR(MATCH($B299-Annex!$B$9/60,$B:$B),2)))/(60*($B299-INDEX($B:$B,IFERROR(MATCH($B299-Annex!$B$9/60,$B:$B),2)))))/Annex!$B$8)/1000,IF(Data!$B$2="",0,"-"))</f>
        <v>2.4719696150416892</v>
      </c>
      <c r="AK299" s="50">
        <f>IFERROR((5.670373*10^-8*(AO299+273.15)^4+((Annex!$B$5+Annex!$B$6)*(AO299-M299)+Annex!$B$7*(AO299-INDEX(AO:AO,IFERROR(MATCH($B299-Annex!$B$9/60,$B:$B),2)))/(60*($B299-INDEX($B:$B,IFERROR(MATCH($B299-Annex!$B$9/60,$B:$B),2)))))/Annex!$B$8)/1000,IF(Data!$B$2="",0,"-"))</f>
        <v>2.2349152613316492</v>
      </c>
      <c r="AL299" s="50">
        <f>IFERROR((5.670373*10^-8*(AP299+273.15)^4+((Annex!$B$5+Annex!$B$6)*(AP299-P299)+Annex!$B$7*(AP299-INDEX(AP:AP,IFERROR(MATCH($B299-Annex!$B$9/60,$B:$B),2)))/(60*($B299-INDEX($B:$B,IFERROR(MATCH($B299-Annex!$B$9/60,$B:$B),2)))))/Annex!$B$8)/1000,IF(Data!$B$2="",0,"-"))</f>
        <v>0.82282688590833852</v>
      </c>
      <c r="AM299" s="50">
        <f>IFERROR((5.670373*10^-8*(AQ299+273.15)^4+((Annex!$B$5+Annex!$B$6)*(AQ299-S299)+Annex!$B$7*(AQ299-INDEX(AQ:AQ,IFERROR(MATCH($B299-Annex!$B$9/60,$B:$B),2)))/(60*($B299-INDEX($B:$B,IFERROR(MATCH($B299-Annex!$B$9/60,$B:$B),2)))))/Annex!$B$8)/1000,IF(Data!$B$2="",0,"-"))</f>
        <v>1.3819854405706762</v>
      </c>
      <c r="AN299" s="20">
        <v>225.387</v>
      </c>
      <c r="AO299" s="20">
        <v>237.346</v>
      </c>
      <c r="AP299" s="20">
        <v>43.493000000000002</v>
      </c>
      <c r="AQ299" s="20">
        <v>79.37</v>
      </c>
      <c r="AR299" s="20">
        <v>268.55</v>
      </c>
      <c r="AS299" s="20">
        <v>102.303</v>
      </c>
      <c r="AT299" s="20">
        <v>581.50800000000004</v>
      </c>
      <c r="AU299" s="50">
        <f>IFERROR(AVERAGE(INDEX(BA:BA,IFERROR(MATCH($B299-Annex!$B$4/60,$B:$B),2)):BA299),IF(Data!$B$2="",0,"-"))</f>
        <v>-0.35985545832886295</v>
      </c>
      <c r="AV299" s="50">
        <f>IFERROR(AVERAGE(INDEX(BB:BB,IFERROR(MATCH($B299-Annex!$B$4/60,$B:$B),2)):BB299),IF(Data!$B$2="",0,"-"))</f>
        <v>-8.7976524355432486E-3</v>
      </c>
      <c r="AW299" s="50">
        <f>IFERROR(AVERAGE(INDEX(BC:BC,IFERROR(MATCH($B299-Annex!$B$4/60,$B:$B),2)):BC299),IF(Data!$B$2="",0,"-"))</f>
        <v>1.6543859670518029</v>
      </c>
      <c r="AX299" s="50">
        <f>IFERROR(AVERAGE(INDEX(BD:BD,IFERROR(MATCH($B299-Annex!$B$4/60,$B:$B),2)):BD299),IF(Data!$B$2="",0,"-"))</f>
        <v>1.2976699527322191</v>
      </c>
      <c r="AY299" s="50">
        <f>IFERROR(AVERAGE(INDEX(BE:BE,IFERROR(MATCH($B299-Annex!$B$4/60,$B:$B),2)):BE299),IF(Data!$B$2="",0,"-"))</f>
        <v>1.0283050250226395</v>
      </c>
      <c r="AZ299" s="50">
        <f>IFERROR(AVERAGE(INDEX(BF:BF,IFERROR(MATCH($B299-Annex!$B$4/60,$B:$B),2)):BF299),IF(Data!$B$2="",0,"-"))</f>
        <v>0.75080514361523232</v>
      </c>
      <c r="BA299" s="50">
        <f>IFERROR((5.670373*10^-8*(BG299+273.15)^4+((Annex!$B$5+Annex!$B$6)*(BG299-J299)+Annex!$B$7*(BG299-INDEX(BG:BG,IFERROR(MATCH($B299-Annex!$B$9/60,$B:$B),2)))/(60*($B299-INDEX($B:$B,IFERROR(MATCH($B299-Annex!$B$9/60,$B:$B),2)))))/Annex!$B$8)/1000,IF(Data!$B$2="",0,"-"))</f>
        <v>-0.19690284415292081</v>
      </c>
      <c r="BB299" s="50">
        <f>IFERROR((5.670373*10^-8*(BH299+273.15)^4+((Annex!$B$5+Annex!$B$6)*(BH299-M299)+Annex!$B$7*(BH299-INDEX(BH:BH,IFERROR(MATCH($B299-Annex!$B$9/60,$B:$B),2)))/(60*($B299-INDEX($B:$B,IFERROR(MATCH($B299-Annex!$B$9/60,$B:$B),2)))))/Annex!$B$8)/1000,IF(Data!$B$2="",0,"-"))</f>
        <v>-8.9627398387532142E-2</v>
      </c>
      <c r="BC299" s="50">
        <f>IFERROR((5.670373*10^-8*(BI299+273.15)^4+((Annex!$B$5+Annex!$B$6)*(BI299-P299)+Annex!$B$7*(BI299-INDEX(BI:BI,IFERROR(MATCH($B299-Annex!$B$9/60,$B:$B),2)))/(60*($B299-INDEX($B:$B,IFERROR(MATCH($B299-Annex!$B$9/60,$B:$B),2)))))/Annex!$B$8)/1000,IF(Data!$B$2="",0,"-"))</f>
        <v>1.5744467095344987</v>
      </c>
      <c r="BD299" s="50">
        <f>IFERROR((5.670373*10^-8*(BJ299+273.15)^4+((Annex!$B$5+Annex!$B$6)*(BJ299-S299)+Annex!$B$7*(BJ299-INDEX(BJ:BJ,IFERROR(MATCH($B299-Annex!$B$9/60,$B:$B),2)))/(60*($B299-INDEX($B:$B,IFERROR(MATCH($B299-Annex!$B$9/60,$B:$B),2)))))/Annex!$B$8)/1000,IF(Data!$B$2="",0,"-"))</f>
        <v>3.0388665882055155</v>
      </c>
      <c r="BE299" s="50">
        <f>IFERROR((5.670373*10^-8*(BK299+273.15)^4+((Annex!$B$5+Annex!$B$6)*(BK299-V299)+Annex!$B$7*(BK299-INDEX(BK:BK,IFERROR(MATCH($B299-Annex!$B$9/60,$B:$B),2)))/(60*($B299-INDEX($B:$B,IFERROR(MATCH($B299-Annex!$B$9/60,$B:$B),2)))))/Annex!$B$8)/1000,IF(Data!$B$2="",0,"-"))</f>
        <v>1.0032066577607446</v>
      </c>
      <c r="BF299" s="50">
        <f>IFERROR((5.670373*10^-8*(BL299+273.15)^4+((Annex!$B$5+Annex!$B$6)*(BL299-Y299)+Annex!$B$7*(BL299-INDEX(BL:BL,IFERROR(MATCH($B299-Annex!$B$9/60,$B:$B),2)))/(60*($B299-INDEX($B:$B,IFERROR(MATCH($B299-Annex!$B$9/60,$B:$B),2)))))/Annex!$B$8)/1000,IF(Data!$B$2="",0,"-"))</f>
        <v>0.79914957657484453</v>
      </c>
      <c r="BG299" s="20">
        <v>186.286</v>
      </c>
      <c r="BH299" s="20">
        <v>196.88399999999999</v>
      </c>
      <c r="BI299" s="20">
        <v>171.386</v>
      </c>
      <c r="BJ299" s="20">
        <v>145.13399999999999</v>
      </c>
      <c r="BK299" s="20">
        <v>79.882999999999996</v>
      </c>
      <c r="BL299" s="20">
        <v>91.210999999999999</v>
      </c>
      <c r="BN299" s="20"/>
      <c r="BO299" s="20"/>
    </row>
    <row r="300" spans="1:67" x14ac:dyDescent="0.3">
      <c r="A300" s="5">
        <v>299</v>
      </c>
      <c r="B300" s="19">
        <v>25.213500000536442</v>
      </c>
      <c r="C300" s="20">
        <v>122.831694</v>
      </c>
      <c r="D300" s="20">
        <v>125.559506</v>
      </c>
      <c r="E300" s="20">
        <v>146.75235499999999</v>
      </c>
      <c r="F300" s="49">
        <f>IFERROR(SUM(C300:E300),IF(Data!$B$2="",0,"-"))</f>
        <v>395.14355499999999</v>
      </c>
      <c r="G300" s="50">
        <f>IFERROR(F300-Annex!$B$10,IF(Data!$B$2="",0,"-"))</f>
        <v>118.51555500000001</v>
      </c>
      <c r="H300" s="50">
        <f>IFERROR(-14000*(G300-INDEX(G:G,IFERROR(MATCH($B300-Annex!$B$11/60,$B:$B),2)))/(60*($B300-INDEX($B:$B,IFERROR(MATCH($B300-Annex!$B$11/60,$B:$B),2)))),IF(Data!$B$2="",0,"-"))</f>
        <v>262.36230008072113</v>
      </c>
      <c r="I300" s="20">
        <v>0.659077052</v>
      </c>
      <c r="J300" s="20">
        <v>39.979999999999997</v>
      </c>
      <c r="K300" s="20">
        <v>68.147999999999996</v>
      </c>
      <c r="L300" s="20">
        <v>61.53</v>
      </c>
      <c r="M300" s="20">
        <v>30.579000000000001</v>
      </c>
      <c r="N300" s="20">
        <v>82.146000000000001</v>
      </c>
      <c r="O300" s="20">
        <v>65.241</v>
      </c>
      <c r="P300" s="20">
        <v>19.21</v>
      </c>
      <c r="Q300" s="20">
        <v>104.431</v>
      </c>
      <c r="R300" s="20">
        <v>63.085999999999999</v>
      </c>
      <c r="S300" s="20">
        <v>110.101</v>
      </c>
      <c r="T300" s="20">
        <v>102.604</v>
      </c>
      <c r="U300" s="20">
        <v>67.275999999999996</v>
      </c>
      <c r="V300" s="20">
        <v>26.367000000000001</v>
      </c>
      <c r="W300" s="20">
        <v>89.144999999999996</v>
      </c>
      <c r="X300" s="20">
        <v>61.445</v>
      </c>
      <c r="Y300" s="20">
        <v>44.558999999999997</v>
      </c>
      <c r="Z300" s="20">
        <v>88.168000000000006</v>
      </c>
      <c r="AA300" s="20">
        <v>68.831999999999994</v>
      </c>
      <c r="AB300" s="20">
        <v>74.44</v>
      </c>
      <c r="AC300" s="20">
        <v>52.253999999999998</v>
      </c>
      <c r="AD300" s="20">
        <v>95.349000000000004</v>
      </c>
      <c r="AE300" s="20">
        <v>57.823</v>
      </c>
      <c r="AF300" s="50">
        <f>IFERROR(AVERAGE(INDEX(AJ:AJ,IFERROR(MATCH($B300-Annex!$B$4/60,$B:$B),2)):AJ300),IF(Data!$B$2="",0,"-"))</f>
        <v>2.810648035426266</v>
      </c>
      <c r="AG300" s="50">
        <f>IFERROR(AVERAGE(INDEX(AK:AK,IFERROR(MATCH($B300-Annex!$B$4/60,$B:$B),2)):AK300),IF(Data!$B$2="",0,"-"))</f>
        <v>2.3366406406548372</v>
      </c>
      <c r="AH300" s="50">
        <f>IFERROR(AVERAGE(INDEX(AL:AL,IFERROR(MATCH($B300-Annex!$B$4/60,$B:$B),2)):AL300),IF(Data!$B$2="",0,"-"))</f>
        <v>0.77998056074380118</v>
      </c>
      <c r="AI300" s="50">
        <f>IFERROR(AVERAGE(INDEX(AM:AM,IFERROR(MATCH($B300-Annex!$B$4/60,$B:$B),2)):AM300),IF(Data!$B$2="",0,"-"))</f>
        <v>-0.28857543830692611</v>
      </c>
      <c r="AJ300" s="50">
        <f>IFERROR((5.670373*10^-8*(AN300+273.15)^4+((Annex!$B$5+Annex!$B$6)*(AN300-J300)+Annex!$B$7*(AN300-INDEX(AN:AN,IFERROR(MATCH($B300-Annex!$B$9/60,$B:$B),2)))/(60*($B300-INDEX($B:$B,IFERROR(MATCH($B300-Annex!$B$9/60,$B:$B),2)))))/Annex!$B$8)/1000,IF(Data!$B$2="",0,"-"))</f>
        <v>2.324654121502288</v>
      </c>
      <c r="AK300" s="50">
        <f>IFERROR((5.670373*10^-8*(AO300+273.15)^4+((Annex!$B$5+Annex!$B$6)*(AO300-M300)+Annex!$B$7*(AO300-INDEX(AO:AO,IFERROR(MATCH($B300-Annex!$B$9/60,$B:$B),2)))/(60*($B300-INDEX($B:$B,IFERROR(MATCH($B300-Annex!$B$9/60,$B:$B),2)))))/Annex!$B$8)/1000,IF(Data!$B$2="",0,"-"))</f>
        <v>2.0676100031841393</v>
      </c>
      <c r="AL300" s="50">
        <f>IFERROR((5.670373*10^-8*(AP300+273.15)^4+((Annex!$B$5+Annex!$B$6)*(AP300-P300)+Annex!$B$7*(AP300-INDEX(AP:AP,IFERROR(MATCH($B300-Annex!$B$9/60,$B:$B),2)))/(60*($B300-INDEX($B:$B,IFERROR(MATCH($B300-Annex!$B$9/60,$B:$B),2)))))/Annex!$B$8)/1000,IF(Data!$B$2="",0,"-"))</f>
        <v>0.8270249302126238</v>
      </c>
      <c r="AM300" s="50">
        <f>IFERROR((5.670373*10^-8*(AQ300+273.15)^4+((Annex!$B$5+Annex!$B$6)*(AQ300-S300)+Annex!$B$7*(AQ300-INDEX(AQ:AQ,IFERROR(MATCH($B300-Annex!$B$9/60,$B:$B),2)))/(60*($B300-INDEX($B:$B,IFERROR(MATCH($B300-Annex!$B$9/60,$B:$B),2)))))/Annex!$B$8)/1000,IF(Data!$B$2="",0,"-"))</f>
        <v>0.81104955873352003</v>
      </c>
      <c r="AN300" s="20">
        <v>220.428</v>
      </c>
      <c r="AO300" s="20">
        <v>231.47800000000001</v>
      </c>
      <c r="AP300" s="20">
        <v>43.274999999999999</v>
      </c>
      <c r="AQ300" s="20">
        <v>77.635000000000005</v>
      </c>
      <c r="AR300" s="20">
        <v>266.35599999999999</v>
      </c>
      <c r="AS300" s="20">
        <v>102.38</v>
      </c>
      <c r="AT300" s="20">
        <v>460.50900000000001</v>
      </c>
      <c r="AU300" s="50">
        <f>IFERROR(AVERAGE(INDEX(BA:BA,IFERROR(MATCH($B300-Annex!$B$4/60,$B:$B),2)):BA300),IF(Data!$B$2="",0,"-"))</f>
        <v>-0.3166312050090902</v>
      </c>
      <c r="AV300" s="50">
        <f>IFERROR(AVERAGE(INDEX(BB:BB,IFERROR(MATCH($B300-Annex!$B$4/60,$B:$B),2)):BB300),IF(Data!$B$2="",0,"-"))</f>
        <v>7.5694279338260617E-3</v>
      </c>
      <c r="AW300" s="50">
        <f>IFERROR(AVERAGE(INDEX(BC:BC,IFERROR(MATCH($B300-Annex!$B$4/60,$B:$B),2)):BC300),IF(Data!$B$2="",0,"-"))</f>
        <v>1.633901415679698</v>
      </c>
      <c r="AX300" s="50">
        <f>IFERROR(AVERAGE(INDEX(BD:BD,IFERROR(MATCH($B300-Annex!$B$4/60,$B:$B),2)):BD300),IF(Data!$B$2="",0,"-"))</f>
        <v>1.4489832327571395</v>
      </c>
      <c r="AY300" s="50">
        <f>IFERROR(AVERAGE(INDEX(BE:BE,IFERROR(MATCH($B300-Annex!$B$4/60,$B:$B),2)):BE300),IF(Data!$B$2="",0,"-"))</f>
        <v>1.0333073209352537</v>
      </c>
      <c r="AZ300" s="50">
        <f>IFERROR(AVERAGE(INDEX(BF:BF,IFERROR(MATCH($B300-Annex!$B$4/60,$B:$B),2)):BF300),IF(Data!$B$2="",0,"-"))</f>
        <v>0.76313946523574216</v>
      </c>
      <c r="BA300" s="50">
        <f>IFERROR((5.670373*10^-8*(BG300+273.15)^4+((Annex!$B$5+Annex!$B$6)*(BG300-J300)+Annex!$B$7*(BG300-INDEX(BG:BG,IFERROR(MATCH($B300-Annex!$B$9/60,$B:$B),2)))/(60*($B300-INDEX($B:$B,IFERROR(MATCH($B300-Annex!$B$9/60,$B:$B),2)))))/Annex!$B$8)/1000,IF(Data!$B$2="",0,"-"))</f>
        <v>-0.15616933188290749</v>
      </c>
      <c r="BB300" s="50">
        <f>IFERROR((5.670373*10^-8*(BH300+273.15)^4+((Annex!$B$5+Annex!$B$6)*(BH300-M300)+Annex!$B$7*(BH300-INDEX(BH:BH,IFERROR(MATCH($B300-Annex!$B$9/60,$B:$B),2)))/(60*($B300-INDEX($B:$B,IFERROR(MATCH($B300-Annex!$B$9/60,$B:$B),2)))))/Annex!$B$8)/1000,IF(Data!$B$2="",0,"-"))</f>
        <v>7.6795696400188268E-2</v>
      </c>
      <c r="BC300" s="50">
        <f>IFERROR((5.670373*10^-8*(BI300+273.15)^4+((Annex!$B$5+Annex!$B$6)*(BI300-P300)+Annex!$B$7*(BI300-INDEX(BI:BI,IFERROR(MATCH($B300-Annex!$B$9/60,$B:$B),2)))/(60*($B300-INDEX($B:$B,IFERROR(MATCH($B300-Annex!$B$9/60,$B:$B),2)))))/Annex!$B$8)/1000,IF(Data!$B$2="",0,"-"))</f>
        <v>1.5400452709902721</v>
      </c>
      <c r="BD300" s="50">
        <f>IFERROR((5.670373*10^-8*(BJ300+273.15)^4+((Annex!$B$5+Annex!$B$6)*(BJ300-S300)+Annex!$B$7*(BJ300-INDEX(BJ:BJ,IFERROR(MATCH($B300-Annex!$B$9/60,$B:$B),2)))/(60*($B300-INDEX($B:$B,IFERROR(MATCH($B300-Annex!$B$9/60,$B:$B),2)))))/Annex!$B$8)/1000,IF(Data!$B$2="",0,"-"))</f>
        <v>1.8820299864149714</v>
      </c>
      <c r="BE300" s="50">
        <f>IFERROR((5.670373*10^-8*(BK300+273.15)^4+((Annex!$B$5+Annex!$B$6)*(BK300-V300)+Annex!$B$7*(BK300-INDEX(BK:BK,IFERROR(MATCH($B300-Annex!$B$9/60,$B:$B),2)))/(60*($B300-INDEX($B:$B,IFERROR(MATCH($B300-Annex!$B$9/60,$B:$B),2)))))/Annex!$B$8)/1000,IF(Data!$B$2="",0,"-"))</f>
        <v>1.0082456117354526</v>
      </c>
      <c r="BF300" s="50">
        <f>IFERROR((5.670373*10^-8*(BL300+273.15)^4+((Annex!$B$5+Annex!$B$6)*(BL300-Y300)+Annex!$B$7*(BL300-INDEX(BL:BL,IFERROR(MATCH($B300-Annex!$B$9/60,$B:$B),2)))/(60*($B300-INDEX($B:$B,IFERROR(MATCH($B300-Annex!$B$9/60,$B:$B),2)))))/Annex!$B$8)/1000,IF(Data!$B$2="",0,"-"))</f>
        <v>0.74809986158939523</v>
      </c>
      <c r="BG300" s="20">
        <v>180.85</v>
      </c>
      <c r="BH300" s="20">
        <v>191.167</v>
      </c>
      <c r="BI300" s="20">
        <v>167.59299999999999</v>
      </c>
      <c r="BJ300" s="20">
        <v>142.554</v>
      </c>
      <c r="BK300" s="20">
        <v>78.933999999999997</v>
      </c>
      <c r="BL300" s="20">
        <v>90.019000000000005</v>
      </c>
      <c r="BN300" s="20"/>
      <c r="BO300" s="20"/>
    </row>
    <row r="301" spans="1:67" x14ac:dyDescent="0.3">
      <c r="A301" s="5">
        <v>300</v>
      </c>
      <c r="B301" s="19">
        <v>25.297666671685874</v>
      </c>
      <c r="C301" s="20">
        <v>122.776374</v>
      </c>
      <c r="D301" s="20">
        <v>125.491911</v>
      </c>
      <c r="E301" s="20">
        <v>146.72547</v>
      </c>
      <c r="F301" s="49">
        <f>IFERROR(SUM(C301:E301),IF(Data!$B$2="",0,"-"))</f>
        <v>394.99375499999996</v>
      </c>
      <c r="G301" s="50">
        <f>IFERROR(F301-Annex!$B$10,IF(Data!$B$2="",0,"-"))</f>
        <v>118.36575499999998</v>
      </c>
      <c r="H301" s="50">
        <f>IFERROR(-14000*(G301-INDEX(G:G,IFERROR(MATCH($B301-Annex!$B$11/60,$B:$B),2)))/(60*($B301-INDEX($B:$B,IFERROR(MATCH($B301-Annex!$B$11/60,$B:$B),2)))),IF(Data!$B$2="",0,"-"))</f>
        <v>278.24413636346628</v>
      </c>
      <c r="I301" s="20">
        <v>0.70030206399999995</v>
      </c>
      <c r="J301" s="20">
        <v>42.155999999999999</v>
      </c>
      <c r="K301" s="20">
        <v>67.831000000000003</v>
      </c>
      <c r="L301" s="20">
        <v>62.033999999999999</v>
      </c>
      <c r="M301" s="20">
        <v>29.341000000000001</v>
      </c>
      <c r="N301" s="20">
        <v>79.745000000000005</v>
      </c>
      <c r="O301" s="20">
        <v>65.3</v>
      </c>
      <c r="P301" s="20">
        <v>19.289000000000001</v>
      </c>
      <c r="Q301" s="20">
        <v>103.577</v>
      </c>
      <c r="R301" s="20">
        <v>62.838000000000001</v>
      </c>
      <c r="S301" s="20">
        <v>106.904</v>
      </c>
      <c r="T301" s="20">
        <v>101.75</v>
      </c>
      <c r="U301" s="20">
        <v>66.564999999999998</v>
      </c>
      <c r="V301" s="20">
        <v>25.777999999999999</v>
      </c>
      <c r="W301" s="20">
        <v>88.004999999999995</v>
      </c>
      <c r="X301" s="20">
        <v>61.145000000000003</v>
      </c>
      <c r="Y301" s="20">
        <v>45.832999999999998</v>
      </c>
      <c r="Z301" s="20">
        <v>87.558999999999997</v>
      </c>
      <c r="AA301" s="20">
        <v>67.643000000000001</v>
      </c>
      <c r="AB301" s="20">
        <v>73.798000000000002</v>
      </c>
      <c r="AC301" s="20">
        <v>51.643000000000001</v>
      </c>
      <c r="AD301" s="20">
        <v>94.207999999999998</v>
      </c>
      <c r="AE301" s="20">
        <v>57.143000000000001</v>
      </c>
      <c r="AF301" s="50">
        <f>IFERROR(AVERAGE(INDEX(AJ:AJ,IFERROR(MATCH($B301-Annex!$B$4/60,$B:$B),2)):AJ301),IF(Data!$B$2="",0,"-"))</f>
        <v>2.6390150176937097</v>
      </c>
      <c r="AG301" s="50">
        <f>IFERROR(AVERAGE(INDEX(AK:AK,IFERROR(MATCH($B301-Annex!$B$4/60,$B:$B),2)):AK301),IF(Data!$B$2="",0,"-"))</f>
        <v>2.2436978041901718</v>
      </c>
      <c r="AH301" s="50">
        <f>IFERROR(AVERAGE(INDEX(AL:AL,IFERROR(MATCH($B301-Annex!$B$4/60,$B:$B),2)):AL301),IF(Data!$B$2="",0,"-"))</f>
        <v>0.79221162122542788</v>
      </c>
      <c r="AI301" s="50">
        <f>IFERROR(AVERAGE(INDEX(AM:AM,IFERROR(MATCH($B301-Annex!$B$4/60,$B:$B),2)):AM301),IF(Data!$B$2="",0,"-"))</f>
        <v>0.15036970598782487</v>
      </c>
      <c r="AJ301" s="50">
        <f>IFERROR((5.670373*10^-8*(AN301+273.15)^4+((Annex!$B$5+Annex!$B$6)*(AN301-J301)+Annex!$B$7*(AN301-INDEX(AN:AN,IFERROR(MATCH($B301-Annex!$B$9/60,$B:$B),2)))/(60*($B301-INDEX($B:$B,IFERROR(MATCH($B301-Annex!$B$9/60,$B:$B),2)))))/Annex!$B$8)/1000,IF(Data!$B$2="",0,"-"))</f>
        <v>2.1967036951825922</v>
      </c>
      <c r="AK301" s="50">
        <f>IFERROR((5.670373*10^-8*(AO301+273.15)^4+((Annex!$B$5+Annex!$B$6)*(AO301-M301)+Annex!$B$7*(AO301-INDEX(AO:AO,IFERROR(MATCH($B301-Annex!$B$9/60,$B:$B),2)))/(60*($B301-INDEX($B:$B,IFERROR(MATCH($B301-Annex!$B$9/60,$B:$B),2)))))/Annex!$B$8)/1000,IF(Data!$B$2="",0,"-"))</f>
        <v>1.9720236619467553</v>
      </c>
      <c r="AL301" s="50">
        <f>IFERROR((5.670373*10^-8*(AP301+273.15)^4+((Annex!$B$5+Annex!$B$6)*(AP301-P301)+Annex!$B$7*(AP301-INDEX(AP:AP,IFERROR(MATCH($B301-Annex!$B$9/60,$B:$B),2)))/(60*($B301-INDEX($B:$B,IFERROR(MATCH($B301-Annex!$B$9/60,$B:$B),2)))))/Annex!$B$8)/1000,IF(Data!$B$2="",0,"-"))</f>
        <v>0.84801025724692414</v>
      </c>
      <c r="AM301" s="50">
        <f>IFERROR((5.670373*10^-8*(AQ301+273.15)^4+((Annex!$B$5+Annex!$B$6)*(AQ301-S301)+Annex!$B$7*(AQ301-INDEX(AQ:AQ,IFERROR(MATCH($B301-Annex!$B$9/60,$B:$B),2)))/(60*($B301-INDEX($B:$B,IFERROR(MATCH($B301-Annex!$B$9/60,$B:$B),2)))))/Annex!$B$8)/1000,IF(Data!$B$2="",0,"-"))</f>
        <v>-0.83468916445314179</v>
      </c>
      <c r="AN301" s="20">
        <v>215.822</v>
      </c>
      <c r="AO301" s="20">
        <v>225.827</v>
      </c>
      <c r="AP301" s="20">
        <v>43.006</v>
      </c>
      <c r="AQ301" s="20">
        <v>77.387</v>
      </c>
      <c r="AR301" s="20">
        <v>264.346</v>
      </c>
      <c r="AS301" s="20">
        <v>102.45699999999999</v>
      </c>
      <c r="AT301" s="20">
        <v>651.53700000000003</v>
      </c>
      <c r="AU301" s="50">
        <f>IFERROR(AVERAGE(INDEX(BA:BA,IFERROR(MATCH($B301-Annex!$B$4/60,$B:$B),2)):BA301),IF(Data!$B$2="",0,"-"))</f>
        <v>-0.26826350683857053</v>
      </c>
      <c r="AV301" s="50">
        <f>IFERROR(AVERAGE(INDEX(BB:BB,IFERROR(MATCH($B301-Annex!$B$4/60,$B:$B),2)):BB301),IF(Data!$B$2="",0,"-"))</f>
        <v>3.5048157218151708E-2</v>
      </c>
      <c r="AW301" s="50">
        <f>IFERROR(AVERAGE(INDEX(BC:BC,IFERROR(MATCH($B301-Annex!$B$4/60,$B:$B),2)):BC301),IF(Data!$B$2="",0,"-"))</f>
        <v>1.6164916810454131</v>
      </c>
      <c r="AX301" s="50">
        <f>IFERROR(AVERAGE(INDEX(BD:BD,IFERROR(MATCH($B301-Annex!$B$4/60,$B:$B),2)):BD301),IF(Data!$B$2="",0,"-"))</f>
        <v>1.5535031197314788</v>
      </c>
      <c r="AY301" s="50">
        <f>IFERROR(AVERAGE(INDEX(BE:BE,IFERROR(MATCH($B301-Annex!$B$4/60,$B:$B),2)):BE301),IF(Data!$B$2="",0,"-"))</f>
        <v>1.0398606231593743</v>
      </c>
      <c r="AZ301" s="50">
        <f>IFERROR(AVERAGE(INDEX(BF:BF,IFERROR(MATCH($B301-Annex!$B$4/60,$B:$B),2)):BF301),IF(Data!$B$2="",0,"-"))</f>
        <v>0.76624438190609745</v>
      </c>
      <c r="BA301" s="50">
        <f>IFERROR((5.670373*10^-8*(BG301+273.15)^4+((Annex!$B$5+Annex!$B$6)*(BG301-J301)+Annex!$B$7*(BG301-INDEX(BG:BG,IFERROR(MATCH($B301-Annex!$B$9/60,$B:$B),2)))/(60*($B301-INDEX($B:$B,IFERROR(MATCH($B301-Annex!$B$9/60,$B:$B),2)))))/Annex!$B$8)/1000,IF(Data!$B$2="",0,"-"))</f>
        <v>-0.11520622091090263</v>
      </c>
      <c r="BB301" s="50">
        <f>IFERROR((5.670373*10^-8*(BH301+273.15)^4+((Annex!$B$5+Annex!$B$6)*(BH301-M301)+Annex!$B$7*(BH301-INDEX(BH:BH,IFERROR(MATCH($B301-Annex!$B$9/60,$B:$B),2)))/(60*($B301-INDEX($B:$B,IFERROR(MATCH($B301-Annex!$B$9/60,$B:$B),2)))))/Annex!$B$8)/1000,IF(Data!$B$2="",0,"-"))</f>
        <v>0.32939706488762388</v>
      </c>
      <c r="BC301" s="50">
        <f>IFERROR((5.670373*10^-8*(BI301+273.15)^4+((Annex!$B$5+Annex!$B$6)*(BI301-P301)+Annex!$B$7*(BI301-INDEX(BI:BI,IFERROR(MATCH($B301-Annex!$B$9/60,$B:$B),2)))/(60*($B301-INDEX($B:$B,IFERROR(MATCH($B301-Annex!$B$9/60,$B:$B),2)))))/Annex!$B$8)/1000,IF(Data!$B$2="",0,"-"))</f>
        <v>1.5496362985676175</v>
      </c>
      <c r="BD301" s="50">
        <f>IFERROR((5.670373*10^-8*(BJ301+273.15)^4+((Annex!$B$5+Annex!$B$6)*(BJ301-S301)+Annex!$B$7*(BJ301-INDEX(BJ:BJ,IFERROR(MATCH($B301-Annex!$B$9/60,$B:$B),2)))/(60*($B301-INDEX($B:$B,IFERROR(MATCH($B301-Annex!$B$9/60,$B:$B),2)))))/Annex!$B$8)/1000,IF(Data!$B$2="",0,"-"))</f>
        <v>1.0172110647809662</v>
      </c>
      <c r="BE301" s="50">
        <f>IFERROR((5.670373*10^-8*(BK301+273.15)^4+((Annex!$B$5+Annex!$B$6)*(BK301-V301)+Annex!$B$7*(BK301-INDEX(BK:BK,IFERROR(MATCH($B301-Annex!$B$9/60,$B:$B),2)))/(60*($B301-INDEX($B:$B,IFERROR(MATCH($B301-Annex!$B$9/60,$B:$B),2)))))/Annex!$B$8)/1000,IF(Data!$B$2="",0,"-"))</f>
        <v>1.0633180723219857</v>
      </c>
      <c r="BF301" s="50">
        <f>IFERROR((5.670373*10^-8*(BL301+273.15)^4+((Annex!$B$5+Annex!$B$6)*(BL301-Y301)+Annex!$B$7*(BL301-INDEX(BL:BL,IFERROR(MATCH($B301-Annex!$B$9/60,$B:$B),2)))/(60*($B301-INDEX($B:$B,IFERROR(MATCH($B301-Annex!$B$9/60,$B:$B),2)))))/Annex!$B$8)/1000,IF(Data!$B$2="",0,"-"))</f>
        <v>0.79195198102469966</v>
      </c>
      <c r="BG301" s="20">
        <v>175.80600000000001</v>
      </c>
      <c r="BH301" s="20">
        <v>185.857</v>
      </c>
      <c r="BI301" s="20">
        <v>164.084</v>
      </c>
      <c r="BJ301" s="20">
        <v>142.298</v>
      </c>
      <c r="BK301" s="20">
        <v>78.001999999999995</v>
      </c>
      <c r="BL301" s="20">
        <v>88.981999999999999</v>
      </c>
      <c r="BN301" s="20"/>
      <c r="BO301" s="20"/>
    </row>
    <row r="302" spans="1:67" x14ac:dyDescent="0.3">
      <c r="A302" s="5">
        <v>301</v>
      </c>
      <c r="B302" s="19">
        <v>25.382500007981434</v>
      </c>
      <c r="C302" s="20">
        <v>122.74220200000001</v>
      </c>
      <c r="D302" s="20">
        <v>125.447937</v>
      </c>
      <c r="E302" s="20">
        <v>146.670873</v>
      </c>
      <c r="F302" s="49">
        <f>IFERROR(SUM(C302:E302),IF(Data!$B$2="",0,"-"))</f>
        <v>394.86101199999996</v>
      </c>
      <c r="G302" s="50">
        <f>IFERROR(F302-Annex!$B$10,IF(Data!$B$2="",0,"-"))</f>
        <v>118.23301199999997</v>
      </c>
      <c r="H302" s="50">
        <f>IFERROR(-14000*(G302-INDEX(G:G,IFERROR(MATCH($B302-Annex!$B$11/60,$B:$B),2)))/(60*($B302-INDEX($B:$B,IFERROR(MATCH($B302-Annex!$B$11/60,$B:$B),2)))),IF(Data!$B$2="",0,"-"))</f>
        <v>299.01884889010518</v>
      </c>
      <c r="I302" s="20">
        <v>0.61785203899999996</v>
      </c>
      <c r="J302" s="20">
        <v>35.893999999999998</v>
      </c>
      <c r="K302" s="20">
        <v>67.231999999999999</v>
      </c>
      <c r="L302" s="20">
        <v>60.253999999999998</v>
      </c>
      <c r="M302" s="20">
        <v>33.235999999999997</v>
      </c>
      <c r="N302" s="20">
        <v>78.924999999999997</v>
      </c>
      <c r="O302" s="20">
        <v>66.222999999999999</v>
      </c>
      <c r="P302" s="20">
        <v>18.809999999999999</v>
      </c>
      <c r="Q302" s="20">
        <v>102.61199999999999</v>
      </c>
      <c r="R302" s="20">
        <v>62.597999999999999</v>
      </c>
      <c r="S302" s="20">
        <v>109.661</v>
      </c>
      <c r="T302" s="20">
        <v>100.66500000000001</v>
      </c>
      <c r="U302" s="20">
        <v>66.018000000000001</v>
      </c>
      <c r="V302" s="20">
        <v>25.497</v>
      </c>
      <c r="W302" s="20">
        <v>87.147999999999996</v>
      </c>
      <c r="X302" s="20">
        <v>60.991</v>
      </c>
      <c r="Y302" s="20">
        <v>47.273000000000003</v>
      </c>
      <c r="Z302" s="20">
        <v>86.325000000000003</v>
      </c>
      <c r="AA302" s="20">
        <v>67.284000000000006</v>
      </c>
      <c r="AB302" s="20">
        <v>73.183000000000007</v>
      </c>
      <c r="AC302" s="20">
        <v>51.042000000000002</v>
      </c>
      <c r="AD302" s="20">
        <v>93.146000000000001</v>
      </c>
      <c r="AE302" s="20">
        <v>56.456000000000003</v>
      </c>
      <c r="AF302" s="50">
        <f>IFERROR(AVERAGE(INDEX(AJ:AJ,IFERROR(MATCH($B302-Annex!$B$4/60,$B:$B),2)):AJ302),IF(Data!$B$2="",0,"-"))</f>
        <v>2.5227740254951905</v>
      </c>
      <c r="AG302" s="50">
        <f>IFERROR(AVERAGE(INDEX(AK:AK,IFERROR(MATCH($B302-Annex!$B$4/60,$B:$B),2)):AK302),IF(Data!$B$2="",0,"-"))</f>
        <v>2.1575376892493896</v>
      </c>
      <c r="AH302" s="50">
        <f>IFERROR(AVERAGE(INDEX(AL:AL,IFERROR(MATCH($B302-Annex!$B$4/60,$B:$B),2)):AL302),IF(Data!$B$2="",0,"-"))</f>
        <v>0.80706928321849891</v>
      </c>
      <c r="AI302" s="50">
        <f>IFERROR(AVERAGE(INDEX(AM:AM,IFERROR(MATCH($B302-Annex!$B$4/60,$B:$B),2)):AM302),IF(Data!$B$2="",0,"-"))</f>
        <v>0.20427403762220017</v>
      </c>
      <c r="AJ302" s="50">
        <f>IFERROR((5.670373*10^-8*(AN302+273.15)^4+((Annex!$B$5+Annex!$B$6)*(AN302-J302)+Annex!$B$7*(AN302-INDEX(AN:AN,IFERROR(MATCH($B302-Annex!$B$9/60,$B:$B),2)))/(60*($B302-INDEX($B:$B,IFERROR(MATCH($B302-Annex!$B$9/60,$B:$B),2)))))/Annex!$B$8)/1000,IF(Data!$B$2="",0,"-"))</f>
        <v>2.2838555944234695</v>
      </c>
      <c r="AK302" s="50">
        <f>IFERROR((5.670373*10^-8*(AO302+273.15)^4+((Annex!$B$5+Annex!$B$6)*(AO302-M302)+Annex!$B$7*(AO302-INDEX(AO:AO,IFERROR(MATCH($B302-Annex!$B$9/60,$B:$B),2)))/(60*($B302-INDEX($B:$B,IFERROR(MATCH($B302-Annex!$B$9/60,$B:$B),2)))))/Annex!$B$8)/1000,IF(Data!$B$2="",0,"-"))</f>
        <v>1.8503765434715493</v>
      </c>
      <c r="AL302" s="50">
        <f>IFERROR((5.670373*10^-8*(AP302+273.15)^4+((Annex!$B$5+Annex!$B$6)*(AP302-P302)+Annex!$B$7*(AP302-INDEX(AP:AP,IFERROR(MATCH($B302-Annex!$B$9/60,$B:$B),2)))/(60*($B302-INDEX($B:$B,IFERROR(MATCH($B302-Annex!$B$9/60,$B:$B),2)))))/Annex!$B$8)/1000,IF(Data!$B$2="",0,"-"))</f>
        <v>0.82933092410940579</v>
      </c>
      <c r="AM302" s="50">
        <f>IFERROR((5.670373*10^-8*(AQ302+273.15)^4+((Annex!$B$5+Annex!$B$6)*(AQ302-S302)+Annex!$B$7*(AQ302-INDEX(AQ:AQ,IFERROR(MATCH($B302-Annex!$B$9/60,$B:$B),2)))/(60*($B302-INDEX($B:$B,IFERROR(MATCH($B302-Annex!$B$9/60,$B:$B),2)))))/Annex!$B$8)/1000,IF(Data!$B$2="",0,"-"))</f>
        <v>0.12368389411912153</v>
      </c>
      <c r="AN302" s="20">
        <v>211.19399999999999</v>
      </c>
      <c r="AO302" s="20">
        <v>220.41800000000001</v>
      </c>
      <c r="AP302" s="20">
        <v>42.746000000000002</v>
      </c>
      <c r="AQ302" s="20">
        <v>77.608999999999995</v>
      </c>
      <c r="AR302" s="20">
        <v>262.30900000000003</v>
      </c>
      <c r="AS302" s="20">
        <v>102.578</v>
      </c>
      <c r="AT302" s="20">
        <v>535.18200000000002</v>
      </c>
      <c r="AU302" s="50">
        <f>IFERROR(AVERAGE(INDEX(BA:BA,IFERROR(MATCH($B302-Annex!$B$4/60,$B:$B),2)):BA302),IF(Data!$B$2="",0,"-"))</f>
        <v>-0.1808466116980316</v>
      </c>
      <c r="AV302" s="50">
        <f>IFERROR(AVERAGE(INDEX(BB:BB,IFERROR(MATCH($B302-Annex!$B$4/60,$B:$B),2)):BB302),IF(Data!$B$2="",0,"-"))</f>
        <v>3.7299321769005342E-2</v>
      </c>
      <c r="AW302" s="50">
        <f>IFERROR(AVERAGE(INDEX(BC:BC,IFERROR(MATCH($B302-Annex!$B$4/60,$B:$B),2)):BC302),IF(Data!$B$2="",0,"-"))</f>
        <v>1.6087302581020151</v>
      </c>
      <c r="AX302" s="50">
        <f>IFERROR(AVERAGE(INDEX(BD:BD,IFERROR(MATCH($B302-Annex!$B$4/60,$B:$B),2)):BD302),IF(Data!$B$2="",0,"-"))</f>
        <v>1.7321651055833784</v>
      </c>
      <c r="AY302" s="50">
        <f>IFERROR(AVERAGE(INDEX(BE:BE,IFERROR(MATCH($B302-Annex!$B$4/60,$B:$B),2)):BE302),IF(Data!$B$2="",0,"-"))</f>
        <v>1.0374513308426159</v>
      </c>
      <c r="AZ302" s="50">
        <f>IFERROR(AVERAGE(INDEX(BF:BF,IFERROR(MATCH($B302-Annex!$B$4/60,$B:$B),2)):BF302),IF(Data!$B$2="",0,"-"))</f>
        <v>0.76934722098717934</v>
      </c>
      <c r="BA302" s="50">
        <f>IFERROR((5.670373*10^-8*(BG302+273.15)^4+((Annex!$B$5+Annex!$B$6)*(BG302-J302)+Annex!$B$7*(BG302-INDEX(BG:BG,IFERROR(MATCH($B302-Annex!$B$9/60,$B:$B),2)))/(60*($B302-INDEX($B:$B,IFERROR(MATCH($B302-Annex!$B$9/60,$B:$B),2)))))/Annex!$B$8)/1000,IF(Data!$B$2="",0,"-"))</f>
        <v>9.2895776603837937E-2</v>
      </c>
      <c r="BB302" s="50">
        <f>IFERROR((5.670373*10^-8*(BH302+273.15)^4+((Annex!$B$5+Annex!$B$6)*(BH302-M302)+Annex!$B$7*(BH302-INDEX(BH:BH,IFERROR(MATCH($B302-Annex!$B$9/60,$B:$B),2)))/(60*($B302-INDEX($B:$B,IFERROR(MATCH($B302-Annex!$B$9/60,$B:$B),2)))))/Annex!$B$8)/1000,IF(Data!$B$2="",0,"-"))</f>
        <v>0.27356381535112811</v>
      </c>
      <c r="BC302" s="50">
        <f>IFERROR((5.670373*10^-8*(BI302+273.15)^4+((Annex!$B$5+Annex!$B$6)*(BI302-P302)+Annex!$B$7*(BI302-INDEX(BI:BI,IFERROR(MATCH($B302-Annex!$B$9/60,$B:$B),2)))/(60*($B302-INDEX($B:$B,IFERROR(MATCH($B302-Annex!$B$9/60,$B:$B),2)))))/Annex!$B$8)/1000,IF(Data!$B$2="",0,"-"))</f>
        <v>1.6125026416489576</v>
      </c>
      <c r="BD302" s="50">
        <f>IFERROR((5.670373*10^-8*(BJ302+273.15)^4+((Annex!$B$5+Annex!$B$6)*(BJ302-S302)+Annex!$B$7*(BJ302-INDEX(BJ:BJ,IFERROR(MATCH($B302-Annex!$B$9/60,$B:$B),2)))/(60*($B302-INDEX($B:$B,IFERROR(MATCH($B302-Annex!$B$9/60,$B:$B),2)))))/Annex!$B$8)/1000,IF(Data!$B$2="",0,"-"))</f>
        <v>1.9876940331395663</v>
      </c>
      <c r="BE302" s="50">
        <f>IFERROR((5.670373*10^-8*(BK302+273.15)^4+((Annex!$B$5+Annex!$B$6)*(BK302-V302)+Annex!$B$7*(BK302-INDEX(BK:BK,IFERROR(MATCH($B302-Annex!$B$9/60,$B:$B),2)))/(60*($B302-INDEX($B:$B,IFERROR(MATCH($B302-Annex!$B$9/60,$B:$B),2)))))/Annex!$B$8)/1000,IF(Data!$B$2="",0,"-"))</f>
        <v>1.0346057468756247</v>
      </c>
      <c r="BF302" s="50">
        <f>IFERROR((5.670373*10^-8*(BL302+273.15)^4+((Annex!$B$5+Annex!$B$6)*(BL302-Y302)+Annex!$B$7*(BL302-INDEX(BL:BL,IFERROR(MATCH($B302-Annex!$B$9/60,$B:$B),2)))/(60*($B302-INDEX($B:$B,IFERROR(MATCH($B302-Annex!$B$9/60,$B:$B),2)))))/Annex!$B$8)/1000,IF(Data!$B$2="",0,"-"))</f>
        <v>0.76292757732876793</v>
      </c>
      <c r="BG302" s="20">
        <v>170.904</v>
      </c>
      <c r="BH302" s="20">
        <v>180.64500000000001</v>
      </c>
      <c r="BI302" s="20">
        <v>160.66399999999999</v>
      </c>
      <c r="BJ302" s="20">
        <v>141.75299999999999</v>
      </c>
      <c r="BK302" s="20">
        <v>77.045000000000002</v>
      </c>
      <c r="BL302" s="20">
        <v>87.867999999999995</v>
      </c>
      <c r="BN302" s="20"/>
      <c r="BO302" s="20"/>
    </row>
    <row r="303" spans="1:67" x14ac:dyDescent="0.3">
      <c r="A303" s="5">
        <v>302</v>
      </c>
      <c r="B303" s="19">
        <v>25.466666668653488</v>
      </c>
      <c r="C303" s="20">
        <v>122.73975900000001</v>
      </c>
      <c r="D303" s="20">
        <v>125.469919</v>
      </c>
      <c r="E303" s="20">
        <v>146.63257200000001</v>
      </c>
      <c r="F303" s="49">
        <f>IFERROR(SUM(C303:E303),IF(Data!$B$2="",0,"-"))</f>
        <v>394.84225000000004</v>
      </c>
      <c r="G303" s="50">
        <f>IFERROR(F303-Annex!$B$10,IF(Data!$B$2="",0,"-"))</f>
        <v>118.21425000000005</v>
      </c>
      <c r="H303" s="50">
        <f>IFERROR(-14000*(G303-INDEX(G:G,IFERROR(MATCH($B303-Annex!$B$11/60,$B:$B),2)))/(60*($B303-INDEX($B:$B,IFERROR(MATCH($B303-Annex!$B$11/60,$B:$B),2)))),IF(Data!$B$2="",0,"-"))</f>
        <v>266.62896676737529</v>
      </c>
      <c r="I303" s="20">
        <v>0.659077052</v>
      </c>
      <c r="J303" s="20">
        <v>37.698</v>
      </c>
      <c r="K303" s="20">
        <v>66.497</v>
      </c>
      <c r="L303" s="20">
        <v>60.494999999999997</v>
      </c>
      <c r="M303" s="20">
        <v>34.710999999999999</v>
      </c>
      <c r="N303" s="20">
        <v>78.72</v>
      </c>
      <c r="O303" s="20">
        <v>61.213000000000001</v>
      </c>
      <c r="P303" s="20">
        <v>18.721</v>
      </c>
      <c r="Q303" s="20">
        <v>101.63</v>
      </c>
      <c r="R303" s="20">
        <v>61.965000000000003</v>
      </c>
      <c r="S303" s="20">
        <v>109.592</v>
      </c>
      <c r="T303" s="20">
        <v>99.457999999999998</v>
      </c>
      <c r="U303" s="20">
        <v>65.590999999999994</v>
      </c>
      <c r="V303" s="20">
        <v>25.777999999999999</v>
      </c>
      <c r="W303" s="20">
        <v>86.634</v>
      </c>
      <c r="X303" s="20">
        <v>60.237000000000002</v>
      </c>
      <c r="Y303" s="20">
        <v>46.978000000000002</v>
      </c>
      <c r="Z303" s="20">
        <v>85.674000000000007</v>
      </c>
      <c r="AA303" s="20">
        <v>66.513999999999996</v>
      </c>
      <c r="AB303" s="20">
        <v>72.533000000000001</v>
      </c>
      <c r="AC303" s="20">
        <v>50.612000000000002</v>
      </c>
      <c r="AD303" s="20">
        <v>92.1</v>
      </c>
      <c r="AE303" s="20">
        <v>55.527999999999999</v>
      </c>
      <c r="AF303" s="50">
        <f>IFERROR(AVERAGE(INDEX(AJ:AJ,IFERROR(MATCH($B303-Annex!$B$4/60,$B:$B),2)):AJ303),IF(Data!$B$2="",0,"-"))</f>
        <v>2.3977360995886272</v>
      </c>
      <c r="AG303" s="50">
        <f>IFERROR(AVERAGE(INDEX(AK:AK,IFERROR(MATCH($B303-Annex!$B$4/60,$B:$B),2)):AK303),IF(Data!$B$2="",0,"-"))</f>
        <v>2.0747878078734741</v>
      </c>
      <c r="AH303" s="50">
        <f>IFERROR(AVERAGE(INDEX(AL:AL,IFERROR(MATCH($B303-Annex!$B$4/60,$B:$B),2)):AL303),IF(Data!$B$2="",0,"-"))</f>
        <v>0.8259327052137424</v>
      </c>
      <c r="AI303" s="50">
        <f>IFERROR(AVERAGE(INDEX(AM:AM,IFERROR(MATCH($B303-Annex!$B$4/60,$B:$B),2)):AM303),IF(Data!$B$2="",0,"-"))</f>
        <v>3.1437348202181012E-2</v>
      </c>
      <c r="AJ303" s="50">
        <f>IFERROR((5.670373*10^-8*(AN303+273.15)^4+((Annex!$B$5+Annex!$B$6)*(AN303-J303)+Annex!$B$7*(AN303-INDEX(AN:AN,IFERROR(MATCH($B303-Annex!$B$9/60,$B:$B),2)))/(60*($B303-INDEX($B:$B,IFERROR(MATCH($B303-Annex!$B$9/60,$B:$B),2)))))/Annex!$B$8)/1000,IF(Data!$B$2="",0,"-"))</f>
        <v>2.1091028924955038</v>
      </c>
      <c r="AK303" s="50">
        <f>IFERROR((5.670373*10^-8*(AO303+273.15)^4+((Annex!$B$5+Annex!$B$6)*(AO303-M303)+Annex!$B$7*(AO303-INDEX(AO:AO,IFERROR(MATCH($B303-Annex!$B$9/60,$B:$B),2)))/(60*($B303-INDEX($B:$B,IFERROR(MATCH($B303-Annex!$B$9/60,$B:$B),2)))))/Annex!$B$8)/1000,IF(Data!$B$2="",0,"-"))</f>
        <v>1.7759736876186045</v>
      </c>
      <c r="AL303" s="50">
        <f>IFERROR((5.670373*10^-8*(AP303+273.15)^4+((Annex!$B$5+Annex!$B$6)*(AP303-P303)+Annex!$B$7*(AP303-INDEX(AP:AP,IFERROR(MATCH($B303-Annex!$B$9/60,$B:$B),2)))/(60*($B303-INDEX($B:$B,IFERROR(MATCH($B303-Annex!$B$9/60,$B:$B),2)))))/Annex!$B$8)/1000,IF(Data!$B$2="",0,"-"))</f>
        <v>0.81843357540075168</v>
      </c>
      <c r="AM303" s="50">
        <f>IFERROR((5.670373*10^-8*(AQ303+273.15)^4+((Annex!$B$5+Annex!$B$6)*(AQ303-S303)+Annex!$B$7*(AQ303-INDEX(AQ:AQ,IFERROR(MATCH($B303-Annex!$B$9/60,$B:$B),2)))/(60*($B303-INDEX($B:$B,IFERROR(MATCH($B303-Annex!$B$9/60,$B:$B),2)))))/Annex!$B$8)/1000,IF(Data!$B$2="",0,"-"))</f>
        <v>-0.17866652748725118</v>
      </c>
      <c r="AN303" s="20">
        <v>206.74100000000001</v>
      </c>
      <c r="AO303" s="20">
        <v>215.18600000000001</v>
      </c>
      <c r="AP303" s="20">
        <v>42.468000000000004</v>
      </c>
      <c r="AQ303" s="20">
        <v>76.822999999999993</v>
      </c>
      <c r="AR303" s="20">
        <v>260.32499999999999</v>
      </c>
      <c r="AS303" s="20">
        <v>102.69799999999999</v>
      </c>
      <c r="AT303" s="20">
        <v>560.25099999999998</v>
      </c>
      <c r="AU303" s="50">
        <f>IFERROR(AVERAGE(INDEX(BA:BA,IFERROR(MATCH($B303-Annex!$B$4/60,$B:$B),2)):BA303),IF(Data!$B$2="",0,"-"))</f>
        <v>-0.12505328668790344</v>
      </c>
      <c r="AV303" s="50">
        <f>IFERROR(AVERAGE(INDEX(BB:BB,IFERROR(MATCH($B303-Annex!$B$4/60,$B:$B),2)):BB303),IF(Data!$B$2="",0,"-"))</f>
        <v>6.5848134364431196E-2</v>
      </c>
      <c r="AW303" s="50">
        <f>IFERROR(AVERAGE(INDEX(BC:BC,IFERROR(MATCH($B303-Annex!$B$4/60,$B:$B),2)):BC303),IF(Data!$B$2="",0,"-"))</f>
        <v>1.5982857658820471</v>
      </c>
      <c r="AX303" s="50">
        <f>IFERROR(AVERAGE(INDEX(BD:BD,IFERROR(MATCH($B303-Annex!$B$4/60,$B:$B),2)):BD303),IF(Data!$B$2="",0,"-"))</f>
        <v>1.8494405891327275</v>
      </c>
      <c r="AY303" s="50">
        <f>IFERROR(AVERAGE(INDEX(BE:BE,IFERROR(MATCH($B303-Annex!$B$4/60,$B:$B),2)):BE303),IF(Data!$B$2="",0,"-"))</f>
        <v>1.0337610324695967</v>
      </c>
      <c r="AZ303" s="50">
        <f>IFERROR(AVERAGE(INDEX(BF:BF,IFERROR(MATCH($B303-Annex!$B$4/60,$B:$B),2)):BF303),IF(Data!$B$2="",0,"-"))</f>
        <v>0.76281520975840156</v>
      </c>
      <c r="BA303" s="50">
        <f>IFERROR((5.670373*10^-8*(BG303+273.15)^4+((Annex!$B$5+Annex!$B$6)*(BG303-J303)+Annex!$B$7*(BG303-INDEX(BG:BG,IFERROR(MATCH($B303-Annex!$B$9/60,$B:$B),2)))/(60*($B303-INDEX($B:$B,IFERROR(MATCH($B303-Annex!$B$9/60,$B:$B),2)))))/Annex!$B$8)/1000,IF(Data!$B$2="",0,"-"))</f>
        <v>4.9016728910147321E-2</v>
      </c>
      <c r="BB303" s="50">
        <f>IFERROR((5.670373*10^-8*(BH303+273.15)^4+((Annex!$B$5+Annex!$B$6)*(BH303-M303)+Annex!$B$7*(BH303-INDEX(BH:BH,IFERROR(MATCH($B303-Annex!$B$9/60,$B:$B),2)))/(60*($B303-INDEX($B:$B,IFERROR(MATCH($B303-Annex!$B$9/60,$B:$B),2)))))/Annex!$B$8)/1000,IF(Data!$B$2="",0,"-"))</f>
        <v>0.2048864385426673</v>
      </c>
      <c r="BC303" s="50">
        <f>IFERROR((5.670373*10^-8*(BI303+273.15)^4+((Annex!$B$5+Annex!$B$6)*(BI303-P303)+Annex!$B$7*(BI303-INDEX(BI:BI,IFERROR(MATCH($B303-Annex!$B$9/60,$B:$B),2)))/(60*($B303-INDEX($B:$B,IFERROR(MATCH($B303-Annex!$B$9/60,$B:$B),2)))))/Annex!$B$8)/1000,IF(Data!$B$2="",0,"-"))</f>
        <v>1.6025681046766453</v>
      </c>
      <c r="BD303" s="50">
        <f>IFERROR((5.670373*10^-8*(BJ303+273.15)^4+((Annex!$B$5+Annex!$B$6)*(BJ303-S303)+Annex!$B$7*(BJ303-INDEX(BJ:BJ,IFERROR(MATCH($B303-Annex!$B$9/60,$B:$B),2)))/(60*($B303-INDEX($B:$B,IFERROR(MATCH($B303-Annex!$B$9/60,$B:$B),2)))))/Annex!$B$8)/1000,IF(Data!$B$2="",0,"-"))</f>
        <v>1.4263180268243831</v>
      </c>
      <c r="BE303" s="50">
        <f>IFERROR((5.670373*10^-8*(BK303+273.15)^4+((Annex!$B$5+Annex!$B$6)*(BK303-V303)+Annex!$B$7*(BK303-INDEX(BK:BK,IFERROR(MATCH($B303-Annex!$B$9/60,$B:$B),2)))/(60*($B303-INDEX($B:$B,IFERROR(MATCH($B303-Annex!$B$9/60,$B:$B),2)))))/Annex!$B$8)/1000,IF(Data!$B$2="",0,"-"))</f>
        <v>1.0125686109170358</v>
      </c>
      <c r="BF303" s="50">
        <f>IFERROR((5.670373*10^-8*(BL303+273.15)^4+((Annex!$B$5+Annex!$B$6)*(BL303-Y303)+Annex!$B$7*(BL303-INDEX(BL:BL,IFERROR(MATCH($B303-Annex!$B$9/60,$B:$B),2)))/(60*($B303-INDEX($B:$B,IFERROR(MATCH($B303-Annex!$B$9/60,$B:$B),2)))))/Annex!$B$8)/1000,IF(Data!$B$2="",0,"-"))</f>
        <v>0.69279911282460394</v>
      </c>
      <c r="BG303" s="20">
        <v>166.233</v>
      </c>
      <c r="BH303" s="20">
        <v>175.68199999999999</v>
      </c>
      <c r="BI303" s="20">
        <v>157.38999999999999</v>
      </c>
      <c r="BJ303" s="20">
        <v>140.50299999999999</v>
      </c>
      <c r="BK303" s="20">
        <v>76.138999999999996</v>
      </c>
      <c r="BL303" s="20">
        <v>86.754000000000005</v>
      </c>
      <c r="BN303" s="20"/>
      <c r="BO303" s="20"/>
    </row>
    <row r="304" spans="1:67" x14ac:dyDescent="0.3">
      <c r="A304" s="5">
        <v>303</v>
      </c>
      <c r="B304" s="19">
        <v>25.551166667137295</v>
      </c>
      <c r="C304" s="20">
        <v>122.690129</v>
      </c>
      <c r="D304" s="20">
        <v>125.416982</v>
      </c>
      <c r="E304" s="20">
        <v>146.63828000000001</v>
      </c>
      <c r="F304" s="49">
        <f>IFERROR(SUM(C304:E304),IF(Data!$B$2="",0,"-"))</f>
        <v>394.74539100000004</v>
      </c>
      <c r="G304" s="50">
        <f>IFERROR(F304-Annex!$B$10,IF(Data!$B$2="",0,"-"))</f>
        <v>118.11739100000005</v>
      </c>
      <c r="H304" s="50">
        <f>IFERROR(-14000*(G304-INDEX(G:G,IFERROR(MATCH($B304-Annex!$B$11/60,$B:$B),2)))/(60*($B304-INDEX($B:$B,IFERROR(MATCH($B304-Annex!$B$11/60,$B:$B),2)))),IF(Data!$B$2="",0,"-"))</f>
        <v>275.86507850652202</v>
      </c>
      <c r="I304" s="20">
        <v>0.659077052</v>
      </c>
      <c r="J304" s="20">
        <v>38.192999999999998</v>
      </c>
      <c r="K304" s="20">
        <v>66.13</v>
      </c>
      <c r="L304" s="20">
        <v>60.829000000000001</v>
      </c>
      <c r="M304" s="20">
        <v>31.175000000000001</v>
      </c>
      <c r="N304" s="20">
        <v>77.754999999999995</v>
      </c>
      <c r="O304" s="20">
        <v>63.377000000000002</v>
      </c>
      <c r="P304" s="20">
        <v>18.838000000000001</v>
      </c>
      <c r="Q304" s="20">
        <v>100.777</v>
      </c>
      <c r="R304" s="20">
        <v>61.854999999999997</v>
      </c>
      <c r="S304" s="20">
        <v>108.068</v>
      </c>
      <c r="T304" s="20">
        <v>98.674999999999997</v>
      </c>
      <c r="U304" s="20">
        <v>64.762</v>
      </c>
      <c r="V304" s="20">
        <v>25.858000000000001</v>
      </c>
      <c r="W304" s="20">
        <v>85.837999999999994</v>
      </c>
      <c r="X304" s="20">
        <v>59.92</v>
      </c>
      <c r="Y304" s="20">
        <v>46.866</v>
      </c>
      <c r="Z304" s="20">
        <v>85.597999999999999</v>
      </c>
      <c r="AA304" s="20">
        <v>65.891000000000005</v>
      </c>
      <c r="AB304" s="20">
        <v>72.013000000000005</v>
      </c>
      <c r="AC304" s="20">
        <v>50.311999999999998</v>
      </c>
      <c r="AD304" s="20">
        <v>91.183999999999997</v>
      </c>
      <c r="AE304" s="20">
        <v>55.417000000000002</v>
      </c>
      <c r="AF304" s="50">
        <f>IFERROR(AVERAGE(INDEX(AJ:AJ,IFERROR(MATCH($B304-Annex!$B$4/60,$B:$B),2)):AJ304),IF(Data!$B$2="",0,"-"))</f>
        <v>2.2895226031663896</v>
      </c>
      <c r="AG304" s="50">
        <f>IFERROR(AVERAGE(INDEX(AK:AK,IFERROR(MATCH($B304-Annex!$B$4/60,$B:$B),2)):AK304),IF(Data!$B$2="",0,"-"))</f>
        <v>1.9852358379198107</v>
      </c>
      <c r="AH304" s="50">
        <f>IFERROR(AVERAGE(INDEX(AL:AL,IFERROR(MATCH($B304-Annex!$B$4/60,$B:$B),2)):AL304),IF(Data!$B$2="",0,"-"))</f>
        <v>0.82434143203853361</v>
      </c>
      <c r="AI304" s="50">
        <f>IFERROR(AVERAGE(INDEX(AM:AM,IFERROR(MATCH($B304-Annex!$B$4/60,$B:$B),2)):AM304),IF(Data!$B$2="",0,"-"))</f>
        <v>0.14107004464169146</v>
      </c>
      <c r="AJ304" s="50">
        <f>IFERROR((5.670373*10^-8*(AN304+273.15)^4+((Annex!$B$5+Annex!$B$6)*(AN304-J304)+Annex!$B$7*(AN304-INDEX(AN:AN,IFERROR(MATCH($B304-Annex!$B$9/60,$B:$B),2)))/(60*($B304-INDEX($B:$B,IFERROR(MATCH($B304-Annex!$B$9/60,$B:$B),2)))))/Annex!$B$8)/1000,IF(Data!$B$2="",0,"-"))</f>
        <v>2.0845837528760778</v>
      </c>
      <c r="AK304" s="50">
        <f>IFERROR((5.670373*10^-8*(AO304+273.15)^4+((Annex!$B$5+Annex!$B$6)*(AO304-M304)+Annex!$B$7*(AO304-INDEX(AO:AO,IFERROR(MATCH($B304-Annex!$B$9/60,$B:$B),2)))/(60*($B304-INDEX($B:$B,IFERROR(MATCH($B304-Annex!$B$9/60,$B:$B),2)))))/Annex!$B$8)/1000,IF(Data!$B$2="",0,"-"))</f>
        <v>1.7173356674459253</v>
      </c>
      <c r="AL304" s="50">
        <f>IFERROR((5.670373*10^-8*(AP304+273.15)^4+((Annex!$B$5+Annex!$B$6)*(AP304-P304)+Annex!$B$7*(AP304-INDEX(AP:AP,IFERROR(MATCH($B304-Annex!$B$9/60,$B:$B),2)))/(60*($B304-INDEX($B:$B,IFERROR(MATCH($B304-Annex!$B$9/60,$B:$B),2)))))/Annex!$B$8)/1000,IF(Data!$B$2="",0,"-"))</f>
        <v>0.77464560381156111</v>
      </c>
      <c r="AM304" s="50">
        <f>IFERROR((5.670373*10^-8*(AQ304+273.15)^4+((Annex!$B$5+Annex!$B$6)*(AQ304-S304)+Annex!$B$7*(AQ304-INDEX(AQ:AQ,IFERROR(MATCH($B304-Annex!$B$9/60,$B:$B),2)))/(60*($B304-INDEX($B:$B,IFERROR(MATCH($B304-Annex!$B$9/60,$B:$B),2)))))/Annex!$B$8)/1000,IF(Data!$B$2="",0,"-"))</f>
        <v>0.21597108662746131</v>
      </c>
      <c r="AN304" s="20">
        <v>202.49199999999999</v>
      </c>
      <c r="AO304" s="20">
        <v>210.01499999999999</v>
      </c>
      <c r="AP304" s="20">
        <v>42.148000000000003</v>
      </c>
      <c r="AQ304" s="20">
        <v>77.686999999999998</v>
      </c>
      <c r="AR304" s="20">
        <v>258.42</v>
      </c>
      <c r="AS304" s="20">
        <v>102.777</v>
      </c>
      <c r="AT304" s="20">
        <v>457.56599999999997</v>
      </c>
      <c r="AU304" s="50">
        <f>IFERROR(AVERAGE(INDEX(BA:BA,IFERROR(MATCH($B304-Annex!$B$4/60,$B:$B),2)):BA304),IF(Data!$B$2="",0,"-"))</f>
        <v>-7.7726230287106235E-2</v>
      </c>
      <c r="AV304" s="50">
        <f>IFERROR(AVERAGE(INDEX(BB:BB,IFERROR(MATCH($B304-Annex!$B$4/60,$B:$B),2)):BB304),IF(Data!$B$2="",0,"-"))</f>
        <v>0.14778289882096182</v>
      </c>
      <c r="AW304" s="50">
        <f>IFERROR(AVERAGE(INDEX(BC:BC,IFERROR(MATCH($B304-Annex!$B$4/60,$B:$B),2)):BC304),IF(Data!$B$2="",0,"-"))</f>
        <v>1.5760484211231707</v>
      </c>
      <c r="AX304" s="50">
        <f>IFERROR(AVERAGE(INDEX(BD:BD,IFERROR(MATCH($B304-Annex!$B$4/60,$B:$B),2)):BD304),IF(Data!$B$2="",0,"-"))</f>
        <v>1.9321007792240967</v>
      </c>
      <c r="AY304" s="50">
        <f>IFERROR(AVERAGE(INDEX(BE:BE,IFERROR(MATCH($B304-Annex!$B$4/60,$B:$B),2)):BE304),IF(Data!$B$2="",0,"-"))</f>
        <v>1.0261331878409372</v>
      </c>
      <c r="AZ304" s="50">
        <f>IFERROR(AVERAGE(INDEX(BF:BF,IFERROR(MATCH($B304-Annex!$B$4/60,$B:$B),2)):BF304),IF(Data!$B$2="",0,"-"))</f>
        <v>0.75041928175523887</v>
      </c>
      <c r="BA304" s="50">
        <f>IFERROR((5.670373*10^-8*(BG304+273.15)^4+((Annex!$B$5+Annex!$B$6)*(BG304-J304)+Annex!$B$7*(BG304-INDEX(BG:BG,IFERROR(MATCH($B304-Annex!$B$9/60,$B:$B),2)))/(60*($B304-INDEX($B:$B,IFERROR(MATCH($B304-Annex!$B$9/60,$B:$B),2)))))/Annex!$B$8)/1000,IF(Data!$B$2="",0,"-"))</f>
        <v>9.1558091916936979E-2</v>
      </c>
      <c r="BB304" s="50">
        <f>IFERROR((5.670373*10^-8*(BH304+273.15)^4+((Annex!$B$5+Annex!$B$6)*(BH304-M304)+Annex!$B$7*(BH304-INDEX(BH:BH,IFERROR(MATCH($B304-Annex!$B$9/60,$B:$B),2)))/(60*($B304-INDEX($B:$B,IFERROR(MATCH($B304-Annex!$B$9/60,$B:$B),2)))))/Annex!$B$8)/1000,IF(Data!$B$2="",0,"-"))</f>
        <v>0.40074034848686391</v>
      </c>
      <c r="BC304" s="50">
        <f>IFERROR((5.670373*10^-8*(BI304+273.15)^4+((Annex!$B$5+Annex!$B$6)*(BI304-P304)+Annex!$B$7*(BI304-INDEX(BI:BI,IFERROR(MATCH($B304-Annex!$B$9/60,$B:$B),2)))/(60*($B304-INDEX($B:$B,IFERROR(MATCH($B304-Annex!$B$9/60,$B:$B),2)))))/Annex!$B$8)/1000,IF(Data!$B$2="",0,"-"))</f>
        <v>1.5421604287015618</v>
      </c>
      <c r="BD304" s="50">
        <f>IFERROR((5.670373*10^-8*(BJ304+273.15)^4+((Annex!$B$5+Annex!$B$6)*(BJ304-S304)+Annex!$B$7*(BJ304-INDEX(BJ:BJ,IFERROR(MATCH($B304-Annex!$B$9/60,$B:$B),2)))/(60*($B304-INDEX($B:$B,IFERROR(MATCH($B304-Annex!$B$9/60,$B:$B),2)))))/Annex!$B$8)/1000,IF(Data!$B$2="",0,"-"))</f>
        <v>1.8446113267093787</v>
      </c>
      <c r="BE304" s="50">
        <f>IFERROR((5.670373*10^-8*(BK304+273.15)^4+((Annex!$B$5+Annex!$B$6)*(BK304-V304)+Annex!$B$7*(BK304-INDEX(BK:BK,IFERROR(MATCH($B304-Annex!$B$9/60,$B:$B),2)))/(60*($B304-INDEX($B:$B,IFERROR(MATCH($B304-Annex!$B$9/60,$B:$B),2)))))/Annex!$B$8)/1000,IF(Data!$B$2="",0,"-"))</f>
        <v>1.0117205148144484</v>
      </c>
      <c r="BF304" s="50">
        <f>IFERROR((5.670373*10^-8*(BL304+273.15)^4+((Annex!$B$5+Annex!$B$6)*(BL304-Y304)+Annex!$B$7*(BL304-INDEX(BL:BL,IFERROR(MATCH($B304-Annex!$B$9/60,$B:$B),2)))/(60*($B304-INDEX($B:$B,IFERROR(MATCH($B304-Annex!$B$9/60,$B:$B),2)))))/Annex!$B$8)/1000,IF(Data!$B$2="",0,"-"))</f>
        <v>0.67114698706294063</v>
      </c>
      <c r="BG304" s="20">
        <v>161.80699999999999</v>
      </c>
      <c r="BH304" s="20">
        <v>171.09200000000001</v>
      </c>
      <c r="BI304" s="20">
        <v>154.126</v>
      </c>
      <c r="BJ304" s="20">
        <v>140.68799999999999</v>
      </c>
      <c r="BK304" s="20">
        <v>75.242999999999995</v>
      </c>
      <c r="BL304" s="20">
        <v>85.667000000000002</v>
      </c>
      <c r="BN304" s="20"/>
      <c r="BO304" s="20"/>
    </row>
    <row r="305" spans="1:67" x14ac:dyDescent="0.3">
      <c r="A305" s="5">
        <v>304</v>
      </c>
      <c r="B305" s="19">
        <v>25.635666665621102</v>
      </c>
      <c r="C305" s="20">
        <v>122.73080400000001</v>
      </c>
      <c r="D305" s="20">
        <v>125.39663</v>
      </c>
      <c r="E305" s="20">
        <v>146.60160999999999</v>
      </c>
      <c r="F305" s="49">
        <f>IFERROR(SUM(C305:E305),IF(Data!$B$2="",0,"-"))</f>
        <v>394.72904399999999</v>
      </c>
      <c r="G305" s="50">
        <f>IFERROR(F305-Annex!$B$10,IF(Data!$B$2="",0,"-"))</f>
        <v>118.101044</v>
      </c>
      <c r="H305" s="50">
        <f>IFERROR(-14000*(G305-INDEX(G:G,IFERROR(MATCH($B305-Annex!$B$11/60,$B:$B),2)))/(60*($B305-INDEX($B:$B,IFERROR(MATCH($B305-Annex!$B$11/60,$B:$B),2)))),IF(Data!$B$2="",0,"-"))</f>
        <v>260.38482170950476</v>
      </c>
      <c r="I305" s="20">
        <v>0.61785203899999996</v>
      </c>
      <c r="J305" s="20">
        <v>43.265999999999998</v>
      </c>
      <c r="K305" s="20">
        <v>66.103999999999999</v>
      </c>
      <c r="L305" s="20">
        <v>60.683</v>
      </c>
      <c r="M305" s="20">
        <v>26.707999999999998</v>
      </c>
      <c r="N305" s="20">
        <v>77.899000000000001</v>
      </c>
      <c r="O305" s="20">
        <v>66.171999999999997</v>
      </c>
      <c r="P305" s="20">
        <v>19.094000000000001</v>
      </c>
      <c r="Q305" s="20">
        <v>99.855000000000004</v>
      </c>
      <c r="R305" s="20">
        <v>61.674999999999997</v>
      </c>
      <c r="S305" s="20">
        <v>105.57599999999999</v>
      </c>
      <c r="T305" s="20">
        <v>98.492999999999995</v>
      </c>
      <c r="U305" s="20">
        <v>65.555999999999997</v>
      </c>
      <c r="V305" s="20">
        <v>26.129000000000001</v>
      </c>
      <c r="W305" s="20">
        <v>85.914000000000001</v>
      </c>
      <c r="X305" s="20">
        <v>60.116999999999997</v>
      </c>
      <c r="Y305" s="20">
        <v>48.360999999999997</v>
      </c>
      <c r="Z305" s="20">
        <v>85.367000000000004</v>
      </c>
      <c r="AA305" s="20">
        <v>66.120999999999995</v>
      </c>
      <c r="AB305" s="20">
        <v>71.319000000000003</v>
      </c>
      <c r="AC305" s="20">
        <v>50.234000000000002</v>
      </c>
      <c r="AD305" s="20">
        <v>90.317999999999998</v>
      </c>
      <c r="AE305" s="20">
        <v>55.561999999999998</v>
      </c>
      <c r="AF305" s="50">
        <f>IFERROR(AVERAGE(INDEX(AJ:AJ,IFERROR(MATCH($B305-Annex!$B$4/60,$B:$B),2)):AJ305),IF(Data!$B$2="",0,"-"))</f>
        <v>2.1989827725388671</v>
      </c>
      <c r="AG305" s="50">
        <f>IFERROR(AVERAGE(INDEX(AK:AK,IFERROR(MATCH($B305-Annex!$B$4/60,$B:$B),2)):AK305),IF(Data!$B$2="",0,"-"))</f>
        <v>1.9059131806903336</v>
      </c>
      <c r="AH305" s="50">
        <f>IFERROR(AVERAGE(INDEX(AL:AL,IFERROR(MATCH($B305-Annex!$B$4/60,$B:$B),2)):AL305),IF(Data!$B$2="",0,"-"))</f>
        <v>0.81634021647940025</v>
      </c>
      <c r="AI305" s="50">
        <f>IFERROR(AVERAGE(INDEX(AM:AM,IFERROR(MATCH($B305-Annex!$B$4/60,$B:$B),2)):AM305),IF(Data!$B$2="",0,"-"))</f>
        <v>0.234049229037744</v>
      </c>
      <c r="AJ305" s="50">
        <f>IFERROR((5.670373*10^-8*(AN305+273.15)^4+((Annex!$B$5+Annex!$B$6)*(AN305-J305)+Annex!$B$7*(AN305-INDEX(AN:AN,IFERROR(MATCH($B305-Annex!$B$9/60,$B:$B),2)))/(60*($B305-INDEX($B:$B,IFERROR(MATCH($B305-Annex!$B$9/60,$B:$B),2)))))/Annex!$B$8)/1000,IF(Data!$B$2="",0,"-"))</f>
        <v>1.9220097362504507</v>
      </c>
      <c r="AK305" s="50">
        <f>IFERROR((5.670373*10^-8*(AO305+273.15)^4+((Annex!$B$5+Annex!$B$6)*(AO305-M305)+Annex!$B$7*(AO305-INDEX(AO:AO,IFERROR(MATCH($B305-Annex!$B$9/60,$B:$B),2)))/(60*($B305-INDEX($B:$B,IFERROR(MATCH($B305-Annex!$B$9/60,$B:$B),2)))))/Annex!$B$8)/1000,IF(Data!$B$2="",0,"-"))</f>
        <v>1.7231574398337124</v>
      </c>
      <c r="AL305" s="50">
        <f>IFERROR((5.670373*10^-8*(AP305+273.15)^4+((Annex!$B$5+Annex!$B$6)*(AP305-P305)+Annex!$B$7*(AP305-INDEX(AP:AP,IFERROR(MATCH($B305-Annex!$B$9/60,$B:$B),2)))/(60*($B305-INDEX($B:$B,IFERROR(MATCH($B305-Annex!$B$9/60,$B:$B),2)))))/Annex!$B$8)/1000,IF(Data!$B$2="",0,"-"))</f>
        <v>0.79410933866619671</v>
      </c>
      <c r="AM305" s="50">
        <f>IFERROR((5.670373*10^-8*(AQ305+273.15)^4+((Annex!$B$5+Annex!$B$6)*(AQ305-S305)+Annex!$B$7*(AQ305-INDEX(AQ:AQ,IFERROR(MATCH($B305-Annex!$B$9/60,$B:$B),2)))/(60*($B305-INDEX($B:$B,IFERROR(MATCH($B305-Annex!$B$9/60,$B:$B),2)))))/Annex!$B$8)/1000,IF(Data!$B$2="",0,"-"))</f>
        <v>0.11901031515382181</v>
      </c>
      <c r="AN305" s="20">
        <v>198.30500000000001</v>
      </c>
      <c r="AO305" s="20">
        <v>205.03800000000001</v>
      </c>
      <c r="AP305" s="20">
        <v>41.93</v>
      </c>
      <c r="AQ305" s="20">
        <v>76.668999999999997</v>
      </c>
      <c r="AR305" s="20">
        <v>256.601</v>
      </c>
      <c r="AS305" s="20">
        <v>102.836</v>
      </c>
      <c r="AT305" s="20">
        <v>615.74</v>
      </c>
      <c r="AU305" s="50">
        <f>IFERROR(AVERAGE(INDEX(BA:BA,IFERROR(MATCH($B305-Annex!$B$4/60,$B:$B),2)):BA305),IF(Data!$B$2="",0,"-"))</f>
        <v>-2.5539499474412253E-2</v>
      </c>
      <c r="AV305" s="50">
        <f>IFERROR(AVERAGE(INDEX(BB:BB,IFERROR(MATCH($B305-Annex!$B$4/60,$B:$B),2)):BB305),IF(Data!$B$2="",0,"-"))</f>
        <v>0.26068855127082868</v>
      </c>
      <c r="AW305" s="50">
        <f>IFERROR(AVERAGE(INDEX(BC:BC,IFERROR(MATCH($B305-Annex!$B$4/60,$B:$B),2)):BC305),IF(Data!$B$2="",0,"-"))</f>
        <v>1.5595136902527389</v>
      </c>
      <c r="AX305" s="50">
        <f>IFERROR(AVERAGE(INDEX(BD:BD,IFERROR(MATCH($B305-Annex!$B$4/60,$B:$B),2)):BD305),IF(Data!$B$2="",0,"-"))</f>
        <v>1.8174638012562252</v>
      </c>
      <c r="AY305" s="50">
        <f>IFERROR(AVERAGE(INDEX(BE:BE,IFERROR(MATCH($B305-Annex!$B$4/60,$B:$B),2)):BE305),IF(Data!$B$2="",0,"-"))</f>
        <v>1.0153061808287316</v>
      </c>
      <c r="AZ305" s="50">
        <f>IFERROR(AVERAGE(INDEX(BF:BF,IFERROR(MATCH($B305-Annex!$B$4/60,$B:$B),2)):BF305),IF(Data!$B$2="",0,"-"))</f>
        <v>0.73439087378730761</v>
      </c>
      <c r="BA305" s="50">
        <f>IFERROR((5.670373*10^-8*(BG305+273.15)^4+((Annex!$B$5+Annex!$B$6)*(BG305-J305)+Annex!$B$7*(BG305-INDEX(BG:BG,IFERROR(MATCH($B305-Annex!$B$9/60,$B:$B),2)))/(60*($B305-INDEX($B:$B,IFERROR(MATCH($B305-Annex!$B$9/60,$B:$B),2)))))/Annex!$B$8)/1000,IF(Data!$B$2="",0,"-"))</f>
        <v>5.6031303194922881E-2</v>
      </c>
      <c r="BB305" s="50">
        <f>IFERROR((5.670373*10^-8*(BH305+273.15)^4+((Annex!$B$5+Annex!$B$6)*(BH305-M305)+Annex!$B$7*(BH305-INDEX(BH:BH,IFERROR(MATCH($B305-Annex!$B$9/60,$B:$B),2)))/(60*($B305-INDEX($B:$B,IFERROR(MATCH($B305-Annex!$B$9/60,$B:$B),2)))))/Annex!$B$8)/1000,IF(Data!$B$2="",0,"-"))</f>
        <v>0.62906389361486137</v>
      </c>
      <c r="BC305" s="50">
        <f>IFERROR((5.670373*10^-8*(BI305+273.15)^4+((Annex!$B$5+Annex!$B$6)*(BI305-P305)+Annex!$B$7*(BI305-INDEX(BI:BI,IFERROR(MATCH($B305-Annex!$B$9/60,$B:$B),2)))/(60*($B305-INDEX($B:$B,IFERROR(MATCH($B305-Annex!$B$9/60,$B:$B),2)))))/Annex!$B$8)/1000,IF(Data!$B$2="",0,"-"))</f>
        <v>1.4952363776496183</v>
      </c>
      <c r="BD305" s="50">
        <f>IFERROR((5.670373*10^-8*(BJ305+273.15)^4+((Annex!$B$5+Annex!$B$6)*(BJ305-S305)+Annex!$B$7*(BJ305-INDEX(BJ:BJ,IFERROR(MATCH($B305-Annex!$B$9/60,$B:$B),2)))/(60*($B305-INDEX($B:$B,IFERROR(MATCH($B305-Annex!$B$9/60,$B:$B),2)))))/Annex!$B$8)/1000,IF(Data!$B$2="",0,"-"))</f>
        <v>1.5255155827187936</v>
      </c>
      <c r="BE305" s="50">
        <f>IFERROR((5.670373*10^-8*(BK305+273.15)^4+((Annex!$B$5+Annex!$B$6)*(BK305-V305)+Annex!$B$7*(BK305-INDEX(BK:BK,IFERROR(MATCH($B305-Annex!$B$9/60,$B:$B),2)))/(60*($B305-INDEX($B:$B,IFERROR(MATCH($B305-Annex!$B$9/60,$B:$B),2)))))/Annex!$B$8)/1000,IF(Data!$B$2="",0,"-"))</f>
        <v>0.97347805137582988</v>
      </c>
      <c r="BF305" s="50">
        <f>IFERROR((5.670373*10^-8*(BL305+273.15)^4+((Annex!$B$5+Annex!$B$6)*(BL305-Y305)+Annex!$B$7*(BL305-INDEX(BL:BL,IFERROR(MATCH($B305-Annex!$B$9/60,$B:$B),2)))/(60*($B305-INDEX($B:$B,IFERROR(MATCH($B305-Annex!$B$9/60,$B:$B),2)))))/Annex!$B$8)/1000,IF(Data!$B$2="",0,"-"))</f>
        <v>0.67466102010590179</v>
      </c>
      <c r="BG305" s="20">
        <v>157.602</v>
      </c>
      <c r="BH305" s="20">
        <v>166.71299999999999</v>
      </c>
      <c r="BI305" s="20">
        <v>151.001</v>
      </c>
      <c r="BJ305" s="20">
        <v>138.84800000000001</v>
      </c>
      <c r="BK305" s="20">
        <v>74.328000000000003</v>
      </c>
      <c r="BL305" s="20">
        <v>84.683000000000007</v>
      </c>
      <c r="BN305" s="20"/>
      <c r="BO305" s="20"/>
    </row>
    <row r="306" spans="1:67" x14ac:dyDescent="0.3">
      <c r="A306" s="5">
        <v>305</v>
      </c>
      <c r="B306" s="19">
        <v>25.720166674582288</v>
      </c>
      <c r="C306" s="20">
        <v>122.655956</v>
      </c>
      <c r="D306" s="20">
        <v>125.388481</v>
      </c>
      <c r="E306" s="20">
        <v>146.56004799999999</v>
      </c>
      <c r="F306" s="49">
        <f>IFERROR(SUM(C306:E306),IF(Data!$B$2="",0,"-"))</f>
        <v>394.60448500000001</v>
      </c>
      <c r="G306" s="50">
        <f>IFERROR(F306-Annex!$B$10,IF(Data!$B$2="",0,"-"))</f>
        <v>117.97648500000003</v>
      </c>
      <c r="H306" s="50">
        <f>IFERROR(-14000*(G306-INDEX(G:G,IFERROR(MATCH($B306-Annex!$B$11/60,$B:$B),2)))/(60*($B306-INDEX($B:$B,IFERROR(MATCH($B306-Annex!$B$11/60,$B:$B),2)))),IF(Data!$B$2="",0,"-"))</f>
        <v>274.32039447713646</v>
      </c>
      <c r="I306" s="20">
        <v>0.61785203899999996</v>
      </c>
      <c r="J306" s="20">
        <v>35.286999999999999</v>
      </c>
      <c r="K306" s="20">
        <v>65.334000000000003</v>
      </c>
      <c r="L306" s="20">
        <v>60.649000000000001</v>
      </c>
      <c r="M306" s="20">
        <v>24.725000000000001</v>
      </c>
      <c r="N306" s="20">
        <v>76.754000000000005</v>
      </c>
      <c r="O306" s="20">
        <v>65.385000000000005</v>
      </c>
      <c r="P306" s="20">
        <v>18.899000000000001</v>
      </c>
      <c r="Q306" s="20">
        <v>98.975999999999999</v>
      </c>
      <c r="R306" s="20">
        <v>61.435000000000002</v>
      </c>
      <c r="S306" s="20">
        <v>104.85299999999999</v>
      </c>
      <c r="T306" s="20">
        <v>97.635999999999996</v>
      </c>
      <c r="U306" s="20">
        <v>66.138000000000005</v>
      </c>
      <c r="V306" s="20">
        <v>26.006</v>
      </c>
      <c r="W306" s="20">
        <v>85.691000000000003</v>
      </c>
      <c r="X306" s="20">
        <v>60.151000000000003</v>
      </c>
      <c r="Y306" s="20">
        <v>48.55</v>
      </c>
      <c r="Z306" s="20">
        <v>84.7</v>
      </c>
      <c r="AA306" s="20">
        <v>65.659000000000006</v>
      </c>
      <c r="AB306" s="20">
        <v>70.805999999999997</v>
      </c>
      <c r="AC306" s="20">
        <v>49.942</v>
      </c>
      <c r="AD306" s="20">
        <v>89.53</v>
      </c>
      <c r="AE306" s="20">
        <v>55.475999999999999</v>
      </c>
      <c r="AF306" s="50">
        <f>IFERROR(AVERAGE(INDEX(AJ:AJ,IFERROR(MATCH($B306-Annex!$B$4/60,$B:$B),2)):AJ306),IF(Data!$B$2="",0,"-"))</f>
        <v>2.1367652935699848</v>
      </c>
      <c r="AG306" s="50">
        <f>IFERROR(AVERAGE(INDEX(AK:AK,IFERROR(MATCH($B306-Annex!$B$4/60,$B:$B),2)):AK306),IF(Data!$B$2="",0,"-"))</f>
        <v>1.8377444447530018</v>
      </c>
      <c r="AH306" s="50">
        <f>IFERROR(AVERAGE(INDEX(AL:AL,IFERROR(MATCH($B306-Annex!$B$4/60,$B:$B),2)):AL306),IF(Data!$B$2="",0,"-"))</f>
        <v>0.83113788961952806</v>
      </c>
      <c r="AI306" s="50">
        <f>IFERROR(AVERAGE(INDEX(AM:AM,IFERROR(MATCH($B306-Annex!$B$4/60,$B:$B),2)):AM306),IF(Data!$B$2="",0,"-"))</f>
        <v>2.6927236084722892E-2</v>
      </c>
      <c r="AJ306" s="50">
        <f>IFERROR((5.670373*10^-8*(AN306+273.15)^4+((Annex!$B$5+Annex!$B$6)*(AN306-J306)+Annex!$B$7*(AN306-INDEX(AN:AN,IFERROR(MATCH($B306-Annex!$B$9/60,$B:$B),2)))/(60*($B306-INDEX($B:$B,IFERROR(MATCH($B306-Annex!$B$9/60,$B:$B),2)))))/Annex!$B$8)/1000,IF(Data!$B$2="",0,"-"))</f>
        <v>2.0364472622595127</v>
      </c>
      <c r="AK306" s="50">
        <f>IFERROR((5.670373*10^-8*(AO306+273.15)^4+((Annex!$B$5+Annex!$B$6)*(AO306-M306)+Annex!$B$7*(AO306-INDEX(AO:AO,IFERROR(MATCH($B306-Annex!$B$9/60,$B:$B),2)))/(60*($B306-INDEX($B:$B,IFERROR(MATCH($B306-Annex!$B$9/60,$B:$B),2)))))/Annex!$B$8)/1000,IF(Data!$B$2="",0,"-"))</f>
        <v>1.7577341097703267</v>
      </c>
      <c r="AL306" s="50">
        <f>IFERROR((5.670373*10^-8*(AP306+273.15)^4+((Annex!$B$5+Annex!$B$6)*(AP306-P306)+Annex!$B$7*(AP306-INDEX(AP:AP,IFERROR(MATCH($B306-Annex!$B$9/60,$B:$B),2)))/(60*($B306-INDEX($B:$B,IFERROR(MATCH($B306-Annex!$B$9/60,$B:$B),2)))))/Annex!$B$8)/1000,IF(Data!$B$2="",0,"-"))</f>
        <v>0.92641059788923286</v>
      </c>
      <c r="AM306" s="50">
        <f>IFERROR((5.670373*10^-8*(AQ306+273.15)^4+((Annex!$B$5+Annex!$B$6)*(AQ306-S306)+Annex!$B$7*(AQ306-INDEX(AQ:AQ,IFERROR(MATCH($B306-Annex!$B$9/60,$B:$B),2)))/(60*($B306-INDEX($B:$B,IFERROR(MATCH($B306-Annex!$B$9/60,$B:$B),2)))))/Annex!$B$8)/1000,IF(Data!$B$2="",0,"-"))</f>
        <v>-6.7868510100471444E-2</v>
      </c>
      <c r="AN306" s="20">
        <v>194.28700000000001</v>
      </c>
      <c r="AO306" s="20">
        <v>200.279</v>
      </c>
      <c r="AP306" s="20">
        <v>41.860999999999997</v>
      </c>
      <c r="AQ306" s="20">
        <v>77.113</v>
      </c>
      <c r="AR306" s="20">
        <v>254.84299999999999</v>
      </c>
      <c r="AS306" s="20">
        <v>102.94</v>
      </c>
      <c r="AT306" s="20">
        <v>416.42599999999999</v>
      </c>
      <c r="AU306" s="50">
        <f>IFERROR(AVERAGE(INDEX(BA:BA,IFERROR(MATCH($B306-Annex!$B$4/60,$B:$B),2)):BA306),IF(Data!$B$2="",0,"-"))</f>
        <v>3.9098213689799009E-2</v>
      </c>
      <c r="AV306" s="50">
        <f>IFERROR(AVERAGE(INDEX(BB:BB,IFERROR(MATCH($B306-Annex!$B$4/60,$B:$B),2)):BB306),IF(Data!$B$2="",0,"-"))</f>
        <v>0.33341576636070147</v>
      </c>
      <c r="AW306" s="50">
        <f>IFERROR(AVERAGE(INDEX(BC:BC,IFERROR(MATCH($B306-Annex!$B$4/60,$B:$B),2)):BC306),IF(Data!$B$2="",0,"-"))</f>
        <v>1.5444442953327699</v>
      </c>
      <c r="AX306" s="50">
        <f>IFERROR(AVERAGE(INDEX(BD:BD,IFERROR(MATCH($B306-Annex!$B$4/60,$B:$B),2)):BD306),IF(Data!$B$2="",0,"-"))</f>
        <v>1.4710803420070699</v>
      </c>
      <c r="AY306" s="50">
        <f>IFERROR(AVERAGE(INDEX(BE:BE,IFERROR(MATCH($B306-Annex!$B$4/60,$B:$B),2)):BE306),IF(Data!$B$2="",0,"-"))</f>
        <v>1.0159993795540196</v>
      </c>
      <c r="AZ306" s="50">
        <f>IFERROR(AVERAGE(INDEX(BF:BF,IFERROR(MATCH($B306-Annex!$B$4/60,$B:$B),2)):BF306),IF(Data!$B$2="",0,"-"))</f>
        <v>0.71443819224876015</v>
      </c>
      <c r="BA306" s="50">
        <f>IFERROR((5.670373*10^-8*(BG306+273.15)^4+((Annex!$B$5+Annex!$B$6)*(BG306-J306)+Annex!$B$7*(BG306-INDEX(BG:BG,IFERROR(MATCH($B306-Annex!$B$9/60,$B:$B),2)))/(60*($B306-INDEX($B:$B,IFERROR(MATCH($B306-Annex!$B$9/60,$B:$B),2)))))/Annex!$B$8)/1000,IF(Data!$B$2="",0,"-"))</f>
        <v>0.25556114799655805</v>
      </c>
      <c r="BB306" s="50">
        <f>IFERROR((5.670373*10^-8*(BH306+273.15)^4+((Annex!$B$5+Annex!$B$6)*(BH306-M306)+Annex!$B$7*(BH306-INDEX(BH:BH,IFERROR(MATCH($B306-Annex!$B$9/60,$B:$B),2)))/(60*($B306-INDEX($B:$B,IFERROR(MATCH($B306-Annex!$B$9/60,$B:$B),2)))))/Annex!$B$8)/1000,IF(Data!$B$2="",0,"-"))</f>
        <v>0.41946310724157754</v>
      </c>
      <c r="BC306" s="50">
        <f>IFERROR((5.670373*10^-8*(BI306+273.15)^4+((Annex!$B$5+Annex!$B$6)*(BI306-P306)+Annex!$B$7*(BI306-INDEX(BI:BI,IFERROR(MATCH($B306-Annex!$B$9/60,$B:$B),2)))/(60*($B306-INDEX($B:$B,IFERROR(MATCH($B306-Annex!$B$9/60,$B:$B),2)))))/Annex!$B$8)/1000,IF(Data!$B$2="",0,"-"))</f>
        <v>1.4689609450947159</v>
      </c>
      <c r="BD306" s="50">
        <f>IFERROR((5.670373*10^-8*(BJ306+273.15)^4+((Annex!$B$5+Annex!$B$6)*(BJ306-S306)+Annex!$B$7*(BJ306-INDEX(BJ:BJ,IFERROR(MATCH($B306-Annex!$B$9/60,$B:$B),2)))/(60*($B306-INDEX($B:$B,IFERROR(MATCH($B306-Annex!$B$9/60,$B:$B),2)))))/Annex!$B$8)/1000,IF(Data!$B$2="",0,"-"))</f>
        <v>0.61418237346142934</v>
      </c>
      <c r="BE306" s="50">
        <f>IFERROR((5.670373*10^-8*(BK306+273.15)^4+((Annex!$B$5+Annex!$B$6)*(BK306-V306)+Annex!$B$7*(BK306-INDEX(BK:BK,IFERROR(MATCH($B306-Annex!$B$9/60,$B:$B),2)))/(60*($B306-INDEX($B:$B,IFERROR(MATCH($B306-Annex!$B$9/60,$B:$B),2)))))/Annex!$B$8)/1000,IF(Data!$B$2="",0,"-"))</f>
        <v>1.0080590488377601</v>
      </c>
      <c r="BF306" s="50">
        <f>IFERROR((5.670373*10^-8*(BL306+273.15)^4+((Annex!$B$5+Annex!$B$6)*(BL306-Y306)+Annex!$B$7*(BL306-INDEX(BL:BL,IFERROR(MATCH($B306-Annex!$B$9/60,$B:$B),2)))/(60*($B306-INDEX($B:$B,IFERROR(MATCH($B306-Annex!$B$9/60,$B:$B),2)))))/Annex!$B$8)/1000,IF(Data!$B$2="",0,"-"))</f>
        <v>0.65948080580501189</v>
      </c>
      <c r="BG306" s="20">
        <v>153.53200000000001</v>
      </c>
      <c r="BH306" s="20">
        <v>162.00899999999999</v>
      </c>
      <c r="BI306" s="20">
        <v>147.91399999999999</v>
      </c>
      <c r="BJ306" s="20">
        <v>137.352</v>
      </c>
      <c r="BK306" s="20">
        <v>73.542000000000002</v>
      </c>
      <c r="BL306" s="20">
        <v>83.641000000000005</v>
      </c>
      <c r="BN306" s="20"/>
      <c r="BO306" s="20"/>
    </row>
    <row r="307" spans="1:67" x14ac:dyDescent="0.3">
      <c r="A307" s="5">
        <v>306</v>
      </c>
      <c r="B307" s="19">
        <v>25.804666673066095</v>
      </c>
      <c r="C307" s="20">
        <v>122.616899</v>
      </c>
      <c r="D307" s="20">
        <v>125.415362</v>
      </c>
      <c r="E307" s="20">
        <v>146.52256299999999</v>
      </c>
      <c r="F307" s="49">
        <f>IFERROR(SUM(C307:E307),IF(Data!$B$2="",0,"-"))</f>
        <v>394.554824</v>
      </c>
      <c r="G307" s="50">
        <f>IFERROR(F307-Annex!$B$10,IF(Data!$B$2="",0,"-"))</f>
        <v>117.92682400000001</v>
      </c>
      <c r="H307" s="50">
        <f>IFERROR(-14000*(G307-INDEX(G:G,IFERROR(MATCH($B307-Annex!$B$11/60,$B:$B),2)))/(60*($B307-INDEX($B:$B,IFERROR(MATCH($B307-Annex!$B$11/60,$B:$B),2)))),IF(Data!$B$2="",0,"-"))</f>
        <v>269.54312356560729</v>
      </c>
      <c r="I307" s="20">
        <v>0.61785203899999996</v>
      </c>
      <c r="J307" s="20">
        <v>37.116</v>
      </c>
      <c r="K307" s="20">
        <v>65</v>
      </c>
      <c r="L307" s="20">
        <v>58.473999999999997</v>
      </c>
      <c r="M307" s="20">
        <v>26.523</v>
      </c>
      <c r="N307" s="20">
        <v>75.873999999999995</v>
      </c>
      <c r="O307" s="20">
        <v>64.828999999999994</v>
      </c>
      <c r="P307" s="20">
        <v>18.870999999999999</v>
      </c>
      <c r="Q307" s="20">
        <v>98.158000000000001</v>
      </c>
      <c r="R307" s="20">
        <v>61.392000000000003</v>
      </c>
      <c r="S307" s="20">
        <v>101.241</v>
      </c>
      <c r="T307" s="20">
        <v>96.787000000000006</v>
      </c>
      <c r="U307" s="20">
        <v>64.367000000000004</v>
      </c>
      <c r="V307" s="20">
        <v>25.611000000000001</v>
      </c>
      <c r="W307" s="20">
        <v>84.844999999999999</v>
      </c>
      <c r="X307" s="20">
        <v>59.54</v>
      </c>
      <c r="Y307" s="20">
        <v>48.609000000000002</v>
      </c>
      <c r="Z307" s="20">
        <v>84.418000000000006</v>
      </c>
      <c r="AA307" s="20">
        <v>65.274000000000001</v>
      </c>
      <c r="AB307" s="20">
        <v>70.266999999999996</v>
      </c>
      <c r="AC307" s="20">
        <v>49.503</v>
      </c>
      <c r="AD307" s="20">
        <v>88.731999999999999</v>
      </c>
      <c r="AE307" s="20">
        <v>54.503999999999998</v>
      </c>
      <c r="AF307" s="50">
        <f>IFERROR(AVERAGE(INDEX(AJ:AJ,IFERROR(MATCH($B307-Annex!$B$4/60,$B:$B),2)):AJ307),IF(Data!$B$2="",0,"-"))</f>
        <v>2.0824439887776975</v>
      </c>
      <c r="AG307" s="50">
        <f>IFERROR(AVERAGE(INDEX(AK:AK,IFERROR(MATCH($B307-Annex!$B$4/60,$B:$B),2)):AK307),IF(Data!$B$2="",0,"-"))</f>
        <v>1.8068691765686833</v>
      </c>
      <c r="AH307" s="50">
        <f>IFERROR(AVERAGE(INDEX(AL:AL,IFERROR(MATCH($B307-Annex!$B$4/60,$B:$B),2)):AL307),IF(Data!$B$2="",0,"-"))</f>
        <v>0.85670223848731886</v>
      </c>
      <c r="AI307" s="50">
        <f>IFERROR(AVERAGE(INDEX(AM:AM,IFERROR(MATCH($B307-Annex!$B$4/60,$B:$B),2)):AM307),IF(Data!$B$2="",0,"-"))</f>
        <v>-0.37349997547218333</v>
      </c>
      <c r="AJ307" s="50">
        <f>IFERROR((5.670373*10^-8*(AN307+273.15)^4+((Annex!$B$5+Annex!$B$6)*(AN307-J307)+Annex!$B$7*(AN307-INDEX(AN:AN,IFERROR(MATCH($B307-Annex!$B$9/60,$B:$B),2)))/(60*($B307-INDEX($B:$B,IFERROR(MATCH($B307-Annex!$B$9/60,$B:$B),2)))))/Annex!$B$8)/1000,IF(Data!$B$2="",0,"-"))</f>
        <v>1.9444049879562773</v>
      </c>
      <c r="AK307" s="50">
        <f>IFERROR((5.670373*10^-8*(AO307+273.15)^4+((Annex!$B$5+Annex!$B$6)*(AO307-M307)+Annex!$B$7*(AO307-INDEX(AO:AO,IFERROR(MATCH($B307-Annex!$B$9/60,$B:$B),2)))/(60*($B307-INDEX($B:$B,IFERROR(MATCH($B307-Annex!$B$9/60,$B:$B),2)))))/Annex!$B$8)/1000,IF(Data!$B$2="",0,"-"))</f>
        <v>1.8514831258939088</v>
      </c>
      <c r="AL307" s="50">
        <f>IFERROR((5.670373*10^-8*(AP307+273.15)^4+((Annex!$B$5+Annex!$B$6)*(AP307-P307)+Annex!$B$7*(AP307-INDEX(AP:AP,IFERROR(MATCH($B307-Annex!$B$9/60,$B:$B),2)))/(60*($B307-INDEX($B:$B,IFERROR(MATCH($B307-Annex!$B$9/60,$B:$B),2)))))/Annex!$B$8)/1000,IF(Data!$B$2="",0,"-"))</f>
        <v>1.0059753722871587</v>
      </c>
      <c r="AM307" s="50">
        <f>IFERROR((5.670373*10^-8*(AQ307+273.15)^4+((Annex!$B$5+Annex!$B$6)*(AQ307-S307)+Annex!$B$7*(AQ307-INDEX(AQ:AQ,IFERROR(MATCH($B307-Annex!$B$9/60,$B:$B),2)))/(60*($B307-INDEX($B:$B,IFERROR(MATCH($B307-Annex!$B$9/60,$B:$B),2)))))/Annex!$B$8)/1000,IF(Data!$B$2="",0,"-"))</f>
        <v>-1.9919409221648234</v>
      </c>
      <c r="AN307" s="20">
        <v>190.34700000000001</v>
      </c>
      <c r="AO307" s="20">
        <v>195.94800000000001</v>
      </c>
      <c r="AP307" s="20">
        <v>41.798999999999999</v>
      </c>
      <c r="AQ307" s="20">
        <v>72.507000000000005</v>
      </c>
      <c r="AR307" s="20">
        <v>253.10499999999999</v>
      </c>
      <c r="AS307" s="20">
        <v>103.137</v>
      </c>
      <c r="AT307" s="20">
        <v>470.23700000000002</v>
      </c>
      <c r="AU307" s="50">
        <f>IFERROR(AVERAGE(INDEX(BA:BA,IFERROR(MATCH($B307-Annex!$B$4/60,$B:$B),2)):BA307),IF(Data!$B$2="",0,"-"))</f>
        <v>9.914716731238829E-2</v>
      </c>
      <c r="AV307" s="50">
        <f>IFERROR(AVERAGE(INDEX(BB:BB,IFERROR(MATCH($B307-Annex!$B$4/60,$B:$B),2)):BB307),IF(Data!$B$2="",0,"-"))</f>
        <v>0.33392666077913963</v>
      </c>
      <c r="AW307" s="50">
        <f>IFERROR(AVERAGE(INDEX(BC:BC,IFERROR(MATCH($B307-Annex!$B$4/60,$B:$B),2)):BC307),IF(Data!$B$2="",0,"-"))</f>
        <v>1.540643903566447</v>
      </c>
      <c r="AX307" s="50">
        <f>IFERROR(AVERAGE(INDEX(BD:BD,IFERROR(MATCH($B307-Annex!$B$4/60,$B:$B),2)):BD307),IF(Data!$B$2="",0,"-"))</f>
        <v>1.2630584111634098</v>
      </c>
      <c r="AY307" s="50">
        <f>IFERROR(AVERAGE(INDEX(BE:BE,IFERROR(MATCH($B307-Annex!$B$4/60,$B:$B),2)):BE307),IF(Data!$B$2="",0,"-"))</f>
        <v>1.0237493303356708</v>
      </c>
      <c r="AZ307" s="50">
        <f>IFERROR(AVERAGE(INDEX(BF:BF,IFERROR(MATCH($B307-Annex!$B$4/60,$B:$B),2)):BF307),IF(Data!$B$2="",0,"-"))</f>
        <v>0.70374660886043794</v>
      </c>
      <c r="BA307" s="50">
        <f>IFERROR((5.670373*10^-8*(BG307+273.15)^4+((Annex!$B$5+Annex!$B$6)*(BG307-J307)+Annex!$B$7*(BG307-INDEX(BG:BG,IFERROR(MATCH($B307-Annex!$B$9/60,$B:$B),2)))/(60*($B307-INDEX($B:$B,IFERROR(MATCH($B307-Annex!$B$9/60,$B:$B),2)))))/Annex!$B$8)/1000,IF(Data!$B$2="",0,"-"))</f>
        <v>0.26417334347521748</v>
      </c>
      <c r="BB307" s="50">
        <f>IFERROR((5.670373*10^-8*(BH307+273.15)^4+((Annex!$B$5+Annex!$B$6)*(BH307-M307)+Annex!$B$7*(BH307-INDEX(BH:BH,IFERROR(MATCH($B307-Annex!$B$9/60,$B:$B),2)))/(60*($B307-INDEX($B:$B,IFERROR(MATCH($B307-Annex!$B$9/60,$B:$B),2)))))/Annex!$B$8)/1000,IF(Data!$B$2="",0,"-"))</f>
        <v>8.0371957329254881E-2</v>
      </c>
      <c r="BC307" s="50">
        <f>IFERROR((5.670373*10^-8*(BI307+273.15)^4+((Annex!$B$5+Annex!$B$6)*(BI307-P307)+Annex!$B$7*(BI307-INDEX(BI:BI,IFERROR(MATCH($B307-Annex!$B$9/60,$B:$B),2)))/(60*($B307-INDEX($B:$B,IFERROR(MATCH($B307-Annex!$B$9/60,$B:$B),2)))))/Annex!$B$8)/1000,IF(Data!$B$2="",0,"-"))</f>
        <v>1.5134425286260107</v>
      </c>
      <c r="BD307" s="50">
        <f>IFERROR((5.670373*10^-8*(BJ307+273.15)^4+((Annex!$B$5+Annex!$B$6)*(BJ307-S307)+Annex!$B$7*(BJ307-INDEX(BJ:BJ,IFERROR(MATCH($B307-Annex!$B$9/60,$B:$B),2)))/(60*($B307-INDEX($B:$B,IFERROR(MATCH($B307-Annex!$B$9/60,$B:$B),2)))))/Annex!$B$8)/1000,IF(Data!$B$2="",0,"-"))</f>
        <v>0.42587647050935129</v>
      </c>
      <c r="BE307" s="50">
        <f>IFERROR((5.670373*10^-8*(BK307+273.15)^4+((Annex!$B$5+Annex!$B$6)*(BK307-V307)+Annex!$B$7*(BK307-INDEX(BK:BK,IFERROR(MATCH($B307-Annex!$B$9/60,$B:$B),2)))/(60*($B307-INDEX($B:$B,IFERROR(MATCH($B307-Annex!$B$9/60,$B:$B),2)))))/Annex!$B$8)/1000,IF(Data!$B$2="",0,"-"))</f>
        <v>1.0624952672070118</v>
      </c>
      <c r="BF307" s="50">
        <f>IFERROR((5.670373*10^-8*(BL307+273.15)^4+((Annex!$B$5+Annex!$B$6)*(BL307-Y307)+Annex!$B$7*(BL307-INDEX(BL:BL,IFERROR(MATCH($B307-Annex!$B$9/60,$B:$B),2)))/(60*($B307-INDEX($B:$B,IFERROR(MATCH($B307-Annex!$B$9/60,$B:$B),2)))))/Annex!$B$8)/1000,IF(Data!$B$2="",0,"-"))</f>
        <v>0.67325877787113986</v>
      </c>
      <c r="BG307" s="20">
        <v>149.71700000000001</v>
      </c>
      <c r="BH307" s="20">
        <v>157.416</v>
      </c>
      <c r="BI307" s="20">
        <v>145.08799999999999</v>
      </c>
      <c r="BJ307" s="20">
        <v>135.15299999999999</v>
      </c>
      <c r="BK307" s="20">
        <v>72.763000000000005</v>
      </c>
      <c r="BL307" s="20">
        <v>82.742999999999995</v>
      </c>
      <c r="BN307" s="20"/>
      <c r="BO307" s="20"/>
    </row>
    <row r="308" spans="1:67" x14ac:dyDescent="0.3">
      <c r="A308" s="5">
        <v>307</v>
      </c>
      <c r="B308" s="19">
        <v>25.888500006403774</v>
      </c>
      <c r="C308" s="20">
        <v>122.606315</v>
      </c>
      <c r="D308" s="20">
        <v>125.425946</v>
      </c>
      <c r="E308" s="20">
        <v>146.50219000000001</v>
      </c>
      <c r="F308" s="49">
        <f>IFERROR(SUM(C308:E308),IF(Data!$B$2="",0,"-"))</f>
        <v>394.53445099999999</v>
      </c>
      <c r="G308" s="50">
        <f>IFERROR(F308-Annex!$B$10,IF(Data!$B$2="",0,"-"))</f>
        <v>117.906451</v>
      </c>
      <c r="H308" s="50">
        <f>IFERROR(-14000*(G308-INDEX(G:G,IFERROR(MATCH($B308-Annex!$B$11/60,$B:$B),2)))/(60*($B308-INDEX($B:$B,IFERROR(MATCH($B308-Annex!$B$11/60,$B:$B),2)))),IF(Data!$B$2="",0,"-"))</f>
        <v>242.28818976589676</v>
      </c>
      <c r="I308" s="20">
        <v>0.659077052</v>
      </c>
      <c r="J308" s="20">
        <v>35.26</v>
      </c>
      <c r="K308" s="20">
        <v>64.606999999999999</v>
      </c>
      <c r="L308" s="20">
        <v>57.838999999999999</v>
      </c>
      <c r="M308" s="20">
        <v>25.417999999999999</v>
      </c>
      <c r="N308" s="20">
        <v>76.506</v>
      </c>
      <c r="O308" s="20">
        <v>65.837999999999994</v>
      </c>
      <c r="P308" s="20">
        <v>20.149000000000001</v>
      </c>
      <c r="Q308" s="20">
        <v>97.266000000000005</v>
      </c>
      <c r="R308" s="20">
        <v>61.05</v>
      </c>
      <c r="S308" s="20">
        <v>101.79300000000001</v>
      </c>
      <c r="T308" s="20">
        <v>96.391999999999996</v>
      </c>
      <c r="U308" s="20">
        <v>65.188000000000002</v>
      </c>
      <c r="V308" s="20">
        <v>26.013999999999999</v>
      </c>
      <c r="W308" s="20">
        <v>84.724999999999994</v>
      </c>
      <c r="X308" s="20">
        <v>59.42</v>
      </c>
      <c r="Y308" s="20">
        <v>48.97</v>
      </c>
      <c r="Z308" s="20">
        <v>84.418000000000006</v>
      </c>
      <c r="AA308" s="20">
        <v>64.828999999999994</v>
      </c>
      <c r="AB308" s="20">
        <v>69.754000000000005</v>
      </c>
      <c r="AC308" s="20">
        <v>49.331000000000003</v>
      </c>
      <c r="AD308" s="20">
        <v>87.960999999999999</v>
      </c>
      <c r="AE308" s="20">
        <v>54.091999999999999</v>
      </c>
      <c r="AF308" s="50">
        <f>IFERROR(AVERAGE(INDEX(AJ:AJ,IFERROR(MATCH($B308-Annex!$B$4/60,$B:$B),2)):AJ308),IF(Data!$B$2="",0,"-"))</f>
        <v>2.03714293848435</v>
      </c>
      <c r="AG308" s="50">
        <f>IFERROR(AVERAGE(INDEX(AK:AK,IFERROR(MATCH($B308-Annex!$B$4/60,$B:$B),2)):AK308),IF(Data!$B$2="",0,"-"))</f>
        <v>1.789188319979744</v>
      </c>
      <c r="AH308" s="50">
        <f>IFERROR(AVERAGE(INDEX(AL:AL,IFERROR(MATCH($B308-Annex!$B$4/60,$B:$B),2)):AL308),IF(Data!$B$2="",0,"-"))</f>
        <v>0.8653344328899033</v>
      </c>
      <c r="AI308" s="50">
        <f>IFERROR(AVERAGE(INDEX(AM:AM,IFERROR(MATCH($B308-Annex!$B$4/60,$B:$B),2)):AM308),IF(Data!$B$2="",0,"-"))</f>
        <v>-0.61253402374702415</v>
      </c>
      <c r="AJ308" s="50">
        <f>IFERROR((5.670373*10^-8*(AN308+273.15)^4+((Annex!$B$5+Annex!$B$6)*(AN308-J308)+Annex!$B$7*(AN308-INDEX(AN:AN,IFERROR(MATCH($B308-Annex!$B$9/60,$B:$B),2)))/(60*($B308-INDEX($B:$B,IFERROR(MATCH($B308-Annex!$B$9/60,$B:$B),2)))))/Annex!$B$8)/1000,IF(Data!$B$2="",0,"-"))</f>
        <v>1.8795963431291576</v>
      </c>
      <c r="AK308" s="50">
        <f>IFERROR((5.670373*10^-8*(AO308+273.15)^4+((Annex!$B$5+Annex!$B$6)*(AO308-M308)+Annex!$B$7*(AO308-INDEX(AO:AO,IFERROR(MATCH($B308-Annex!$B$9/60,$B:$B),2)))/(60*($B308-INDEX($B:$B,IFERROR(MATCH($B308-Annex!$B$9/60,$B:$B),2)))))/Annex!$B$8)/1000,IF(Data!$B$2="",0,"-"))</f>
        <v>1.8482576658241818</v>
      </c>
      <c r="AL308" s="50">
        <f>IFERROR((5.670373*10^-8*(AP308+273.15)^4+((Annex!$B$5+Annex!$B$6)*(AP308-P308)+Annex!$B$7*(AP308-INDEX(AP:AP,IFERROR(MATCH($B308-Annex!$B$9/60,$B:$B),2)))/(60*($B308-INDEX($B:$B,IFERROR(MATCH($B308-Annex!$B$9/60,$B:$B),2)))))/Annex!$B$8)/1000,IF(Data!$B$2="",0,"-"))</f>
        <v>0.90843561806501671</v>
      </c>
      <c r="AM308" s="50">
        <f>IFERROR((5.670373*10^-8*(AQ308+273.15)^4+((Annex!$B$5+Annex!$B$6)*(AQ308-S308)+Annex!$B$7*(AQ308-INDEX(AQ:AQ,IFERROR(MATCH($B308-Annex!$B$9/60,$B:$B),2)))/(60*($B308-INDEX($B:$B,IFERROR(MATCH($B308-Annex!$B$9/60,$B:$B),2)))))/Annex!$B$8)/1000,IF(Data!$B$2="",0,"-"))</f>
        <v>-2.5079275023770276</v>
      </c>
      <c r="AN308" s="20">
        <v>186.488</v>
      </c>
      <c r="AO308" s="20">
        <v>191.55600000000001</v>
      </c>
      <c r="AP308" s="20">
        <v>41.609000000000002</v>
      </c>
      <c r="AQ308" s="20">
        <v>72.028000000000006</v>
      </c>
      <c r="AR308" s="20">
        <v>251.39</v>
      </c>
      <c r="AS308" s="20">
        <v>103.137</v>
      </c>
      <c r="AT308" s="20">
        <v>510.69600000000003</v>
      </c>
      <c r="AU308" s="50">
        <f>IFERROR(AVERAGE(INDEX(BA:BA,IFERROR(MATCH($B308-Annex!$B$4/60,$B:$B),2)):BA308),IF(Data!$B$2="",0,"-"))</f>
        <v>0.15549003913890397</v>
      </c>
      <c r="AV308" s="50">
        <f>IFERROR(AVERAGE(INDEX(BB:BB,IFERROR(MATCH($B308-Annex!$B$4/60,$B:$B),2)):BB308),IF(Data!$B$2="",0,"-"))</f>
        <v>0.32135910766220077</v>
      </c>
      <c r="AW308" s="50">
        <f>IFERROR(AVERAGE(INDEX(BC:BC,IFERROR(MATCH($B308-Annex!$B$4/60,$B:$B),2)):BC308),IF(Data!$B$2="",0,"-"))</f>
        <v>1.5256393152916241</v>
      </c>
      <c r="AX308" s="50">
        <f>IFERROR(AVERAGE(INDEX(BD:BD,IFERROR(MATCH($B308-Annex!$B$4/60,$B:$B),2)):BD308),IF(Data!$B$2="",0,"-"))</f>
        <v>1.139120560774155</v>
      </c>
      <c r="AY308" s="50">
        <f>IFERROR(AVERAGE(INDEX(BE:BE,IFERROR(MATCH($B308-Annex!$B$4/60,$B:$B),2)):BE308),IF(Data!$B$2="",0,"-"))</f>
        <v>1.0128635827204344</v>
      </c>
      <c r="AZ308" s="50">
        <f>IFERROR(AVERAGE(INDEX(BF:BF,IFERROR(MATCH($B308-Annex!$B$4/60,$B:$B),2)):BF308),IF(Data!$B$2="",0,"-"))</f>
        <v>0.68422214002400694</v>
      </c>
      <c r="BA308" s="50">
        <f>IFERROR((5.670373*10^-8*(BG308+273.15)^4+((Annex!$B$5+Annex!$B$6)*(BG308-J308)+Annex!$B$7*(BG308-INDEX(BG:BG,IFERROR(MATCH($B308-Annex!$B$9/60,$B:$B),2)))/(60*($B308-INDEX($B:$B,IFERROR(MATCH($B308-Annex!$B$9/60,$B:$B),2)))))/Annex!$B$8)/1000,IF(Data!$B$2="",0,"-"))</f>
        <v>0.27919388187470712</v>
      </c>
      <c r="BB308" s="50">
        <f>IFERROR((5.670373*10^-8*(BH308+273.15)^4+((Annex!$B$5+Annex!$B$6)*(BH308-M308)+Annex!$B$7*(BH308-INDEX(BH:BH,IFERROR(MATCH($B308-Annex!$B$9/60,$B:$B),2)))/(60*($B308-INDEX($B:$B,IFERROR(MATCH($B308-Annex!$B$9/60,$B:$B),2)))))/Annex!$B$8)/1000,IF(Data!$B$2="",0,"-"))</f>
        <v>0.24142419306905252</v>
      </c>
      <c r="BC308" s="50">
        <f>IFERROR((5.670373*10^-8*(BI308+273.15)^4+((Annex!$B$5+Annex!$B$6)*(BI308-P308)+Annex!$B$7*(BI308-INDEX(BI:BI,IFERROR(MATCH($B308-Annex!$B$9/60,$B:$B),2)))/(60*($B308-INDEX($B:$B,IFERROR(MATCH($B308-Annex!$B$9/60,$B:$B),2)))))/Annex!$B$8)/1000,IF(Data!$B$2="",0,"-"))</f>
        <v>1.4446041806438583</v>
      </c>
      <c r="BD308" s="50">
        <f>IFERROR((5.670373*10^-8*(BJ308+273.15)^4+((Annex!$B$5+Annex!$B$6)*(BJ308-S308)+Annex!$B$7*(BJ308-INDEX(BJ:BJ,IFERROR(MATCH($B308-Annex!$B$9/60,$B:$B),2)))/(60*($B308-INDEX($B:$B,IFERROR(MATCH($B308-Annex!$B$9/60,$B:$B),2)))))/Annex!$B$8)/1000,IF(Data!$B$2="",0,"-"))</f>
        <v>0.14964611205618347</v>
      </c>
      <c r="BE308" s="50">
        <f>IFERROR((5.670373*10^-8*(BK308+273.15)^4+((Annex!$B$5+Annex!$B$6)*(BK308-V308)+Annex!$B$7*(BK308-INDEX(BK:BK,IFERROR(MATCH($B308-Annex!$B$9/60,$B:$B),2)))/(60*($B308-INDEX($B:$B,IFERROR(MATCH($B308-Annex!$B$9/60,$B:$B),2)))))/Annex!$B$8)/1000,IF(Data!$B$2="",0,"-"))</f>
        <v>0.98711783901532979</v>
      </c>
      <c r="BF308" s="50">
        <f>IFERROR((5.670373*10^-8*(BL308+273.15)^4+((Annex!$B$5+Annex!$B$6)*(BL308-Y308)+Annex!$B$7*(BL308-INDEX(BL:BL,IFERROR(MATCH($B308-Annex!$B$9/60,$B:$B),2)))/(60*($B308-INDEX($B:$B,IFERROR(MATCH($B308-Annex!$B$9/60,$B:$B),2)))))/Annex!$B$8)/1000,IF(Data!$B$2="",0,"-"))</f>
        <v>0.65528069916968268</v>
      </c>
      <c r="BG308" s="20">
        <v>145.91499999999999</v>
      </c>
      <c r="BH308" s="20">
        <v>153.328</v>
      </c>
      <c r="BI308" s="20">
        <v>142.166</v>
      </c>
      <c r="BJ308" s="20">
        <v>133.29900000000001</v>
      </c>
      <c r="BK308" s="20">
        <v>71.908000000000001</v>
      </c>
      <c r="BL308" s="20">
        <v>81.751999999999995</v>
      </c>
      <c r="BN308" s="20"/>
      <c r="BO308" s="20"/>
    </row>
    <row r="309" spans="1:67" x14ac:dyDescent="0.3">
      <c r="A309" s="5">
        <v>308</v>
      </c>
      <c r="B309" s="19">
        <v>25.974166671512648</v>
      </c>
      <c r="C309" s="20">
        <v>122.574585</v>
      </c>
      <c r="D309" s="20">
        <v>125.416982</v>
      </c>
      <c r="E309" s="20">
        <v>146.397898</v>
      </c>
      <c r="F309" s="49">
        <f>IFERROR(SUM(C309:E309),IF(Data!$B$2="",0,"-"))</f>
        <v>394.38946499999997</v>
      </c>
      <c r="G309" s="50">
        <f>IFERROR(F309-Annex!$B$10,IF(Data!$B$2="",0,"-"))</f>
        <v>117.76146499999999</v>
      </c>
      <c r="H309" s="50">
        <f>IFERROR(-14000*(G309-INDEX(G:G,IFERROR(MATCH($B309-Annex!$B$11/60,$B:$B),2)))/(60*($B309-INDEX($B:$B,IFERROR(MATCH($B309-Annex!$B$11/60,$B:$B),2)))),IF(Data!$B$2="",0,"-"))</f>
        <v>214.28716848190169</v>
      </c>
      <c r="I309" s="20">
        <v>0.70030206399999995</v>
      </c>
      <c r="J309" s="20">
        <v>36.006</v>
      </c>
      <c r="K309" s="20">
        <v>64.042000000000002</v>
      </c>
      <c r="L309" s="20">
        <v>57.838999999999999</v>
      </c>
      <c r="M309" s="20">
        <v>28.12</v>
      </c>
      <c r="N309" s="20">
        <v>76.010000000000005</v>
      </c>
      <c r="O309" s="20">
        <v>65.051000000000002</v>
      </c>
      <c r="P309" s="20">
        <v>19.172999999999998</v>
      </c>
      <c r="Q309" s="20">
        <v>96.340999999999994</v>
      </c>
      <c r="R309" s="20">
        <v>60.828000000000003</v>
      </c>
      <c r="S309" s="20">
        <v>99.156000000000006</v>
      </c>
      <c r="T309" s="20">
        <v>95.861000000000004</v>
      </c>
      <c r="U309" s="20">
        <v>64.349999999999994</v>
      </c>
      <c r="V309" s="20">
        <v>26.295000000000002</v>
      </c>
      <c r="W309" s="20">
        <v>83.99</v>
      </c>
      <c r="X309" s="20">
        <v>59.076000000000001</v>
      </c>
      <c r="Y309" s="20">
        <v>48.85</v>
      </c>
      <c r="Z309" s="20">
        <v>83.938999999999993</v>
      </c>
      <c r="AA309" s="20">
        <v>64.265000000000001</v>
      </c>
      <c r="AB309" s="20">
        <v>69.155000000000001</v>
      </c>
      <c r="AC309" s="20">
        <v>49.244999999999997</v>
      </c>
      <c r="AD309" s="20">
        <v>87.241</v>
      </c>
      <c r="AE309" s="20">
        <v>54.161000000000001</v>
      </c>
      <c r="AF309" s="50">
        <f>IFERROR(AVERAGE(INDEX(AJ:AJ,IFERROR(MATCH($B309-Annex!$B$4/60,$B:$B),2)):AJ309),IF(Data!$B$2="",0,"-"))</f>
        <v>1.9652803271085431</v>
      </c>
      <c r="AG309" s="50">
        <f>IFERROR(AVERAGE(INDEX(AK:AK,IFERROR(MATCH($B309-Annex!$B$4/60,$B:$B),2)):AK309),IF(Data!$B$2="",0,"-"))</f>
        <v>1.7647828025977355</v>
      </c>
      <c r="AH309" s="50">
        <f>IFERROR(AVERAGE(INDEX(AL:AL,IFERROR(MATCH($B309-Annex!$B$4/60,$B:$B),2)):AL309),IF(Data!$B$2="",0,"-"))</f>
        <v>0.87090650416758475</v>
      </c>
      <c r="AI309" s="50">
        <f>IFERROR(AVERAGE(INDEX(AM:AM,IFERROR(MATCH($B309-Annex!$B$4/60,$B:$B),2)):AM309),IF(Data!$B$2="",0,"-"))</f>
        <v>-0.63772790833943582</v>
      </c>
      <c r="AJ309" s="50">
        <f>IFERROR((5.670373*10^-8*(AN309+273.15)^4+((Annex!$B$5+Annex!$B$6)*(AN309-J309)+Annex!$B$7*(AN309-INDEX(AN:AN,IFERROR(MATCH($B309-Annex!$B$9/60,$B:$B),2)))/(60*($B309-INDEX($B:$B,IFERROR(MATCH($B309-Annex!$B$9/60,$B:$B),2)))))/Annex!$B$8)/1000,IF(Data!$B$2="",0,"-"))</f>
        <v>1.7808173147928228</v>
      </c>
      <c r="AK309" s="50">
        <f>IFERROR((5.670373*10^-8*(AO309+273.15)^4+((Annex!$B$5+Annex!$B$6)*(AO309-M309)+Annex!$B$7*(AO309-INDEX(AO:AO,IFERROR(MATCH($B309-Annex!$B$9/60,$B:$B),2)))/(60*($B309-INDEX($B:$B,IFERROR(MATCH($B309-Annex!$B$9/60,$B:$B),2)))))/Annex!$B$8)/1000,IF(Data!$B$2="",0,"-"))</f>
        <v>1.6795379217974886</v>
      </c>
      <c r="AL309" s="50">
        <f>IFERROR((5.670373*10^-8*(AP309+273.15)^4+((Annex!$B$5+Annex!$B$6)*(AP309-P309)+Annex!$B$7*(AP309-INDEX(AP:AP,IFERROR(MATCH($B309-Annex!$B$9/60,$B:$B),2)))/(60*($B309-INDEX($B:$B,IFERROR(MATCH($B309-Annex!$B$9/60,$B:$B),2)))))/Annex!$B$8)/1000,IF(Data!$B$2="",0,"-"))</f>
        <v>0.86833542305317579</v>
      </c>
      <c r="AM309" s="50">
        <f>IFERROR((5.670373*10^-8*(AQ309+273.15)^4+((Annex!$B$5+Annex!$B$6)*(AQ309-S309)+Annex!$B$7*(AQ309-INDEX(AQ:AQ,IFERROR(MATCH($B309-Annex!$B$9/60,$B:$B),2)))/(60*($B309-INDEX($B:$B,IFERROR(MATCH($B309-Annex!$B$9/60,$B:$B),2)))))/Annex!$B$8)/1000,IF(Data!$B$2="",0,"-"))</f>
        <v>-5.2673298027760322E-2</v>
      </c>
      <c r="AN309" s="20">
        <v>182.66300000000001</v>
      </c>
      <c r="AO309" s="20">
        <v>187.32400000000001</v>
      </c>
      <c r="AP309" s="20">
        <v>41.435000000000002</v>
      </c>
      <c r="AQ309" s="20">
        <v>72.028000000000006</v>
      </c>
      <c r="AR309" s="20">
        <v>249.57</v>
      </c>
      <c r="AS309" s="20">
        <v>103.18899999999999</v>
      </c>
      <c r="AT309" s="20">
        <v>533.42200000000003</v>
      </c>
      <c r="AU309" s="50">
        <f>IFERROR(AVERAGE(INDEX(BA:BA,IFERROR(MATCH($B309-Annex!$B$4/60,$B:$B),2)):BA309),IF(Data!$B$2="",0,"-"))</f>
        <v>0.16894337869827064</v>
      </c>
      <c r="AV309" s="50">
        <f>IFERROR(AVERAGE(INDEX(BB:BB,IFERROR(MATCH($B309-Annex!$B$4/60,$B:$B),2)):BB309),IF(Data!$B$2="",0,"-"))</f>
        <v>0.33363985068172058</v>
      </c>
      <c r="AW309" s="50">
        <f>IFERROR(AVERAGE(INDEX(BC:BC,IFERROR(MATCH($B309-Annex!$B$4/60,$B:$B),2)):BC309),IF(Data!$B$2="",0,"-"))</f>
        <v>1.4803464634241459</v>
      </c>
      <c r="AX309" s="50">
        <f>IFERROR(AVERAGE(INDEX(BD:BD,IFERROR(MATCH($B309-Annex!$B$4/60,$B:$B),2)):BD309),IF(Data!$B$2="",0,"-"))</f>
        <v>0.98840699820944944</v>
      </c>
      <c r="AY309" s="50">
        <f>IFERROR(AVERAGE(INDEX(BE:BE,IFERROR(MATCH($B309-Annex!$B$4/60,$B:$B),2)):BE309),IF(Data!$B$2="",0,"-"))</f>
        <v>1.00059531327894</v>
      </c>
      <c r="AZ309" s="50">
        <f>IFERROR(AVERAGE(INDEX(BF:BF,IFERROR(MATCH($B309-Annex!$B$4/60,$B:$B),2)):BF309),IF(Data!$B$2="",0,"-"))</f>
        <v>0.65738931317322247</v>
      </c>
      <c r="BA309" s="50">
        <f>IFERROR((5.670373*10^-8*(BG309+273.15)^4+((Annex!$B$5+Annex!$B$6)*(BG309-J309)+Annex!$B$7*(BG309-INDEX(BG:BG,IFERROR(MATCH($B309-Annex!$B$9/60,$B:$B),2)))/(60*($B309-INDEX($B:$B,IFERROR(MATCH($B309-Annex!$B$9/60,$B:$B),2)))))/Annex!$B$8)/1000,IF(Data!$B$2="",0,"-"))</f>
        <v>0.18706915351940462</v>
      </c>
      <c r="BB309" s="50">
        <f>IFERROR((5.670373*10^-8*(BH309+273.15)^4+((Annex!$B$5+Annex!$B$6)*(BH309-M309)+Annex!$B$7*(BH309-INDEX(BH:BH,IFERROR(MATCH($B309-Annex!$B$9/60,$B:$B),2)))/(60*($B309-INDEX($B:$B,IFERROR(MATCH($B309-Annex!$B$9/60,$B:$B),2)))))/Annex!$B$8)/1000,IF(Data!$B$2="",0,"-"))</f>
        <v>0.35952901648776653</v>
      </c>
      <c r="BC309" s="50">
        <f>IFERROR((5.670373*10^-8*(BI309+273.15)^4+((Annex!$B$5+Annex!$B$6)*(BI309-P309)+Annex!$B$7*(BI309-INDEX(BI:BI,IFERROR(MATCH($B309-Annex!$B$9/60,$B:$B),2)))/(60*($B309-INDEX($B:$B,IFERROR(MATCH($B309-Annex!$B$9/60,$B:$B),2)))))/Annex!$B$8)/1000,IF(Data!$B$2="",0,"-"))</f>
        <v>1.2954526785766107</v>
      </c>
      <c r="BD309" s="50">
        <f>IFERROR((5.670373*10^-8*(BJ309+273.15)^4+((Annex!$B$5+Annex!$B$6)*(BJ309-S309)+Annex!$B$7*(BJ309-INDEX(BJ:BJ,IFERROR(MATCH($B309-Annex!$B$9/60,$B:$B),2)))/(60*($B309-INDEX($B:$B,IFERROR(MATCH($B309-Annex!$B$9/60,$B:$B),2)))))/Annex!$B$8)/1000,IF(Data!$B$2="",0,"-"))</f>
        <v>0.93269909518662641</v>
      </c>
      <c r="BE309" s="50">
        <f>IFERROR((5.670373*10^-8*(BK309+273.15)^4+((Annex!$B$5+Annex!$B$6)*(BK309-V309)+Annex!$B$7*(BK309-INDEX(BK:BK,IFERROR(MATCH($B309-Annex!$B$9/60,$B:$B),2)))/(60*($B309-INDEX($B:$B,IFERROR(MATCH($B309-Annex!$B$9/60,$B:$B),2)))))/Annex!$B$8)/1000,IF(Data!$B$2="",0,"-"))</f>
        <v>0.94872786078516536</v>
      </c>
      <c r="BF309" s="50">
        <f>IFERROR((5.670373*10^-8*(BL309+273.15)^4+((Annex!$B$5+Annex!$B$6)*(BL309-Y309)+Annex!$B$7*(BL309-INDEX(BL:BL,IFERROR(MATCH($B309-Annex!$B$9/60,$B:$B),2)))/(60*($B309-INDEX($B:$B,IFERROR(MATCH($B309-Annex!$B$9/60,$B:$B),2)))))/Annex!$B$8)/1000,IF(Data!$B$2="",0,"-"))</f>
        <v>0.57509778937327682</v>
      </c>
      <c r="BG309" s="20">
        <v>142.18299999999999</v>
      </c>
      <c r="BH309" s="20">
        <v>149.33000000000001</v>
      </c>
      <c r="BI309" s="20">
        <v>139.191</v>
      </c>
      <c r="BJ309" s="20">
        <v>132.53</v>
      </c>
      <c r="BK309" s="20">
        <v>71.105000000000004</v>
      </c>
      <c r="BL309" s="20">
        <v>80.744</v>
      </c>
      <c r="BN309" s="20"/>
      <c r="BO309" s="20"/>
    </row>
    <row r="310" spans="1:67" x14ac:dyDescent="0.3">
      <c r="A310" s="5">
        <v>309</v>
      </c>
      <c r="B310" s="19">
        <v>26.060833339579403</v>
      </c>
      <c r="C310" s="20">
        <v>122.50868199999999</v>
      </c>
      <c r="D310" s="20">
        <v>125.448752</v>
      </c>
      <c r="E310" s="20">
        <v>146.49323100000001</v>
      </c>
      <c r="F310" s="49">
        <f>IFERROR(SUM(C310:E310),IF(Data!$B$2="",0,"-"))</f>
        <v>394.45066499999996</v>
      </c>
      <c r="G310" s="50">
        <f>IFERROR(F310-Annex!$B$10,IF(Data!$B$2="",0,"-"))</f>
        <v>117.82266499999997</v>
      </c>
      <c r="H310" s="50">
        <f>IFERROR(-14000*(G310-INDEX(G:G,IFERROR(MATCH($B310-Annex!$B$11/60,$B:$B),2)))/(60*($B310-INDEX($B:$B,IFERROR(MATCH($B310-Annex!$B$11/60,$B:$B),2)))),IF(Data!$B$2="",0,"-"))</f>
        <v>208.70280196615988</v>
      </c>
      <c r="I310" s="20">
        <v>0.74152707699999998</v>
      </c>
      <c r="J310" s="20">
        <v>35.988999999999997</v>
      </c>
      <c r="K310" s="20">
        <v>63.41</v>
      </c>
      <c r="L310" s="20">
        <v>57.701000000000001</v>
      </c>
      <c r="M310" s="20">
        <v>28.225000000000001</v>
      </c>
      <c r="N310" s="20">
        <v>75.634</v>
      </c>
      <c r="O310" s="20">
        <v>65.188000000000002</v>
      </c>
      <c r="P310" s="20">
        <v>19.048999999999999</v>
      </c>
      <c r="Q310" s="20">
        <v>95.466999999999999</v>
      </c>
      <c r="R310" s="20">
        <v>60.451000000000001</v>
      </c>
      <c r="S310" s="20">
        <v>100.914</v>
      </c>
      <c r="T310" s="20">
        <v>94.884</v>
      </c>
      <c r="U310" s="20">
        <v>62.606000000000002</v>
      </c>
      <c r="V310" s="20">
        <v>26.155000000000001</v>
      </c>
      <c r="W310" s="20">
        <v>83.119</v>
      </c>
      <c r="X310" s="20">
        <v>58.835000000000001</v>
      </c>
      <c r="Y310" s="20">
        <v>49.021999999999998</v>
      </c>
      <c r="Z310" s="20">
        <v>83.29</v>
      </c>
      <c r="AA310" s="20">
        <v>63.94</v>
      </c>
      <c r="AB310" s="20">
        <v>68.625</v>
      </c>
      <c r="AC310" s="20">
        <v>48.936</v>
      </c>
      <c r="AD310" s="20">
        <v>86.47</v>
      </c>
      <c r="AE310" s="20">
        <v>54.417999999999999</v>
      </c>
      <c r="AF310" s="50">
        <f>IFERROR(AVERAGE(INDEX(AJ:AJ,IFERROR(MATCH($B310-Annex!$B$4/60,$B:$B),2)):AJ310),IF(Data!$B$2="",0,"-"))</f>
        <v>1.9077521367529082</v>
      </c>
      <c r="AG310" s="50">
        <f>IFERROR(AVERAGE(INDEX(AK:AK,IFERROR(MATCH($B310-Annex!$B$4/60,$B:$B),2)):AK310),IF(Data!$B$2="",0,"-"))</f>
        <v>1.7583771360126221</v>
      </c>
      <c r="AH310" s="50">
        <f>IFERROR(AVERAGE(INDEX(AL:AL,IFERROR(MATCH($B310-Annex!$B$4/60,$B:$B),2)):AL310),IF(Data!$B$2="",0,"-"))</f>
        <v>0.88068272077586773</v>
      </c>
      <c r="AI310" s="50">
        <f>IFERROR(AVERAGE(INDEX(AM:AM,IFERROR(MATCH($B310-Annex!$B$4/60,$B:$B),2)):AM310),IF(Data!$B$2="",0,"-"))</f>
        <v>-0.53732916365284067</v>
      </c>
      <c r="AJ310" s="50">
        <f>IFERROR((5.670373*10^-8*(AN310+273.15)^4+((Annex!$B$5+Annex!$B$6)*(AN310-J310)+Annex!$B$7*(AN310-INDEX(AN:AN,IFERROR(MATCH($B310-Annex!$B$9/60,$B:$B),2)))/(60*($B310-INDEX($B:$B,IFERROR(MATCH($B310-Annex!$B$9/60,$B:$B),2)))))/Annex!$B$8)/1000,IF(Data!$B$2="",0,"-"))</f>
        <v>1.7064055600060593</v>
      </c>
      <c r="AK310" s="50">
        <f>IFERROR((5.670373*10^-8*(AO310+273.15)^4+((Annex!$B$5+Annex!$B$6)*(AO310-M310)+Annex!$B$7*(AO310-INDEX(AO:AO,IFERROR(MATCH($B310-Annex!$B$9/60,$B:$B),2)))/(60*($B310-INDEX($B:$B,IFERROR(MATCH($B310-Annex!$B$9/60,$B:$B),2)))))/Annex!$B$8)/1000,IF(Data!$B$2="",0,"-"))</f>
        <v>1.731134021522811</v>
      </c>
      <c r="AL310" s="50">
        <f>IFERROR((5.670373*10^-8*(AP310+273.15)^4+((Annex!$B$5+Annex!$B$6)*(AP310-P310)+Annex!$B$7*(AP310-INDEX(AP:AP,IFERROR(MATCH($B310-Annex!$B$9/60,$B:$B),2)))/(60*($B310-INDEX($B:$B,IFERROR(MATCH($B310-Annex!$B$9/60,$B:$B),2)))))/Annex!$B$8)/1000,IF(Data!$B$2="",0,"-"))</f>
        <v>0.88686709165873234</v>
      </c>
      <c r="AM310" s="50">
        <f>IFERROR((5.670373*10^-8*(AQ310+273.15)^4+((Annex!$B$5+Annex!$B$6)*(AQ310-S310)+Annex!$B$7*(AQ310-INDEX(AQ:AQ,IFERROR(MATCH($B310-Annex!$B$9/60,$B:$B),2)))/(60*($B310-INDEX($B:$B,IFERROR(MATCH($B310-Annex!$B$9/60,$B:$B),2)))))/Annex!$B$8)/1000,IF(Data!$B$2="",0,"-"))</f>
        <v>0.52412468531891476</v>
      </c>
      <c r="AN310" s="20">
        <v>178.85599999999999</v>
      </c>
      <c r="AO310" s="20">
        <v>183.25</v>
      </c>
      <c r="AP310" s="20">
        <v>41.279000000000003</v>
      </c>
      <c r="AQ310" s="20">
        <v>72.712000000000003</v>
      </c>
      <c r="AR310" s="20">
        <v>247.92500000000001</v>
      </c>
      <c r="AS310" s="20">
        <v>103.327</v>
      </c>
      <c r="AT310" s="20">
        <v>348.08800000000002</v>
      </c>
      <c r="AU310" s="50">
        <f>IFERROR(AVERAGE(INDEX(BA:BA,IFERROR(MATCH($B310-Annex!$B$4/60,$B:$B),2)):BA310),IF(Data!$B$2="",0,"-"))</f>
        <v>0.19752229045617503</v>
      </c>
      <c r="AV310" s="50">
        <f>IFERROR(AVERAGE(INDEX(BB:BB,IFERROR(MATCH($B310-Annex!$B$4/60,$B:$B),2)):BB310),IF(Data!$B$2="",0,"-"))</f>
        <v>0.36315072917484764</v>
      </c>
      <c r="AW310" s="50">
        <f>IFERROR(AVERAGE(INDEX(BC:BC,IFERROR(MATCH($B310-Annex!$B$4/60,$B:$B),2)):BC310),IF(Data!$B$2="",0,"-"))</f>
        <v>1.4405373005805007</v>
      </c>
      <c r="AX310" s="50">
        <f>IFERROR(AVERAGE(INDEX(BD:BD,IFERROR(MATCH($B310-Annex!$B$4/60,$B:$B),2)):BD310),IF(Data!$B$2="",0,"-"))</f>
        <v>0.95181945199631246</v>
      </c>
      <c r="AY310" s="50">
        <f>IFERROR(AVERAGE(INDEX(BE:BE,IFERROR(MATCH($B310-Annex!$B$4/60,$B:$B),2)):BE310),IF(Data!$B$2="",0,"-"))</f>
        <v>0.9926812510842683</v>
      </c>
      <c r="AZ310" s="50">
        <f>IFERROR(AVERAGE(INDEX(BF:BF,IFERROR(MATCH($B310-Annex!$B$4/60,$B:$B),2)):BF310),IF(Data!$B$2="",0,"-"))</f>
        <v>0.64177890349912936</v>
      </c>
      <c r="BA310" s="50">
        <f>IFERROR((5.670373*10^-8*(BG310+273.15)^4+((Annex!$B$5+Annex!$B$6)*(BG310-J310)+Annex!$B$7*(BG310-INDEX(BG:BG,IFERROR(MATCH($B310-Annex!$B$9/60,$B:$B),2)))/(60*($B310-INDEX($B:$B,IFERROR(MATCH($B310-Annex!$B$9/60,$B:$B),2)))))/Annex!$B$8)/1000,IF(Data!$B$2="",0,"-"))</f>
        <v>0.24906911121547795</v>
      </c>
      <c r="BB310" s="50">
        <f>IFERROR((5.670373*10^-8*(BH310+273.15)^4+((Annex!$B$5+Annex!$B$6)*(BH310-M310)+Annex!$B$7*(BH310-INDEX(BH:BH,IFERROR(MATCH($B310-Annex!$B$9/60,$B:$B),2)))/(60*($B310-INDEX($B:$B,IFERROR(MATCH($B310-Annex!$B$9/60,$B:$B),2)))))/Annex!$B$8)/1000,IF(Data!$B$2="",0,"-"))</f>
        <v>0.41146258799455654</v>
      </c>
      <c r="BC310" s="50">
        <f>IFERROR((5.670373*10^-8*(BI310+273.15)^4+((Annex!$B$5+Annex!$B$6)*(BI310-P310)+Annex!$B$7*(BI310-INDEX(BI:BI,IFERROR(MATCH($B310-Annex!$B$9/60,$B:$B),2)))/(60*($B310-INDEX($B:$B,IFERROR(MATCH($B310-Annex!$B$9/60,$B:$B),2)))))/Annex!$B$8)/1000,IF(Data!$B$2="",0,"-"))</f>
        <v>1.3239039647711306</v>
      </c>
      <c r="BD310" s="50">
        <f>IFERROR((5.670373*10^-8*(BJ310+273.15)^4+((Annex!$B$5+Annex!$B$6)*(BJ310-S310)+Annex!$B$7*(BJ310-INDEX(BJ:BJ,IFERROR(MATCH($B310-Annex!$B$9/60,$B:$B),2)))/(60*($B310-INDEX($B:$B,IFERROR(MATCH($B310-Annex!$B$9/60,$B:$B),2)))))/Annex!$B$8)/1000,IF(Data!$B$2="",0,"-"))</f>
        <v>1.1702052033324239</v>
      </c>
      <c r="BE310" s="50">
        <f>IFERROR((5.670373*10^-8*(BK310+273.15)^4+((Annex!$B$5+Annex!$B$6)*(BK310-V310)+Annex!$B$7*(BK310-INDEX(BK:BK,IFERROR(MATCH($B310-Annex!$B$9/60,$B:$B),2)))/(60*($B310-INDEX($B:$B,IFERROR(MATCH($B310-Annex!$B$9/60,$B:$B),2)))))/Annex!$B$8)/1000,IF(Data!$B$2="",0,"-"))</f>
        <v>0.95717017555433381</v>
      </c>
      <c r="BF310" s="50">
        <f>IFERROR((5.670373*10^-8*(BL310+273.15)^4+((Annex!$B$5+Annex!$B$6)*(BL310-Y310)+Annex!$B$7*(BL310-INDEX(BL:BL,IFERROR(MATCH($B310-Annex!$B$9/60,$B:$B),2)))/(60*($B310-INDEX($B:$B,IFERROR(MATCH($B310-Annex!$B$9/60,$B:$B),2)))))/Annex!$B$8)/1000,IF(Data!$B$2="",0,"-"))</f>
        <v>0.5835262451059523</v>
      </c>
      <c r="BG310" s="20">
        <v>138.64500000000001</v>
      </c>
      <c r="BH310" s="20">
        <v>145.51</v>
      </c>
      <c r="BI310" s="20">
        <v>136.429</v>
      </c>
      <c r="BJ310" s="20">
        <v>131.27099999999999</v>
      </c>
      <c r="BK310" s="20">
        <v>70.284000000000006</v>
      </c>
      <c r="BL310" s="20">
        <v>79.804000000000002</v>
      </c>
      <c r="BN310" s="20"/>
      <c r="BO310" s="20"/>
    </row>
    <row r="311" spans="1:67" x14ac:dyDescent="0.3">
      <c r="A311" s="5">
        <v>310</v>
      </c>
      <c r="B311" s="19">
        <v>26.145000000251457</v>
      </c>
      <c r="C311" s="20">
        <v>122.575399</v>
      </c>
      <c r="D311" s="20">
        <v>125.404769</v>
      </c>
      <c r="E311" s="20">
        <v>146.403595</v>
      </c>
      <c r="F311" s="49">
        <f>IFERROR(SUM(C311:E311),IF(Data!$B$2="",0,"-"))</f>
        <v>394.38376299999999</v>
      </c>
      <c r="G311" s="50">
        <f>IFERROR(F311-Annex!$B$10,IF(Data!$B$2="",0,"-"))</f>
        <v>117.755763</v>
      </c>
      <c r="H311" s="50">
        <f>IFERROR(-14000*(G311-INDEX(G:G,IFERROR(MATCH($B311-Annex!$B$11/60,$B:$B),2)))/(60*($B311-INDEX($B:$B,IFERROR(MATCH($B311-Annex!$B$11/60,$B:$B),2)))),IF(Data!$B$2="",0,"-"))</f>
        <v>171.08124106374976</v>
      </c>
      <c r="I311" s="20">
        <v>0.659077052</v>
      </c>
      <c r="J311" s="20">
        <v>34.674999999999997</v>
      </c>
      <c r="K311" s="20">
        <v>62.53</v>
      </c>
      <c r="L311" s="20">
        <v>57.642000000000003</v>
      </c>
      <c r="M311" s="20">
        <v>28.550999999999998</v>
      </c>
      <c r="N311" s="20">
        <v>74.977000000000004</v>
      </c>
      <c r="O311" s="20">
        <v>64.206000000000003</v>
      </c>
      <c r="P311" s="20">
        <v>18.792000000000002</v>
      </c>
      <c r="Q311" s="20">
        <v>94.62</v>
      </c>
      <c r="R311" s="20">
        <v>60.185000000000002</v>
      </c>
      <c r="S311" s="20">
        <v>100.803</v>
      </c>
      <c r="T311" s="20">
        <v>94.174000000000007</v>
      </c>
      <c r="U311" s="20">
        <v>62.82</v>
      </c>
      <c r="V311" s="20">
        <v>25.882999999999999</v>
      </c>
      <c r="W311" s="20">
        <v>82.53</v>
      </c>
      <c r="X311" s="20">
        <v>58.639000000000003</v>
      </c>
      <c r="Y311" s="20">
        <v>48.55</v>
      </c>
      <c r="Z311" s="20">
        <v>82.462000000000003</v>
      </c>
      <c r="AA311" s="20">
        <v>63.573</v>
      </c>
      <c r="AB311" s="20">
        <v>68.156000000000006</v>
      </c>
      <c r="AC311" s="20">
        <v>48.67</v>
      </c>
      <c r="AD311" s="20">
        <v>85.76</v>
      </c>
      <c r="AE311" s="20">
        <v>54.307000000000002</v>
      </c>
      <c r="AF311" s="50">
        <f>IFERROR(AVERAGE(INDEX(AJ:AJ,IFERROR(MATCH($B311-Annex!$B$4/60,$B:$B),2)):AJ311),IF(Data!$B$2="",0,"-"))</f>
        <v>1.8515405088349708</v>
      </c>
      <c r="AG311" s="50">
        <f>IFERROR(AVERAGE(INDEX(AK:AK,IFERROR(MATCH($B311-Annex!$B$4/60,$B:$B),2)):AK311),IF(Data!$B$2="",0,"-"))</f>
        <v>1.7479529577953341</v>
      </c>
      <c r="AH311" s="50">
        <f>IFERROR(AVERAGE(INDEX(AL:AL,IFERROR(MATCH($B311-Annex!$B$4/60,$B:$B),2)):AL311),IF(Data!$B$2="",0,"-"))</f>
        <v>0.90410279211927247</v>
      </c>
      <c r="AI311" s="50">
        <f>IFERROR(AVERAGE(INDEX(AM:AM,IFERROR(MATCH($B311-Annex!$B$4/60,$B:$B),2)):AM311),IF(Data!$B$2="",0,"-"))</f>
        <v>-0.4186702612850382</v>
      </c>
      <c r="AJ311" s="50">
        <f>IFERROR((5.670373*10^-8*(AN311+273.15)^4+((Annex!$B$5+Annex!$B$6)*(AN311-J311)+Annex!$B$7*(AN311-INDEX(AN:AN,IFERROR(MATCH($B311-Annex!$B$9/60,$B:$B),2)))/(60*($B311-INDEX($B:$B,IFERROR(MATCH($B311-Annex!$B$9/60,$B:$B),2)))))/Annex!$B$8)/1000,IF(Data!$B$2="",0,"-"))</f>
        <v>1.6911023574505162</v>
      </c>
      <c r="AK311" s="50">
        <f>IFERROR((5.670373*10^-8*(AO311+273.15)^4+((Annex!$B$5+Annex!$B$6)*(AO311-M311)+Annex!$B$7*(AO311-INDEX(AO:AO,IFERROR(MATCH($B311-Annex!$B$9/60,$B:$B),2)))/(60*($B311-INDEX($B:$B,IFERROR(MATCH($B311-Annex!$B$9/60,$B:$B),2)))))/Annex!$B$8)/1000,IF(Data!$B$2="",0,"-"))</f>
        <v>1.6443664199249082</v>
      </c>
      <c r="AL311" s="50">
        <f>IFERROR((5.670373*10^-8*(AP311+273.15)^4+((Annex!$B$5+Annex!$B$6)*(AP311-P311)+Annex!$B$7*(AP311-INDEX(AP:AP,IFERROR(MATCH($B311-Annex!$B$9/60,$B:$B),2)))/(60*($B311-INDEX($B:$B,IFERROR(MATCH($B311-Annex!$B$9/60,$B:$B),2)))))/Annex!$B$8)/1000,IF(Data!$B$2="",0,"-"))</f>
        <v>0.9385861032153936</v>
      </c>
      <c r="AM311" s="50">
        <f>IFERROR((5.670373*10^-8*(AQ311+273.15)^4+((Annex!$B$5+Annex!$B$6)*(AQ311-S311)+Annex!$B$7*(AQ311-INDEX(AQ:AQ,IFERROR(MATCH($B311-Annex!$B$9/60,$B:$B),2)))/(60*($B311-INDEX($B:$B,IFERROR(MATCH($B311-Annex!$B$9/60,$B:$B),2)))))/Annex!$B$8)/1000,IF(Data!$B$2="",0,"-"))</f>
        <v>1.0465834032020782</v>
      </c>
      <c r="AN311" s="20">
        <v>175.309</v>
      </c>
      <c r="AO311" s="20">
        <v>179.27500000000001</v>
      </c>
      <c r="AP311" s="20">
        <v>41.201999999999998</v>
      </c>
      <c r="AQ311" s="20">
        <v>73.662000000000006</v>
      </c>
      <c r="AR311" s="20">
        <v>246.37700000000001</v>
      </c>
      <c r="AS311" s="20">
        <v>103.38800000000001</v>
      </c>
      <c r="AT311" s="20">
        <v>469.56099999999998</v>
      </c>
      <c r="AU311" s="50">
        <f>IFERROR(AVERAGE(INDEX(BA:BA,IFERROR(MATCH($B311-Annex!$B$4/60,$B:$B),2)):BA311),IF(Data!$B$2="",0,"-"))</f>
        <v>0.2312776033194846</v>
      </c>
      <c r="AV311" s="50">
        <f>IFERROR(AVERAGE(INDEX(BB:BB,IFERROR(MATCH($B311-Annex!$B$4/60,$B:$B),2)):BB311),IF(Data!$B$2="",0,"-"))</f>
        <v>0.36641808716182694</v>
      </c>
      <c r="AW311" s="50">
        <f>IFERROR(AVERAGE(INDEX(BC:BC,IFERROR(MATCH($B311-Annex!$B$4/60,$B:$B),2)):BC311),IF(Data!$B$2="",0,"-"))</f>
        <v>1.4065218860187891</v>
      </c>
      <c r="AX311" s="50">
        <f>IFERROR(AVERAGE(INDEX(BD:BD,IFERROR(MATCH($B311-Annex!$B$4/60,$B:$B),2)):BD311),IF(Data!$B$2="",0,"-"))</f>
        <v>0.88136221102816947</v>
      </c>
      <c r="AY311" s="50">
        <f>IFERROR(AVERAGE(INDEX(BE:BE,IFERROR(MATCH($B311-Annex!$B$4/60,$B:$B),2)):BE311),IF(Data!$B$2="",0,"-"))</f>
        <v>0.98311690338716418</v>
      </c>
      <c r="AZ311" s="50">
        <f>IFERROR(AVERAGE(INDEX(BF:BF,IFERROR(MATCH($B311-Annex!$B$4/60,$B:$B),2)):BF311),IF(Data!$B$2="",0,"-"))</f>
        <v>0.63358157702844131</v>
      </c>
      <c r="BA311" s="50">
        <f>IFERROR((5.670373*10^-8*(BG311+273.15)^4+((Annex!$B$5+Annex!$B$6)*(BG311-J311)+Annex!$B$7*(BG311-INDEX(BG:BG,IFERROR(MATCH($B311-Annex!$B$9/60,$B:$B),2)))/(60*($B311-INDEX($B:$B,IFERROR(MATCH($B311-Annex!$B$9/60,$B:$B),2)))))/Annex!$B$8)/1000,IF(Data!$B$2="",0,"-"))</f>
        <v>0.3278452819601041</v>
      </c>
      <c r="BB311" s="50">
        <f>IFERROR((5.670373*10^-8*(BH311+273.15)^4+((Annex!$B$5+Annex!$B$6)*(BH311-M311)+Annex!$B$7*(BH311-INDEX(BH:BH,IFERROR(MATCH($B311-Annex!$B$9/60,$B:$B),2)))/(60*($B311-INDEX($B:$B,IFERROR(MATCH($B311-Annex!$B$9/60,$B:$B),2)))))/Annex!$B$8)/1000,IF(Data!$B$2="",0,"-"))</f>
        <v>0.4236118543957193</v>
      </c>
      <c r="BC311" s="50">
        <f>IFERROR((5.670373*10^-8*(BI311+273.15)^4+((Annex!$B$5+Annex!$B$6)*(BI311-P311)+Annex!$B$7*(BI311-INDEX(BI:BI,IFERROR(MATCH($B311-Annex!$B$9/60,$B:$B),2)))/(60*($B311-INDEX($B:$B,IFERROR(MATCH($B311-Annex!$B$9/60,$B:$B),2)))))/Annex!$B$8)/1000,IF(Data!$B$2="",0,"-"))</f>
        <v>1.3040525267695795</v>
      </c>
      <c r="BD311" s="50">
        <f>IFERROR((5.670373*10^-8*(BJ311+273.15)^4+((Annex!$B$5+Annex!$B$6)*(BJ311-S311)+Annex!$B$7*(BJ311-INDEX(BJ:BJ,IFERROR(MATCH($B311-Annex!$B$9/60,$B:$B),2)))/(60*($B311-INDEX($B:$B,IFERROR(MATCH($B311-Annex!$B$9/60,$B:$B),2)))))/Annex!$B$8)/1000,IF(Data!$B$2="",0,"-"))</f>
        <v>1.3514106399323782</v>
      </c>
      <c r="BE311" s="50">
        <f>IFERROR((5.670373*10^-8*(BK311+273.15)^4+((Annex!$B$5+Annex!$B$6)*(BK311-V311)+Annex!$B$7*(BK311-INDEX(BK:BK,IFERROR(MATCH($B311-Annex!$B$9/60,$B:$B),2)))/(60*($B311-INDEX($B:$B,IFERROR(MATCH($B311-Annex!$B$9/60,$B:$B),2)))))/Annex!$B$8)/1000,IF(Data!$B$2="",0,"-"))</f>
        <v>0.94477008093471881</v>
      </c>
      <c r="BF311" s="50">
        <f>IFERROR((5.670373*10^-8*(BL311+273.15)^4+((Annex!$B$5+Annex!$B$6)*(BL311-Y311)+Annex!$B$7*(BL311-INDEX(BL:BL,IFERROR(MATCH($B311-Annex!$B$9/60,$B:$B),2)))/(60*($B311-INDEX($B:$B,IFERROR(MATCH($B311-Annex!$B$9/60,$B:$B),2)))))/Annex!$B$8)/1000,IF(Data!$B$2="",0,"-"))</f>
        <v>0.61376570176812362</v>
      </c>
      <c r="BG311" s="20">
        <v>135.32</v>
      </c>
      <c r="BH311" s="20">
        <v>141.893</v>
      </c>
      <c r="BI311" s="20">
        <v>133.65899999999999</v>
      </c>
      <c r="BJ311" s="20">
        <v>130.89599999999999</v>
      </c>
      <c r="BK311" s="20">
        <v>69.507000000000005</v>
      </c>
      <c r="BL311" s="20">
        <v>78.908000000000001</v>
      </c>
      <c r="BN311" s="20"/>
      <c r="BO311" s="20"/>
    </row>
    <row r="312" spans="1:67" x14ac:dyDescent="0.3">
      <c r="A312" s="5">
        <v>311</v>
      </c>
      <c r="B312" s="19">
        <v>26.229333335068077</v>
      </c>
      <c r="C312" s="20">
        <v>122.556685</v>
      </c>
      <c r="D312" s="20">
        <v>125.378713</v>
      </c>
      <c r="E312" s="20">
        <v>146.41907699999999</v>
      </c>
      <c r="F312" s="49">
        <f>IFERROR(SUM(C312:E312),IF(Data!$B$2="",0,"-"))</f>
        <v>394.35447499999998</v>
      </c>
      <c r="G312" s="50">
        <f>IFERROR(F312-Annex!$B$10,IF(Data!$B$2="",0,"-"))</f>
        <v>117.72647499999999</v>
      </c>
      <c r="H312" s="50">
        <f>IFERROR(-14000*(G312-INDEX(G:G,IFERROR(MATCH($B312-Annex!$B$11/60,$B:$B),2)))/(60*($B312-INDEX($B:$B,IFERROR(MATCH($B312-Annex!$B$11/60,$B:$B),2)))),IF(Data!$B$2="",0,"-"))</f>
        <v>181.24889232106196</v>
      </c>
      <c r="I312" s="20">
        <v>0.659077052</v>
      </c>
      <c r="J312" s="20">
        <v>31.727</v>
      </c>
      <c r="K312" s="20">
        <v>61.658000000000001</v>
      </c>
      <c r="L312" s="20">
        <v>56.731000000000002</v>
      </c>
      <c r="M312" s="20">
        <v>31.533999999999999</v>
      </c>
      <c r="N312" s="20">
        <v>72.772999999999996</v>
      </c>
      <c r="O312" s="20">
        <v>62.923000000000002</v>
      </c>
      <c r="P312" s="20">
        <v>19.218</v>
      </c>
      <c r="Q312" s="20">
        <v>93.745999999999995</v>
      </c>
      <c r="R312" s="20">
        <v>59.720999999999997</v>
      </c>
      <c r="S312" s="20">
        <v>97.19</v>
      </c>
      <c r="T312" s="20">
        <v>93.283000000000001</v>
      </c>
      <c r="U312" s="20">
        <v>62.341999999999999</v>
      </c>
      <c r="V312" s="20">
        <v>25.532</v>
      </c>
      <c r="W312" s="20">
        <v>81.641999999999996</v>
      </c>
      <c r="X312" s="20">
        <v>58.209000000000003</v>
      </c>
      <c r="Y312" s="20">
        <v>48.927999999999997</v>
      </c>
      <c r="Z312" s="20">
        <v>81.795000000000002</v>
      </c>
      <c r="AA312" s="20">
        <v>62.649000000000001</v>
      </c>
      <c r="AB312" s="20">
        <v>67.557000000000002</v>
      </c>
      <c r="AC312" s="20">
        <v>48.378</v>
      </c>
      <c r="AD312" s="20">
        <v>85.075999999999993</v>
      </c>
      <c r="AE312" s="20">
        <v>53.895000000000003</v>
      </c>
      <c r="AF312" s="50">
        <f>IFERROR(AVERAGE(INDEX(AJ:AJ,IFERROR(MATCH($B312-Annex!$B$4/60,$B:$B),2)):AJ312),IF(Data!$B$2="",0,"-"))</f>
        <v>1.8277714554955364</v>
      </c>
      <c r="AG312" s="50">
        <f>IFERROR(AVERAGE(INDEX(AK:AK,IFERROR(MATCH($B312-Annex!$B$4/60,$B:$B),2)):AK312),IF(Data!$B$2="",0,"-"))</f>
        <v>1.7138780694076818</v>
      </c>
      <c r="AH312" s="50">
        <f>IFERROR(AVERAGE(INDEX(AL:AL,IFERROR(MATCH($B312-Annex!$B$4/60,$B:$B),2)):AL312),IF(Data!$B$2="",0,"-"))</f>
        <v>0.92106737182554177</v>
      </c>
      <c r="AI312" s="50">
        <f>IFERROR(AVERAGE(INDEX(AM:AM,IFERROR(MATCH($B312-Annex!$B$4/60,$B:$B),2)):AM312),IF(Data!$B$2="",0,"-"))</f>
        <v>-0.41654955183960679</v>
      </c>
      <c r="AJ312" s="50">
        <f>IFERROR((5.670373*10^-8*(AN312+273.15)^4+((Annex!$B$5+Annex!$B$6)*(AN312-J312)+Annex!$B$7*(AN312-INDEX(AN:AN,IFERROR(MATCH($B312-Annex!$B$9/60,$B:$B),2)))/(60*($B312-INDEX($B:$B,IFERROR(MATCH($B312-Annex!$B$9/60,$B:$B),2)))))/Annex!$B$8)/1000,IF(Data!$B$2="",0,"-"))</f>
        <v>1.7556263628744084</v>
      </c>
      <c r="AK312" s="50">
        <f>IFERROR((5.670373*10^-8*(AO312+273.15)^4+((Annex!$B$5+Annex!$B$6)*(AO312-M312)+Annex!$B$7*(AO312-INDEX(AO:AO,IFERROR(MATCH($B312-Annex!$B$9/60,$B:$B),2)))/(60*($B312-INDEX($B:$B,IFERROR(MATCH($B312-Annex!$B$9/60,$B:$B),2)))))/Annex!$B$8)/1000,IF(Data!$B$2="",0,"-"))</f>
        <v>1.484633221120147</v>
      </c>
      <c r="AL312" s="50">
        <f>IFERROR((5.670373*10^-8*(AP312+273.15)^4+((Annex!$B$5+Annex!$B$6)*(AP312-P312)+Annex!$B$7*(AP312-INDEX(AP:AP,IFERROR(MATCH($B312-Annex!$B$9/60,$B:$B),2)))/(60*($B312-INDEX($B:$B,IFERROR(MATCH($B312-Annex!$B$9/60,$B:$B),2)))))/Annex!$B$8)/1000,IF(Data!$B$2="",0,"-"))</f>
        <v>0.91286139661008225</v>
      </c>
      <c r="AM312" s="50">
        <f>IFERROR((5.670373*10^-8*(AQ312+273.15)^4+((Annex!$B$5+Annex!$B$6)*(AQ312-S312)+Annex!$B$7*(AQ312-INDEX(AQ:AQ,IFERROR(MATCH($B312-Annex!$B$9/60,$B:$B),2)))/(60*($B312-INDEX($B:$B,IFERROR(MATCH($B312-Annex!$B$9/60,$B:$B),2)))))/Annex!$B$8)/1000,IF(Data!$B$2="",0,"-"))</f>
        <v>0.13385528127184237</v>
      </c>
      <c r="AN312" s="20">
        <v>171.881</v>
      </c>
      <c r="AO312" s="20">
        <v>175.45099999999999</v>
      </c>
      <c r="AP312" s="20">
        <v>41.027999999999999</v>
      </c>
      <c r="AQ312" s="20">
        <v>72.481999999999999</v>
      </c>
      <c r="AR312" s="20">
        <v>244.785</v>
      </c>
      <c r="AS312" s="20">
        <v>103.491</v>
      </c>
      <c r="AT312" s="20">
        <v>569.94299999999998</v>
      </c>
      <c r="AU312" s="50">
        <f>IFERROR(AVERAGE(INDEX(BA:BA,IFERROR(MATCH($B312-Annex!$B$4/60,$B:$B),2)):BA312),IF(Data!$B$2="",0,"-"))</f>
        <v>0.28321900714304687</v>
      </c>
      <c r="AV312" s="50">
        <f>IFERROR(AVERAGE(INDEX(BB:BB,IFERROR(MATCH($B312-Annex!$B$4/60,$B:$B),2)):BB312),IF(Data!$B$2="",0,"-"))</f>
        <v>0.33964154919379019</v>
      </c>
      <c r="AW312" s="50">
        <f>IFERROR(AVERAGE(INDEX(BC:BC,IFERROR(MATCH($B312-Annex!$B$4/60,$B:$B),2)):BC312),IF(Data!$B$2="",0,"-"))</f>
        <v>1.3712328464587884</v>
      </c>
      <c r="AX312" s="50">
        <f>IFERROR(AVERAGE(INDEX(BD:BD,IFERROR(MATCH($B312-Annex!$B$4/60,$B:$B),2)):BD312),IF(Data!$B$2="",0,"-"))</f>
        <v>0.8764211844565416</v>
      </c>
      <c r="AY312" s="50">
        <f>IFERROR(AVERAGE(INDEX(BE:BE,IFERROR(MATCH($B312-Annex!$B$4/60,$B:$B),2)):BE312),IF(Data!$B$2="",0,"-"))</f>
        <v>0.98150835755357868</v>
      </c>
      <c r="AZ312" s="50">
        <f>IFERROR(AVERAGE(INDEX(BF:BF,IFERROR(MATCH($B312-Annex!$B$4/60,$B:$B),2)):BF312),IF(Data!$B$2="",0,"-"))</f>
        <v>0.61880137157390303</v>
      </c>
      <c r="BA312" s="50">
        <f>IFERROR((5.670373*10^-8*(BG312+273.15)^4+((Annex!$B$5+Annex!$B$6)*(BG312-J312)+Annex!$B$7*(BG312-INDEX(BG:BG,IFERROR(MATCH($B312-Annex!$B$9/60,$B:$B),2)))/(60*($B312-INDEX($B:$B,IFERROR(MATCH($B312-Annex!$B$9/60,$B:$B),2)))))/Annex!$B$8)/1000,IF(Data!$B$2="",0,"-"))</f>
        <v>0.41962112995985856</v>
      </c>
      <c r="BB312" s="50">
        <f>IFERROR((5.670373*10^-8*(BH312+273.15)^4+((Annex!$B$5+Annex!$B$6)*(BH312-M312)+Annex!$B$7*(BH312-INDEX(BH:BH,IFERROR(MATCH($B312-Annex!$B$9/60,$B:$B),2)))/(60*($B312-INDEX($B:$B,IFERROR(MATCH($B312-Annex!$B$9/60,$B:$B),2)))))/Annex!$B$8)/1000,IF(Data!$B$2="",0,"-"))</f>
        <v>0.44162812783860383</v>
      </c>
      <c r="BC312" s="50">
        <f>IFERROR((5.670373*10^-8*(BI312+273.15)^4+((Annex!$B$5+Annex!$B$6)*(BI312-P312)+Annex!$B$7*(BI312-INDEX(BI:BI,IFERROR(MATCH($B312-Annex!$B$9/60,$B:$B),2)))/(60*($B312-INDEX($B:$B,IFERROR(MATCH($B312-Annex!$B$9/60,$B:$B),2)))))/Annex!$B$8)/1000,IF(Data!$B$2="",0,"-"))</f>
        <v>1.2482131007296127</v>
      </c>
      <c r="BD312" s="50">
        <f>IFERROR((5.670373*10^-8*(BJ312+273.15)^4+((Annex!$B$5+Annex!$B$6)*(BJ312-S312)+Annex!$B$7*(BJ312-INDEX(BJ:BJ,IFERROR(MATCH($B312-Annex!$B$9/60,$B:$B),2)))/(60*($B312-INDEX($B:$B,IFERROR(MATCH($B312-Annex!$B$9/60,$B:$B),2)))))/Annex!$B$8)/1000,IF(Data!$B$2="",0,"-"))</f>
        <v>1.4909283967173996</v>
      </c>
      <c r="BE312" s="50">
        <f>IFERROR((5.670373*10^-8*(BK312+273.15)^4+((Annex!$B$5+Annex!$B$6)*(BK312-V312)+Annex!$B$7*(BK312-INDEX(BK:BK,IFERROR(MATCH($B312-Annex!$B$9/60,$B:$B),2)))/(60*($B312-INDEX($B:$B,IFERROR(MATCH($B312-Annex!$B$9/60,$B:$B),2)))))/Annex!$B$8)/1000,IF(Data!$B$2="",0,"-"))</f>
        <v>0.96221823054073141</v>
      </c>
      <c r="BF312" s="50">
        <f>IFERROR((5.670373*10^-8*(BL312+273.15)^4+((Annex!$B$5+Annex!$B$6)*(BL312-Y312)+Annex!$B$7*(BL312-INDEX(BL:BL,IFERROR(MATCH($B312-Annex!$B$9/60,$B:$B),2)))/(60*($B312-INDEX($B:$B,IFERROR(MATCH($B312-Annex!$B$9/60,$B:$B),2)))))/Annex!$B$8)/1000,IF(Data!$B$2="",0,"-"))</f>
        <v>0.57119958192413456</v>
      </c>
      <c r="BG312" s="20">
        <v>132.155</v>
      </c>
      <c r="BH312" s="20">
        <v>138.584</v>
      </c>
      <c r="BI312" s="20">
        <v>131.071</v>
      </c>
      <c r="BJ312" s="20">
        <v>129.84700000000001</v>
      </c>
      <c r="BK312" s="20">
        <v>68.771000000000001</v>
      </c>
      <c r="BL312" s="20">
        <v>77.984999999999999</v>
      </c>
      <c r="BN312" s="20"/>
      <c r="BO312" s="20"/>
    </row>
    <row r="313" spans="1:67" x14ac:dyDescent="0.3">
      <c r="A313" s="5">
        <v>312</v>
      </c>
      <c r="B313" s="19">
        <v>26.313833333551884</v>
      </c>
      <c r="C313" s="20">
        <v>122.539598</v>
      </c>
      <c r="D313" s="20">
        <v>125.333099</v>
      </c>
      <c r="E313" s="20">
        <v>146.42478399999999</v>
      </c>
      <c r="F313" s="49">
        <f>IFERROR(SUM(C313:E313),IF(Data!$B$2="",0,"-"))</f>
        <v>394.297481</v>
      </c>
      <c r="G313" s="50">
        <f>IFERROR(F313-Annex!$B$10,IF(Data!$B$2="",0,"-"))</f>
        <v>117.66948100000002</v>
      </c>
      <c r="H313" s="50">
        <f>IFERROR(-14000*(G313-INDEX(G:G,IFERROR(MATCH($B313-Annex!$B$11/60,$B:$B),2)))/(60*($B313-INDEX($B:$B,IFERROR(MATCH($B313-Annex!$B$11/60,$B:$B),2)))),IF(Data!$B$2="",0,"-"))</f>
        <v>159.87922004347976</v>
      </c>
      <c r="I313" s="20">
        <v>0.659077052</v>
      </c>
      <c r="J313" s="20">
        <v>31.893000000000001</v>
      </c>
      <c r="K313" s="20">
        <v>61.238</v>
      </c>
      <c r="L313" s="20">
        <v>55.828000000000003</v>
      </c>
      <c r="M313" s="20">
        <v>28.524000000000001</v>
      </c>
      <c r="N313" s="20">
        <v>72.540999999999997</v>
      </c>
      <c r="O313" s="20">
        <v>64.179000000000002</v>
      </c>
      <c r="P313" s="20">
        <v>18.907</v>
      </c>
      <c r="Q313" s="20">
        <v>92.930999999999997</v>
      </c>
      <c r="R313" s="20">
        <v>59.625999999999998</v>
      </c>
      <c r="S313" s="20">
        <v>99.983000000000004</v>
      </c>
      <c r="T313" s="20">
        <v>92.16</v>
      </c>
      <c r="U313" s="20">
        <v>62.948</v>
      </c>
      <c r="V313" s="20">
        <v>25.856000000000002</v>
      </c>
      <c r="W313" s="20">
        <v>81.769000000000005</v>
      </c>
      <c r="X313" s="20">
        <v>58.371000000000002</v>
      </c>
      <c r="Y313" s="20">
        <v>48.161999999999999</v>
      </c>
      <c r="Z313" s="20">
        <v>80.811999999999998</v>
      </c>
      <c r="AA313" s="20">
        <v>62.042000000000002</v>
      </c>
      <c r="AB313" s="20">
        <v>67.137</v>
      </c>
      <c r="AC313" s="20">
        <v>47.749000000000002</v>
      </c>
      <c r="AD313" s="20">
        <v>84.418000000000006</v>
      </c>
      <c r="AE313" s="20">
        <v>52.664999999999999</v>
      </c>
      <c r="AF313" s="50">
        <f>IFERROR(AVERAGE(INDEX(AJ:AJ,IFERROR(MATCH($B313-Annex!$B$4/60,$B:$B),2)):AJ313),IF(Data!$B$2="",0,"-"))</f>
        <v>1.7911447663007467</v>
      </c>
      <c r="AG313" s="50">
        <f>IFERROR(AVERAGE(INDEX(AK:AK,IFERROR(MATCH($B313-Annex!$B$4/60,$B:$B),2)):AK313),IF(Data!$B$2="",0,"-"))</f>
        <v>1.6931512331960554</v>
      </c>
      <c r="AH313" s="50">
        <f>IFERROR(AVERAGE(INDEX(AL:AL,IFERROR(MATCH($B313-Annex!$B$4/60,$B:$B),2)):AL313),IF(Data!$B$2="",0,"-"))</f>
        <v>0.91295684965764423</v>
      </c>
      <c r="AI313" s="50">
        <f>IFERROR(AVERAGE(INDEX(AM:AM,IFERROR(MATCH($B313-Annex!$B$4/60,$B:$B),2)):AM313),IF(Data!$B$2="",0,"-"))</f>
        <v>-0.44492716020290146</v>
      </c>
      <c r="AJ313" s="50">
        <f>IFERROR((5.670373*10^-8*(AN313+273.15)^4+((Annex!$B$5+Annex!$B$6)*(AN313-J313)+Annex!$B$7*(AN313-INDEX(AN:AN,IFERROR(MATCH($B313-Annex!$B$9/60,$B:$B),2)))/(60*($B313-INDEX($B:$B,IFERROR(MATCH($B313-Annex!$B$9/60,$B:$B),2)))))/Annex!$B$8)/1000,IF(Data!$B$2="",0,"-"))</f>
        <v>1.7800604378959857</v>
      </c>
      <c r="AK313" s="50">
        <f>IFERROR((5.670373*10^-8*(AO313+273.15)^4+((Annex!$B$5+Annex!$B$6)*(AO313-M313)+Annex!$B$7*(AO313-INDEX(AO:AO,IFERROR(MATCH($B313-Annex!$B$9/60,$B:$B),2)))/(60*($B313-INDEX($B:$B,IFERROR(MATCH($B313-Annex!$B$9/60,$B:$B),2)))))/Annex!$B$8)/1000,IF(Data!$B$2="",0,"-"))</f>
        <v>1.6126462562889441</v>
      </c>
      <c r="AL313" s="50">
        <f>IFERROR((5.670373*10^-8*(AP313+273.15)^4+((Annex!$B$5+Annex!$B$6)*(AP313-P313)+Annex!$B$7*(AP313-INDEX(AP:AP,IFERROR(MATCH($B313-Annex!$B$9/60,$B:$B),2)))/(60*($B313-INDEX($B:$B,IFERROR(MATCH($B313-Annex!$B$9/60,$B:$B),2)))))/Annex!$B$8)/1000,IF(Data!$B$2="",0,"-"))</f>
        <v>0.86963694271394987</v>
      </c>
      <c r="AM313" s="50">
        <f>IFERROR((5.670373*10^-8*(AQ313+273.15)^4+((Annex!$B$5+Annex!$B$6)*(AQ313-S313)+Annex!$B$7*(AQ313-INDEX(AQ:AQ,IFERROR(MATCH($B313-Annex!$B$9/60,$B:$B),2)))/(60*($B313-INDEX($B:$B,IFERROR(MATCH($B313-Annex!$B$9/60,$B:$B),2)))))/Annex!$B$8)/1000,IF(Data!$B$2="",0,"-"))</f>
        <v>-0.26651176864353465</v>
      </c>
      <c r="AN313" s="20">
        <v>168.63900000000001</v>
      </c>
      <c r="AO313" s="20">
        <v>171.87200000000001</v>
      </c>
      <c r="AP313" s="20">
        <v>40.863</v>
      </c>
      <c r="AQ313" s="20">
        <v>72.763000000000005</v>
      </c>
      <c r="AR313" s="20">
        <v>243.18299999999999</v>
      </c>
      <c r="AS313" s="20">
        <v>103.637</v>
      </c>
      <c r="AT313" s="20">
        <v>388.358</v>
      </c>
      <c r="AU313" s="50">
        <f>IFERROR(AVERAGE(INDEX(BA:BA,IFERROR(MATCH($B313-Annex!$B$4/60,$B:$B),2)):BA313),IF(Data!$B$2="",0,"-"))</f>
        <v>0.30818754562039757</v>
      </c>
      <c r="AV313" s="50">
        <f>IFERROR(AVERAGE(INDEX(BB:BB,IFERROR(MATCH($B313-Annex!$B$4/60,$B:$B),2)):BB313),IF(Data!$B$2="",0,"-"))</f>
        <v>0.3513579473823954</v>
      </c>
      <c r="AW313" s="50">
        <f>IFERROR(AVERAGE(INDEX(BC:BC,IFERROR(MATCH($B313-Annex!$B$4/60,$B:$B),2)):BC313),IF(Data!$B$2="",0,"-"))</f>
        <v>1.3486909563227303</v>
      </c>
      <c r="AX313" s="50">
        <f>IFERROR(AVERAGE(INDEX(BD:BD,IFERROR(MATCH($B313-Annex!$B$4/60,$B:$B),2)):BD313),IF(Data!$B$2="",0,"-"))</f>
        <v>0.92971521633994902</v>
      </c>
      <c r="AY313" s="50">
        <f>IFERROR(AVERAGE(INDEX(BE:BE,IFERROR(MATCH($B313-Annex!$B$4/60,$B:$B),2)):BE313),IF(Data!$B$2="",0,"-"))</f>
        <v>0.97323113361181157</v>
      </c>
      <c r="AZ313" s="50">
        <f>IFERROR(AVERAGE(INDEX(BF:BF,IFERROR(MATCH($B313-Annex!$B$4/60,$B:$B),2)):BF313),IF(Data!$B$2="",0,"-"))</f>
        <v>0.61406628764032944</v>
      </c>
      <c r="BA313" s="50">
        <f>IFERROR((5.670373*10^-8*(BG313+273.15)^4+((Annex!$B$5+Annex!$B$6)*(BG313-J313)+Annex!$B$7*(BG313-INDEX(BG:BG,IFERROR(MATCH($B313-Annex!$B$9/60,$B:$B),2)))/(60*($B313-INDEX($B:$B,IFERROR(MATCH($B313-Annex!$B$9/60,$B:$B),2)))))/Annex!$B$8)/1000,IF(Data!$B$2="",0,"-"))</f>
        <v>0.43034091733801322</v>
      </c>
      <c r="BB313" s="50">
        <f>IFERROR((5.670373*10^-8*(BH313+273.15)^4+((Annex!$B$5+Annex!$B$6)*(BH313-M313)+Annex!$B$7*(BH313-INDEX(BH:BH,IFERROR(MATCH($B313-Annex!$B$9/60,$B:$B),2)))/(60*($B313-INDEX($B:$B,IFERROR(MATCH($B313-Annex!$B$9/60,$B:$B),2)))))/Annex!$B$8)/1000,IF(Data!$B$2="",0,"-"))</f>
        <v>0.50147789456181435</v>
      </c>
      <c r="BC313" s="50">
        <f>IFERROR((5.670373*10^-8*(BI313+273.15)^4+((Annex!$B$5+Annex!$B$6)*(BI313-P313)+Annex!$B$7*(BI313-INDEX(BI:BI,IFERROR(MATCH($B313-Annex!$B$9/60,$B:$B),2)))/(60*($B313-INDEX($B:$B,IFERROR(MATCH($B313-Annex!$B$9/60,$B:$B),2)))))/Annex!$B$8)/1000,IF(Data!$B$2="",0,"-"))</f>
        <v>1.3111677141423081</v>
      </c>
      <c r="BD313" s="50">
        <f>IFERROR((5.670373*10^-8*(BJ313+273.15)^4+((Annex!$B$5+Annex!$B$6)*(BJ313-S313)+Annex!$B$7*(BJ313-INDEX(BJ:BJ,IFERROR(MATCH($B313-Annex!$B$9/60,$B:$B),2)))/(60*($B313-INDEX($B:$B,IFERROR(MATCH($B313-Annex!$B$9/60,$B:$B),2)))))/Annex!$B$8)/1000,IF(Data!$B$2="",0,"-"))</f>
        <v>0.98724059664527986</v>
      </c>
      <c r="BE313" s="50">
        <f>IFERROR((5.670373*10^-8*(BK313+273.15)^4+((Annex!$B$5+Annex!$B$6)*(BK313-V313)+Annex!$B$7*(BK313-INDEX(BK:BK,IFERROR(MATCH($B313-Annex!$B$9/60,$B:$B),2)))/(60*($B313-INDEX($B:$B,IFERROR(MATCH($B313-Annex!$B$9/60,$B:$B),2)))))/Annex!$B$8)/1000,IF(Data!$B$2="",0,"-"))</f>
        <v>0.95011848124539022</v>
      </c>
      <c r="BF313" s="50">
        <f>IFERROR((5.670373*10^-8*(BL313+273.15)^4+((Annex!$B$5+Annex!$B$6)*(BL313-Y313)+Annex!$B$7*(BL313-INDEX(BL:BL,IFERROR(MATCH($B313-Annex!$B$9/60,$B:$B),2)))/(60*($B313-INDEX($B:$B,IFERROR(MATCH($B313-Annex!$B$9/60,$B:$B),2)))))/Annex!$B$8)/1000,IF(Data!$B$2="",0,"-"))</f>
        <v>0.6263352182699955</v>
      </c>
      <c r="BG313" s="20">
        <v>129.06800000000001</v>
      </c>
      <c r="BH313" s="20">
        <v>135.18799999999999</v>
      </c>
      <c r="BI313" s="20">
        <v>128.578</v>
      </c>
      <c r="BJ313" s="20">
        <v>128.70099999999999</v>
      </c>
      <c r="BK313" s="20">
        <v>68.027000000000001</v>
      </c>
      <c r="BL313" s="20">
        <v>77.206999999999994</v>
      </c>
      <c r="BN313" s="20"/>
      <c r="BO313" s="20"/>
    </row>
    <row r="314" spans="1:67" x14ac:dyDescent="0.3">
      <c r="A314" s="5">
        <v>313</v>
      </c>
      <c r="B314" s="19">
        <v>26.399000007659197</v>
      </c>
      <c r="C314" s="20">
        <v>122.46719299999999</v>
      </c>
      <c r="D314" s="20">
        <v>125.320071</v>
      </c>
      <c r="E314" s="20">
        <v>146.34981400000001</v>
      </c>
      <c r="F314" s="49">
        <f>IFERROR(SUM(C314:E314),IF(Data!$B$2="",0,"-"))</f>
        <v>394.13707799999997</v>
      </c>
      <c r="G314" s="50">
        <f>IFERROR(F314-Annex!$B$10,IF(Data!$B$2="",0,"-"))</f>
        <v>117.50907799999999</v>
      </c>
      <c r="H314" s="50">
        <f>IFERROR(-14000*(G314-INDEX(G:G,IFERROR(MATCH($B314-Annex!$B$11/60,$B:$B),2)))/(60*($B314-INDEX($B:$B,IFERROR(MATCH($B314-Annex!$B$11/60,$B:$B),2)))),IF(Data!$B$2="",0,"-"))</f>
        <v>166.17602890986538</v>
      </c>
      <c r="I314" s="20">
        <v>0.70030206399999995</v>
      </c>
      <c r="J314" s="20">
        <v>31.437000000000001</v>
      </c>
      <c r="K314" s="20">
        <v>60.691000000000003</v>
      </c>
      <c r="L314" s="20">
        <v>57.082000000000001</v>
      </c>
      <c r="M314" s="20">
        <v>27.382999999999999</v>
      </c>
      <c r="N314" s="20">
        <v>69.908000000000001</v>
      </c>
      <c r="O314" s="20">
        <v>57.77</v>
      </c>
      <c r="P314" s="20">
        <v>19.315000000000001</v>
      </c>
      <c r="Q314" s="20">
        <v>91.971000000000004</v>
      </c>
      <c r="R314" s="20">
        <v>57.959000000000003</v>
      </c>
      <c r="S314" s="20">
        <v>93.599000000000004</v>
      </c>
      <c r="T314" s="20">
        <v>90.634</v>
      </c>
      <c r="U314" s="20">
        <v>60.963999999999999</v>
      </c>
      <c r="V314" s="20">
        <v>25.768999999999998</v>
      </c>
      <c r="W314" s="20">
        <v>80.59</v>
      </c>
      <c r="X314" s="20">
        <v>57.597999999999999</v>
      </c>
      <c r="Y314" s="20">
        <v>48.128</v>
      </c>
      <c r="Z314" s="20">
        <v>79.495999999999995</v>
      </c>
      <c r="AA314" s="20">
        <v>60.570999999999998</v>
      </c>
      <c r="AB314" s="20">
        <v>66.641999999999996</v>
      </c>
      <c r="AC314" s="20">
        <v>47.835999999999999</v>
      </c>
      <c r="AD314" s="20">
        <v>83.733999999999995</v>
      </c>
      <c r="AE314" s="20">
        <v>52.991999999999997</v>
      </c>
      <c r="AF314" s="50">
        <f>IFERROR(AVERAGE(INDEX(AJ:AJ,IFERROR(MATCH($B314-Annex!$B$4/60,$B:$B),2)):AJ314),IF(Data!$B$2="",0,"-"))</f>
        <v>1.7624583752053791</v>
      </c>
      <c r="AG314" s="50">
        <f>IFERROR(AVERAGE(INDEX(AK:AK,IFERROR(MATCH($B314-Annex!$B$4/60,$B:$B),2)):AK314),IF(Data!$B$2="",0,"-"))</f>
        <v>1.6682134728593598</v>
      </c>
      <c r="AH314" s="50">
        <f>IFERROR(AVERAGE(INDEX(AL:AL,IFERROR(MATCH($B314-Annex!$B$4/60,$B:$B),2)):AL314),IF(Data!$B$2="",0,"-"))</f>
        <v>0.88890982290516085</v>
      </c>
      <c r="AI314" s="50">
        <f>IFERROR(AVERAGE(INDEX(AM:AM,IFERROR(MATCH($B314-Annex!$B$4/60,$B:$B),2)):AM314),IF(Data!$B$2="",0,"-"))</f>
        <v>-4.6453791141881529E-2</v>
      </c>
      <c r="AJ314" s="50">
        <f>IFERROR((5.670373*10^-8*(AN314+273.15)^4+((Annex!$B$5+Annex!$B$6)*(AN314-J314)+Annex!$B$7*(AN314-INDEX(AN:AN,IFERROR(MATCH($B314-Annex!$B$9/60,$B:$B),2)))/(60*($B314-INDEX($B:$B,IFERROR(MATCH($B314-Annex!$B$9/60,$B:$B),2)))))/Annex!$B$8)/1000,IF(Data!$B$2="",0,"-"))</f>
        <v>1.7436002502887036</v>
      </c>
      <c r="AK314" s="50">
        <f>IFERROR((5.670373*10^-8*(AO314+273.15)^4+((Annex!$B$5+Annex!$B$6)*(AO314-M314)+Annex!$B$7*(AO314-INDEX(AO:AO,IFERROR(MATCH($B314-Annex!$B$9/60,$B:$B),2)))/(60*($B314-INDEX($B:$B,IFERROR(MATCH($B314-Annex!$B$9/60,$B:$B),2)))))/Annex!$B$8)/1000,IF(Data!$B$2="",0,"-"))</f>
        <v>1.6769188035370384</v>
      </c>
      <c r="AL314" s="50">
        <f>IFERROR((5.670373*10^-8*(AP314+273.15)^4+((Annex!$B$5+Annex!$B$6)*(AP314-P314)+Annex!$B$7*(AP314-INDEX(AP:AP,IFERROR(MATCH($B314-Annex!$B$9/60,$B:$B),2)))/(60*($B314-INDEX($B:$B,IFERROR(MATCH($B314-Annex!$B$9/60,$B:$B),2)))))/Annex!$B$8)/1000,IF(Data!$B$2="",0,"-"))</f>
        <v>0.8376461850197745</v>
      </c>
      <c r="AM314" s="50">
        <f>IFERROR((5.670373*10^-8*(AQ314+273.15)^4+((Annex!$B$5+Annex!$B$6)*(AQ314-S314)+Annex!$B$7*(AQ314-INDEX(AQ:AQ,IFERROR(MATCH($B314-Annex!$B$9/60,$B:$B),2)))/(60*($B314-INDEX($B:$B,IFERROR(MATCH($B314-Annex!$B$9/60,$B:$B),2)))))/Annex!$B$8)/1000,IF(Data!$B$2="",0,"-"))</f>
        <v>0.79737266126231632</v>
      </c>
      <c r="AN314" s="20">
        <v>165.35400000000001</v>
      </c>
      <c r="AO314" s="20">
        <v>168.37299999999999</v>
      </c>
      <c r="AP314" s="20">
        <v>40.655000000000001</v>
      </c>
      <c r="AQ314" s="20">
        <v>73.328000000000003</v>
      </c>
      <c r="AR314" s="20">
        <v>241.71299999999999</v>
      </c>
      <c r="AS314" s="20">
        <v>103.68899999999999</v>
      </c>
      <c r="AT314" s="20">
        <v>427.572</v>
      </c>
      <c r="AU314" s="50">
        <f>IFERROR(AVERAGE(INDEX(BA:BA,IFERROR(MATCH($B314-Annex!$B$4/60,$B:$B),2)):BA314),IF(Data!$B$2="",0,"-"))</f>
        <v>0.33823949319152341</v>
      </c>
      <c r="AV314" s="50">
        <f>IFERROR(AVERAGE(INDEX(BB:BB,IFERROR(MATCH($B314-Annex!$B$4/60,$B:$B),2)):BB314),IF(Data!$B$2="",0,"-"))</f>
        <v>0.40285636034253497</v>
      </c>
      <c r="AW314" s="50">
        <f>IFERROR(AVERAGE(INDEX(BC:BC,IFERROR(MATCH($B314-Annex!$B$4/60,$B:$B),2)):BC314),IF(Data!$B$2="",0,"-"))</f>
        <v>1.312154294335264</v>
      </c>
      <c r="AX314" s="50">
        <f>IFERROR(AVERAGE(INDEX(BD:BD,IFERROR(MATCH($B314-Annex!$B$4/60,$B:$B),2)):BD314),IF(Data!$B$2="",0,"-"))</f>
        <v>1.0808663553808899</v>
      </c>
      <c r="AY314" s="50">
        <f>IFERROR(AVERAGE(INDEX(BE:BE,IFERROR(MATCH($B314-Annex!$B$4/60,$B:$B),2)):BE314),IF(Data!$B$2="",0,"-"))</f>
        <v>0.95069891676337281</v>
      </c>
      <c r="AZ314" s="50">
        <f>IFERROR(AVERAGE(INDEX(BF:BF,IFERROR(MATCH($B314-Annex!$B$4/60,$B:$B),2)):BF314),IF(Data!$B$2="",0,"-"))</f>
        <v>0.60517346064871458</v>
      </c>
      <c r="BA314" s="50">
        <f>IFERROR((5.670373*10^-8*(BG314+273.15)^4+((Annex!$B$5+Annex!$B$6)*(BG314-J314)+Annex!$B$7*(BG314-INDEX(BG:BG,IFERROR(MATCH($B314-Annex!$B$9/60,$B:$B),2)))/(60*($B314-INDEX($B:$B,IFERROR(MATCH($B314-Annex!$B$9/60,$B:$B),2)))))/Annex!$B$8)/1000,IF(Data!$B$2="",0,"-"))</f>
        <v>0.47453697647309834</v>
      </c>
      <c r="BB314" s="50">
        <f>IFERROR((5.670373*10^-8*(BH314+273.15)^4+((Annex!$B$5+Annex!$B$6)*(BH314-M314)+Annex!$B$7*(BH314-INDEX(BH:BH,IFERROR(MATCH($B314-Annex!$B$9/60,$B:$B),2)))/(60*($B314-INDEX($B:$B,IFERROR(MATCH($B314-Annex!$B$9/60,$B:$B),2)))))/Annex!$B$8)/1000,IF(Data!$B$2="",0,"-"))</f>
        <v>0.4408608480502314</v>
      </c>
      <c r="BC314" s="50">
        <f>IFERROR((5.670373*10^-8*(BI314+273.15)^4+((Annex!$B$5+Annex!$B$6)*(BI314-P314)+Annex!$B$7*(BI314-INDEX(BI:BI,IFERROR(MATCH($B314-Annex!$B$9/60,$B:$B),2)))/(60*($B314-INDEX($B:$B,IFERROR(MATCH($B314-Annex!$B$9/60,$B:$B),2)))))/Annex!$B$8)/1000,IF(Data!$B$2="",0,"-"))</f>
        <v>1.2576858947137479</v>
      </c>
      <c r="BD314" s="50">
        <f>IFERROR((5.670373*10^-8*(BJ314+273.15)^4+((Annex!$B$5+Annex!$B$6)*(BJ314-S314)+Annex!$B$7*(BJ314-INDEX(BJ:BJ,IFERROR(MATCH($B314-Annex!$B$9/60,$B:$B),2)))/(60*($B314-INDEX($B:$B,IFERROR(MATCH($B314-Annex!$B$9/60,$B:$B),2)))))/Annex!$B$8)/1000,IF(Data!$B$2="",0,"-"))</f>
        <v>1.4839344437959385</v>
      </c>
      <c r="BE314" s="50">
        <f>IFERROR((5.670373*10^-8*(BK314+273.15)^4+((Annex!$B$5+Annex!$B$6)*(BK314-V314)+Annex!$B$7*(BK314-INDEX(BK:BK,IFERROR(MATCH($B314-Annex!$B$9/60,$B:$B),2)))/(60*($B314-INDEX($B:$B,IFERROR(MATCH($B314-Annex!$B$9/60,$B:$B),2)))))/Annex!$B$8)/1000,IF(Data!$B$2="",0,"-"))</f>
        <v>0.90476974926794129</v>
      </c>
      <c r="BF314" s="50">
        <f>IFERROR((5.670373*10^-8*(BL314+273.15)^4+((Annex!$B$5+Annex!$B$6)*(BL314-Y314)+Annex!$B$7*(BL314-INDEX(BL:BL,IFERROR(MATCH($B314-Annex!$B$9/60,$B:$B),2)))/(60*($B314-INDEX($B:$B,IFERROR(MATCH($B314-Annex!$B$9/60,$B:$B),2)))))/Annex!$B$8)/1000,IF(Data!$B$2="",0,"-"))</f>
        <v>0.61100898892983646</v>
      </c>
      <c r="BG314" s="20">
        <v>126.148</v>
      </c>
      <c r="BH314" s="20">
        <v>131.91800000000001</v>
      </c>
      <c r="BI314" s="20">
        <v>126.06</v>
      </c>
      <c r="BJ314" s="20">
        <v>128.351</v>
      </c>
      <c r="BK314" s="20">
        <v>67.239999999999995</v>
      </c>
      <c r="BL314" s="20">
        <v>76.301000000000002</v>
      </c>
      <c r="BN314" s="20"/>
      <c r="BO314" s="20"/>
    </row>
    <row r="315" spans="1:67" x14ac:dyDescent="0.3">
      <c r="A315" s="5">
        <v>314</v>
      </c>
      <c r="B315" s="19">
        <v>26.482500003185123</v>
      </c>
      <c r="C315" s="20">
        <v>122.421623</v>
      </c>
      <c r="D315" s="20">
        <v>125.447937</v>
      </c>
      <c r="E315" s="20">
        <v>146.34003999999999</v>
      </c>
      <c r="F315" s="49">
        <f>IFERROR(SUM(C315:E315),IF(Data!$B$2="",0,"-"))</f>
        <v>394.20959999999997</v>
      </c>
      <c r="G315" s="50">
        <f>IFERROR(F315-Annex!$B$10,IF(Data!$B$2="",0,"-"))</f>
        <v>117.58159999999998</v>
      </c>
      <c r="H315" s="50">
        <f>IFERROR(-14000*(G315-INDEX(G:G,IFERROR(MATCH($B315-Annex!$B$11/60,$B:$B),2)))/(60*($B315-INDEX($B:$B,IFERROR(MATCH($B315-Annex!$B$11/60,$B:$B),2)))),IF(Data!$B$2="",0,"-"))</f>
        <v>145.31747316739819</v>
      </c>
      <c r="I315" s="20">
        <v>0.70030206399999995</v>
      </c>
      <c r="J315" s="20">
        <v>35.311999999999998</v>
      </c>
      <c r="K315" s="20">
        <v>60.52</v>
      </c>
      <c r="L315" s="20">
        <v>56.720999999999997</v>
      </c>
      <c r="M315" s="20">
        <v>28.347999999999999</v>
      </c>
      <c r="N315" s="20">
        <v>71.224000000000004</v>
      </c>
      <c r="O315" s="20">
        <v>61.341000000000001</v>
      </c>
      <c r="P315" s="20">
        <v>19.155000000000001</v>
      </c>
      <c r="Q315" s="20">
        <v>91.216999999999999</v>
      </c>
      <c r="R315" s="20">
        <v>57.975999999999999</v>
      </c>
      <c r="S315" s="20">
        <v>95.106999999999999</v>
      </c>
      <c r="T315" s="20">
        <v>90.429000000000002</v>
      </c>
      <c r="U315" s="20">
        <v>60.468000000000004</v>
      </c>
      <c r="V315" s="20">
        <v>25.768999999999998</v>
      </c>
      <c r="W315" s="20">
        <v>80.299000000000007</v>
      </c>
      <c r="X315" s="20">
        <v>57.545999999999999</v>
      </c>
      <c r="Y315" s="20">
        <v>48.317</v>
      </c>
      <c r="Z315" s="20">
        <v>79.222999999999999</v>
      </c>
      <c r="AA315" s="20">
        <v>60.554000000000002</v>
      </c>
      <c r="AB315" s="20">
        <v>66.248000000000005</v>
      </c>
      <c r="AC315" s="20">
        <v>47.436999999999998</v>
      </c>
      <c r="AD315" s="20">
        <v>83.084999999999994</v>
      </c>
      <c r="AE315" s="20">
        <v>52.218000000000004</v>
      </c>
      <c r="AF315" s="50">
        <f>IFERROR(AVERAGE(INDEX(AJ:AJ,IFERROR(MATCH($B315-Annex!$B$4/60,$B:$B),2)):AJ315),IF(Data!$B$2="",0,"-"))</f>
        <v>1.7236633443379412</v>
      </c>
      <c r="AG315" s="50">
        <f>IFERROR(AVERAGE(INDEX(AK:AK,IFERROR(MATCH($B315-Annex!$B$4/60,$B:$B),2)):AK315),IF(Data!$B$2="",0,"-"))</f>
        <v>1.6410737016089605</v>
      </c>
      <c r="AH315" s="50">
        <f>IFERROR(AVERAGE(INDEX(AL:AL,IFERROR(MATCH($B315-Annex!$B$4/60,$B:$B),2)):AL315),IF(Data!$B$2="",0,"-"))</f>
        <v>0.88456231978906386</v>
      </c>
      <c r="AI315" s="50">
        <f>IFERROR(AVERAGE(INDEX(AM:AM,IFERROR(MATCH($B315-Annex!$B$4/60,$B:$B),2)):AM315),IF(Data!$B$2="",0,"-"))</f>
        <v>0.38154813337529203</v>
      </c>
      <c r="AJ315" s="50">
        <f>IFERROR((5.670373*10^-8*(AN315+273.15)^4+((Annex!$B$5+Annex!$B$6)*(AN315-J315)+Annex!$B$7*(AN315-INDEX(AN:AN,IFERROR(MATCH($B315-Annex!$B$9/60,$B:$B),2)))/(60*($B315-INDEX($B:$B,IFERROR(MATCH($B315-Annex!$B$9/60,$B:$B),2)))))/Annex!$B$8)/1000,IF(Data!$B$2="",0,"-"))</f>
        <v>1.6080311270570917</v>
      </c>
      <c r="AK315" s="50">
        <f>IFERROR((5.670373*10^-8*(AO315+273.15)^4+((Annex!$B$5+Annex!$B$6)*(AO315-M315)+Annex!$B$7*(AO315-INDEX(AO:AO,IFERROR(MATCH($B315-Annex!$B$9/60,$B:$B),2)))/(60*($B315-INDEX($B:$B,IFERROR(MATCH($B315-Annex!$B$9/60,$B:$B),2)))))/Annex!$B$8)/1000,IF(Data!$B$2="",0,"-"))</f>
        <v>1.6582792670713871</v>
      </c>
      <c r="AL315" s="50">
        <f>IFERROR((5.670373*10^-8*(AP315+273.15)^4+((Annex!$B$5+Annex!$B$6)*(AP315-P315)+Annex!$B$7*(AP315-INDEX(AP:AP,IFERROR(MATCH($B315-Annex!$B$9/60,$B:$B),2)))/(60*($B315-INDEX($B:$B,IFERROR(MATCH($B315-Annex!$B$9/60,$B:$B),2)))))/Annex!$B$8)/1000,IF(Data!$B$2="",0,"-"))</f>
        <v>0.8780030962523383</v>
      </c>
      <c r="AM315" s="50">
        <f>IFERROR((5.670373*10^-8*(AQ315+273.15)^4+((Annex!$B$5+Annex!$B$6)*(AQ315-S315)+Annex!$B$7*(AQ315-INDEX(AQ:AQ,IFERROR(MATCH($B315-Annex!$B$9/60,$B:$B),2)))/(60*($B315-INDEX($B:$B,IFERROR(MATCH($B315-Annex!$B$9/60,$B:$B),2)))))/Annex!$B$8)/1000,IF(Data!$B$2="",0,"-"))</f>
        <v>0.48808596924318726</v>
      </c>
      <c r="AN315" s="20">
        <v>162.30099999999999</v>
      </c>
      <c r="AO315" s="20">
        <v>165.10499999999999</v>
      </c>
      <c r="AP315" s="20">
        <v>40.567999999999998</v>
      </c>
      <c r="AQ315" s="20">
        <v>73.087999999999994</v>
      </c>
      <c r="AR315" s="20">
        <v>240.203</v>
      </c>
      <c r="AS315" s="20">
        <v>103.792</v>
      </c>
      <c r="AT315" s="20">
        <v>285.81900000000002</v>
      </c>
      <c r="AU315" s="50">
        <f>IFERROR(AVERAGE(INDEX(BA:BA,IFERROR(MATCH($B315-Annex!$B$4/60,$B:$B),2)):BA315),IF(Data!$B$2="",0,"-"))</f>
        <v>0.36634871565307875</v>
      </c>
      <c r="AV315" s="50">
        <f>IFERROR(AVERAGE(INDEX(BB:BB,IFERROR(MATCH($B315-Annex!$B$4/60,$B:$B),2)):BB315),IF(Data!$B$2="",0,"-"))</f>
        <v>0.45056432962835158</v>
      </c>
      <c r="AW315" s="50">
        <f>IFERROR(AVERAGE(INDEX(BC:BC,IFERROR(MATCH($B315-Annex!$B$4/60,$B:$B),2)):BC315),IF(Data!$B$2="",0,"-"))</f>
        <v>1.2771792123026589</v>
      </c>
      <c r="AX315" s="50">
        <f>IFERROR(AVERAGE(INDEX(BD:BD,IFERROR(MATCH($B315-Annex!$B$4/60,$B:$B),2)):BD315),IF(Data!$B$2="",0,"-"))</f>
        <v>1.1676445131827258</v>
      </c>
      <c r="AY315" s="50">
        <f>IFERROR(AVERAGE(INDEX(BE:BE,IFERROR(MATCH($B315-Annex!$B$4/60,$B:$B),2)):BE315),IF(Data!$B$2="",0,"-"))</f>
        <v>0.93964276085864806</v>
      </c>
      <c r="AZ315" s="50">
        <f>IFERROR(AVERAGE(INDEX(BF:BF,IFERROR(MATCH($B315-Annex!$B$4/60,$B:$B),2)):BF315),IF(Data!$B$2="",0,"-"))</f>
        <v>0.59196551806136644</v>
      </c>
      <c r="BA315" s="50">
        <f>IFERROR((5.670373*10^-8*(BG315+273.15)^4+((Annex!$B$5+Annex!$B$6)*(BG315-J315)+Annex!$B$7*(BG315-INDEX(BG:BG,IFERROR(MATCH($B315-Annex!$B$9/60,$B:$B),2)))/(60*($B315-INDEX($B:$B,IFERROR(MATCH($B315-Annex!$B$9/60,$B:$B),2)))))/Annex!$B$8)/1000,IF(Data!$B$2="",0,"-"))</f>
        <v>0.47595843910559382</v>
      </c>
      <c r="BB315" s="50">
        <f>IFERROR((5.670373*10^-8*(BH315+273.15)^4+((Annex!$B$5+Annex!$B$6)*(BH315-M315)+Annex!$B$7*(BH315-INDEX(BH:BH,IFERROR(MATCH($B315-Annex!$B$9/60,$B:$B),2)))/(60*($B315-INDEX($B:$B,IFERROR(MATCH($B315-Annex!$B$9/60,$B:$B),2)))))/Annex!$B$8)/1000,IF(Data!$B$2="",0,"-"))</f>
        <v>0.5753799780697687</v>
      </c>
      <c r="BC315" s="50">
        <f>IFERROR((5.670373*10^-8*(BI315+273.15)^4+((Annex!$B$5+Annex!$B$6)*(BI315-P315)+Annex!$B$7*(BI315-INDEX(BI:BI,IFERROR(MATCH($B315-Annex!$B$9/60,$B:$B),2)))/(60*($B315-INDEX($B:$B,IFERROR(MATCH($B315-Annex!$B$9/60,$B:$B),2)))))/Annex!$B$8)/1000,IF(Data!$B$2="",0,"-"))</f>
        <v>1.1997786064156224</v>
      </c>
      <c r="BD315" s="50">
        <f>IFERROR((5.670373*10^-8*(BJ315+273.15)^4+((Annex!$B$5+Annex!$B$6)*(BJ315-S315)+Annex!$B$7*(BJ315-INDEX(BJ:BJ,IFERROR(MATCH($B315-Annex!$B$9/60,$B:$B),2)))/(60*($B315-INDEX($B:$B,IFERROR(MATCH($B315-Annex!$B$9/60,$B:$B),2)))))/Annex!$B$8)/1000,IF(Data!$B$2="",0,"-"))</f>
        <v>0.75709321666903484</v>
      </c>
      <c r="BE315" s="50">
        <f>IFERROR((5.670373*10^-8*(BK315+273.15)^4+((Annex!$B$5+Annex!$B$6)*(BK315-V315)+Annex!$B$7*(BK315-INDEX(BK:BK,IFERROR(MATCH($B315-Annex!$B$9/60,$B:$B),2)))/(60*($B315-INDEX($B:$B,IFERROR(MATCH($B315-Annex!$B$9/60,$B:$B),2)))))/Annex!$B$8)/1000,IF(Data!$B$2="",0,"-"))</f>
        <v>0.90972474768225631</v>
      </c>
      <c r="BF315" s="50">
        <f>IFERROR((5.670373*10^-8*(BL315+273.15)^4+((Annex!$B$5+Annex!$B$6)*(BL315-Y315)+Annex!$B$7*(BL315-INDEX(BL:BL,IFERROR(MATCH($B315-Annex!$B$9/60,$B:$B),2)))/(60*($B315-INDEX($B:$B,IFERROR(MATCH($B315-Annex!$B$9/60,$B:$B),2)))))/Annex!$B$8)/1000,IF(Data!$B$2="",0,"-"))</f>
        <v>0.56282510105824557</v>
      </c>
      <c r="BG315" s="20">
        <v>123.458</v>
      </c>
      <c r="BH315" s="20">
        <v>129.06800000000001</v>
      </c>
      <c r="BI315" s="20">
        <v>123.649</v>
      </c>
      <c r="BJ315" s="20">
        <v>126.04300000000001</v>
      </c>
      <c r="BK315" s="20">
        <v>66.555999999999997</v>
      </c>
      <c r="BL315" s="20">
        <v>75.498000000000005</v>
      </c>
      <c r="BN315" s="20"/>
      <c r="BO315" s="20"/>
    </row>
    <row r="316" spans="1:67" x14ac:dyDescent="0.3">
      <c r="A316" s="5">
        <v>315</v>
      </c>
      <c r="B316" s="19">
        <v>26.56700000166893</v>
      </c>
      <c r="C316" s="20">
        <v>122.408607</v>
      </c>
      <c r="D316" s="20">
        <v>125.40965799999999</v>
      </c>
      <c r="E316" s="20">
        <v>146.32129699999999</v>
      </c>
      <c r="F316" s="49">
        <f>IFERROR(SUM(C316:E316),IF(Data!$B$2="",0,"-"))</f>
        <v>394.13956199999996</v>
      </c>
      <c r="G316" s="50">
        <f>IFERROR(F316-Annex!$B$10,IF(Data!$B$2="",0,"-"))</f>
        <v>117.51156199999997</v>
      </c>
      <c r="H316" s="50">
        <f>IFERROR(-14000*(G316-INDEX(G:G,IFERROR(MATCH($B316-Annex!$B$11/60,$B:$B),2)))/(60*($B316-INDEX($B:$B,IFERROR(MATCH($B316-Annex!$B$11/60,$B:$B),2)))),IF(Data!$B$2="",0,"-"))</f>
        <v>139.15678408525159</v>
      </c>
      <c r="I316" s="20">
        <v>0.61785203899999996</v>
      </c>
      <c r="J316" s="20">
        <v>37.601999999999997</v>
      </c>
      <c r="K316" s="20">
        <v>60.279000000000003</v>
      </c>
      <c r="L316" s="20">
        <v>54.555999999999997</v>
      </c>
      <c r="M316" s="20">
        <v>30.033000000000001</v>
      </c>
      <c r="N316" s="20">
        <v>71.259</v>
      </c>
      <c r="O316" s="20">
        <v>57.89</v>
      </c>
      <c r="P316" s="20">
        <v>19.244</v>
      </c>
      <c r="Q316" s="20">
        <v>90.376999999999995</v>
      </c>
      <c r="R316" s="20">
        <v>57.753</v>
      </c>
      <c r="S316" s="20">
        <v>94.832999999999998</v>
      </c>
      <c r="T316" s="20">
        <v>89.725999999999999</v>
      </c>
      <c r="U316" s="20">
        <v>60.828000000000003</v>
      </c>
      <c r="V316" s="20">
        <v>25.927</v>
      </c>
      <c r="W316" s="20">
        <v>79.632999999999996</v>
      </c>
      <c r="X316" s="20">
        <v>57.151000000000003</v>
      </c>
      <c r="Y316" s="20">
        <v>48.161999999999999</v>
      </c>
      <c r="Z316" s="20">
        <v>78.846999999999994</v>
      </c>
      <c r="AA316" s="20">
        <v>60.037999999999997</v>
      </c>
      <c r="AB316" s="20">
        <v>65.734999999999999</v>
      </c>
      <c r="AC316" s="20">
        <v>47.246000000000002</v>
      </c>
      <c r="AD316" s="20">
        <v>82.384</v>
      </c>
      <c r="AE316" s="20">
        <v>52.167000000000002</v>
      </c>
      <c r="AF316" s="50">
        <f>IFERROR(AVERAGE(INDEX(AJ:AJ,IFERROR(MATCH($B316-Annex!$B$4/60,$B:$B),2)):AJ316),IF(Data!$B$2="",0,"-"))</f>
        <v>1.6841463075920611</v>
      </c>
      <c r="AG316" s="50">
        <f>IFERROR(AVERAGE(INDEX(AK:AK,IFERROR(MATCH($B316-Annex!$B$4/60,$B:$B),2)):AK316),IF(Data!$B$2="",0,"-"))</f>
        <v>1.6316308746213257</v>
      </c>
      <c r="AH316" s="50">
        <f>IFERROR(AVERAGE(INDEX(AL:AL,IFERROR(MATCH($B316-Annex!$B$4/60,$B:$B),2)):AL316),IF(Data!$B$2="",0,"-"))</f>
        <v>0.88194252355687541</v>
      </c>
      <c r="AI316" s="50">
        <f>IFERROR(AVERAGE(INDEX(AM:AM,IFERROR(MATCH($B316-Annex!$B$4/60,$B:$B),2)):AM316),IF(Data!$B$2="",0,"-"))</f>
        <v>0.30972521851178614</v>
      </c>
      <c r="AJ316" s="50">
        <f>IFERROR((5.670373*10^-8*(AN316+273.15)^4+((Annex!$B$5+Annex!$B$6)*(AN316-J316)+Annex!$B$7*(AN316-INDEX(AN:AN,IFERROR(MATCH($B316-Annex!$B$9/60,$B:$B),2)))/(60*($B316-INDEX($B:$B,IFERROR(MATCH($B316-Annex!$B$9/60,$B:$B),2)))))/Annex!$B$8)/1000,IF(Data!$B$2="",0,"-"))</f>
        <v>1.504198057571662</v>
      </c>
      <c r="AK316" s="50">
        <f>IFERROR((5.670373*10^-8*(AO316+273.15)^4+((Annex!$B$5+Annex!$B$6)*(AO316-M316)+Annex!$B$7*(AO316-INDEX(AO:AO,IFERROR(MATCH($B316-Annex!$B$9/60,$B:$B),2)))/(60*($B316-INDEX($B:$B,IFERROR(MATCH($B316-Annex!$B$9/60,$B:$B),2)))))/Annex!$B$8)/1000,IF(Data!$B$2="",0,"-"))</f>
        <v>1.6134381328840435</v>
      </c>
      <c r="AL316" s="50">
        <f>IFERROR((5.670373*10^-8*(AP316+273.15)^4+((Annex!$B$5+Annex!$B$6)*(AP316-P316)+Annex!$B$7*(AP316-INDEX(AP:AP,IFERROR(MATCH($B316-Annex!$B$9/60,$B:$B),2)))/(60*($B316-INDEX($B:$B,IFERROR(MATCH($B316-Annex!$B$9/60,$B:$B),2)))))/Annex!$B$8)/1000,IF(Data!$B$2="",0,"-"))</f>
        <v>0.84999684942785669</v>
      </c>
      <c r="AM316" s="50">
        <f>IFERROR((5.670373*10^-8*(AQ316+273.15)^4+((Annex!$B$5+Annex!$B$6)*(AQ316-S316)+Annex!$B$7*(AQ316-INDEX(AQ:AQ,IFERROR(MATCH($B316-Annex!$B$9/60,$B:$B),2)))/(60*($B316-INDEX($B:$B,IFERROR(MATCH($B316-Annex!$B$9/60,$B:$B),2)))))/Annex!$B$8)/1000,IF(Data!$B$2="",0,"-"))</f>
        <v>-0.55543370207230136</v>
      </c>
      <c r="AN316" s="20">
        <v>159.18600000000001</v>
      </c>
      <c r="AO316" s="20">
        <v>161.876</v>
      </c>
      <c r="AP316" s="20">
        <v>40.325000000000003</v>
      </c>
      <c r="AQ316" s="20">
        <v>71.72</v>
      </c>
      <c r="AR316" s="20">
        <v>238.69</v>
      </c>
      <c r="AS316" s="20">
        <v>103.82599999999999</v>
      </c>
      <c r="AT316" s="20">
        <v>600.52300000000002</v>
      </c>
      <c r="AU316" s="50">
        <f>IFERROR(AVERAGE(INDEX(BA:BA,IFERROR(MATCH($B316-Annex!$B$4/60,$B:$B),2)):BA316),IF(Data!$B$2="",0,"-"))</f>
        <v>0.40025934272945385</v>
      </c>
      <c r="AV316" s="50">
        <f>IFERROR(AVERAGE(INDEX(BB:BB,IFERROR(MATCH($B316-Annex!$B$4/60,$B:$B),2)):BB316),IF(Data!$B$2="",0,"-"))</f>
        <v>0.48753920304492959</v>
      </c>
      <c r="AW316" s="50">
        <f>IFERROR(AVERAGE(INDEX(BC:BC,IFERROR(MATCH($B316-Annex!$B$4/60,$B:$B),2)):BC316),IF(Data!$B$2="",0,"-"))</f>
        <v>1.2625643857602691</v>
      </c>
      <c r="AX316" s="50">
        <f>IFERROR(AVERAGE(INDEX(BD:BD,IFERROR(MATCH($B316-Annex!$B$4/60,$B:$B),2)):BD316),IF(Data!$B$2="",0,"-"))</f>
        <v>1.0112805861089018</v>
      </c>
      <c r="AY316" s="50">
        <f>IFERROR(AVERAGE(INDEX(BE:BE,IFERROR(MATCH($B316-Annex!$B$4/60,$B:$B),2)):BE316),IF(Data!$B$2="",0,"-"))</f>
        <v>0.93102442131431562</v>
      </c>
      <c r="AZ316" s="50">
        <f>IFERROR(AVERAGE(INDEX(BF:BF,IFERROR(MATCH($B316-Annex!$B$4/60,$B:$B),2)):BF316),IF(Data!$B$2="",0,"-"))</f>
        <v>0.59142723430925748</v>
      </c>
      <c r="BA316" s="50">
        <f>IFERROR((5.670373*10^-8*(BG316+273.15)^4+((Annex!$B$5+Annex!$B$6)*(BG316-J316)+Annex!$B$7*(BG316-INDEX(BG:BG,IFERROR(MATCH($B316-Annex!$B$9/60,$B:$B),2)))/(60*($B316-INDEX($B:$B,IFERROR(MATCH($B316-Annex!$B$9/60,$B:$B),2)))))/Annex!$B$8)/1000,IF(Data!$B$2="",0,"-"))</f>
        <v>0.42444354305403065</v>
      </c>
      <c r="BB316" s="50">
        <f>IFERROR((5.670373*10^-8*(BH316+273.15)^4+((Annex!$B$5+Annex!$B$6)*(BH316-M316)+Annex!$B$7*(BH316-INDEX(BH:BH,IFERROR(MATCH($B316-Annex!$B$9/60,$B:$B),2)))/(60*($B316-INDEX($B:$B,IFERROR(MATCH($B316-Annex!$B$9/60,$B:$B),2)))))/Annex!$B$8)/1000,IF(Data!$B$2="",0,"-"))</f>
        <v>0.61835313040381301</v>
      </c>
      <c r="BC316" s="50">
        <f>IFERROR((5.670373*10^-8*(BI316+273.15)^4+((Annex!$B$5+Annex!$B$6)*(BI316-P316)+Annex!$B$7*(BI316-INDEX(BI:BI,IFERROR(MATCH($B316-Annex!$B$9/60,$B:$B),2)))/(60*($B316-INDEX($B:$B,IFERROR(MATCH($B316-Annex!$B$9/60,$B:$B),2)))))/Annex!$B$8)/1000,IF(Data!$B$2="",0,"-"))</f>
        <v>1.1931488927798823</v>
      </c>
      <c r="BD316" s="50">
        <f>IFERROR((5.670373*10^-8*(BJ316+273.15)^4+((Annex!$B$5+Annex!$B$6)*(BJ316-S316)+Annex!$B$7*(BJ316-INDEX(BJ:BJ,IFERROR(MATCH($B316-Annex!$B$9/60,$B:$B),2)))/(60*($B316-INDEX($B:$B,IFERROR(MATCH($B316-Annex!$B$9/60,$B:$B),2)))))/Annex!$B$8)/1000,IF(Data!$B$2="",0,"-"))</f>
        <v>-0.16184839433014123</v>
      </c>
      <c r="BE316" s="50">
        <f>IFERROR((5.670373*10^-8*(BK316+273.15)^4+((Annex!$B$5+Annex!$B$6)*(BK316-V316)+Annex!$B$7*(BK316-INDEX(BK:BK,IFERROR(MATCH($B316-Annex!$B$9/60,$B:$B),2)))/(60*($B316-INDEX($B:$B,IFERROR(MATCH($B316-Annex!$B$9/60,$B:$B),2)))))/Annex!$B$8)/1000,IF(Data!$B$2="",0,"-"))</f>
        <v>0.88839948397483748</v>
      </c>
      <c r="BF316" s="50">
        <f>IFERROR((5.670373*10^-8*(BL316+273.15)^4+((Annex!$B$5+Annex!$B$6)*(BL316-Y316)+Annex!$B$7*(BL316-INDEX(BL:BL,IFERROR(MATCH($B316-Annex!$B$9/60,$B:$B),2)))/(60*($B316-INDEX($B:$B,IFERROR(MATCH($B316-Annex!$B$9/60,$B:$B),2)))))/Annex!$B$8)/1000,IF(Data!$B$2="",0,"-"))</f>
        <v>0.57132980310851422</v>
      </c>
      <c r="BG316" s="20">
        <v>120.75</v>
      </c>
      <c r="BH316" s="20">
        <v>126.18300000000001</v>
      </c>
      <c r="BI316" s="20">
        <v>121.306</v>
      </c>
      <c r="BJ316" s="20">
        <v>124.06699999999999</v>
      </c>
      <c r="BK316" s="20">
        <v>65.787000000000006</v>
      </c>
      <c r="BL316" s="20">
        <v>74.66</v>
      </c>
      <c r="BN316" s="20"/>
      <c r="BO316" s="20"/>
    </row>
    <row r="317" spans="1:67" x14ac:dyDescent="0.3">
      <c r="A317" s="5">
        <v>316</v>
      </c>
      <c r="B317" s="19">
        <v>26.65133333648555</v>
      </c>
      <c r="C317" s="20">
        <v>122.489968</v>
      </c>
      <c r="D317" s="20">
        <v>125.501689</v>
      </c>
      <c r="E317" s="20">
        <v>146.08743899999999</v>
      </c>
      <c r="F317" s="49">
        <f>IFERROR(SUM(C317:E317),IF(Data!$B$2="",0,"-"))</f>
        <v>394.07909599999999</v>
      </c>
      <c r="G317" s="50">
        <f>IFERROR(F317-Annex!$B$10,IF(Data!$B$2="",0,"-"))</f>
        <v>117.45109600000001</v>
      </c>
      <c r="H317" s="50">
        <f>IFERROR(-14000*(G317-INDEX(G:G,IFERROR(MATCH($B317-Annex!$B$11/60,$B:$B),2)))/(60*($B317-INDEX($B:$B,IFERROR(MATCH($B317-Annex!$B$11/60,$B:$B),2)))),IF(Data!$B$2="",0,"-"))</f>
        <v>149.31526029524713</v>
      </c>
      <c r="I317" s="20">
        <v>0.61785203899999996</v>
      </c>
      <c r="J317" s="20">
        <v>41.557000000000002</v>
      </c>
      <c r="K317" s="20">
        <v>60.142000000000003</v>
      </c>
      <c r="L317" s="20">
        <v>54.314999999999998</v>
      </c>
      <c r="M317" s="20">
        <v>30.524000000000001</v>
      </c>
      <c r="N317" s="20">
        <v>71.326999999999998</v>
      </c>
      <c r="O317" s="20">
        <v>57.1</v>
      </c>
      <c r="P317" s="20">
        <v>19.048999999999999</v>
      </c>
      <c r="Q317" s="20">
        <v>89.742999999999995</v>
      </c>
      <c r="R317" s="20">
        <v>57.494999999999997</v>
      </c>
      <c r="S317" s="20">
        <v>93.135999999999996</v>
      </c>
      <c r="T317" s="20">
        <v>89.658000000000001</v>
      </c>
      <c r="U317" s="20">
        <v>60.09</v>
      </c>
      <c r="V317" s="20">
        <v>26.013999999999999</v>
      </c>
      <c r="W317" s="20">
        <v>79.804000000000002</v>
      </c>
      <c r="X317" s="20">
        <v>56.686999999999998</v>
      </c>
      <c r="Y317" s="20">
        <v>46.691000000000003</v>
      </c>
      <c r="Z317" s="20">
        <v>78.778999999999996</v>
      </c>
      <c r="AA317" s="20">
        <v>59.901000000000003</v>
      </c>
      <c r="AB317" s="20">
        <v>65.308000000000007</v>
      </c>
      <c r="AC317" s="20">
        <v>47.072000000000003</v>
      </c>
      <c r="AD317" s="20">
        <v>81.853999999999999</v>
      </c>
      <c r="AE317" s="20">
        <v>51.926000000000002</v>
      </c>
      <c r="AF317" s="50">
        <f>IFERROR(AVERAGE(INDEX(AJ:AJ,IFERROR(MATCH($B317-Annex!$B$4/60,$B:$B),2)):AJ317),IF(Data!$B$2="",0,"-"))</f>
        <v>1.6390617598849542</v>
      </c>
      <c r="AG317" s="50">
        <f>IFERROR(AVERAGE(INDEX(AK:AK,IFERROR(MATCH($B317-Annex!$B$4/60,$B:$B),2)):AK317),IF(Data!$B$2="",0,"-"))</f>
        <v>1.6030493273250632</v>
      </c>
      <c r="AH317" s="50">
        <f>IFERROR(AVERAGE(INDEX(AL:AL,IFERROR(MATCH($B317-Annex!$B$4/60,$B:$B),2)):AL317),IF(Data!$B$2="",0,"-"))</f>
        <v>0.87846536707111178</v>
      </c>
      <c r="AI317" s="50">
        <f>IFERROR(AVERAGE(INDEX(AM:AM,IFERROR(MATCH($B317-Annex!$B$4/60,$B:$B),2)):AM317),IF(Data!$B$2="",0,"-"))</f>
        <v>7.4500194329344946E-2</v>
      </c>
      <c r="AJ317" s="50">
        <f>IFERROR((5.670373*10^-8*(AN317+273.15)^4+((Annex!$B$5+Annex!$B$6)*(AN317-J317)+Annex!$B$7*(AN317-INDEX(AN:AN,IFERROR(MATCH($B317-Annex!$B$9/60,$B:$B),2)))/(60*($B317-INDEX($B:$B,IFERROR(MATCH($B317-Annex!$B$9/60,$B:$B),2)))))/Annex!$B$8)/1000,IF(Data!$B$2="",0,"-"))</f>
        <v>1.390813726056312</v>
      </c>
      <c r="AK317" s="50">
        <f>IFERROR((5.670373*10^-8*(AO317+273.15)^4+((Annex!$B$5+Annex!$B$6)*(AO317-M317)+Annex!$B$7*(AO317-INDEX(AO:AO,IFERROR(MATCH($B317-Annex!$B$9/60,$B:$B),2)))/(60*($B317-INDEX($B:$B,IFERROR(MATCH($B317-Annex!$B$9/60,$B:$B),2)))))/Annex!$B$8)/1000,IF(Data!$B$2="",0,"-"))</f>
        <v>1.5310631904489729</v>
      </c>
      <c r="AL317" s="50">
        <f>IFERROR((5.670373*10^-8*(AP317+273.15)^4+((Annex!$B$5+Annex!$B$6)*(AP317-P317)+Annex!$B$7*(AP317-INDEX(AP:AP,IFERROR(MATCH($B317-Annex!$B$9/60,$B:$B),2)))/(60*($B317-INDEX($B:$B,IFERROR(MATCH($B317-Annex!$B$9/60,$B:$B),2)))))/Annex!$B$8)/1000,IF(Data!$B$2="",0,"-"))</f>
        <v>0.86252699625838702</v>
      </c>
      <c r="AM317" s="50">
        <f>IFERROR((5.670373*10^-8*(AQ317+273.15)^4+((Annex!$B$5+Annex!$B$6)*(AQ317-S317)+Annex!$B$7*(AQ317-INDEX(AQ:AQ,IFERROR(MATCH($B317-Annex!$B$9/60,$B:$B),2)))/(60*($B317-INDEX($B:$B,IFERROR(MATCH($B317-Annex!$B$9/60,$B:$B),2)))))/Annex!$B$8)/1000,IF(Data!$B$2="",0,"-"))</f>
        <v>-1.1224504839581733</v>
      </c>
      <c r="AN317" s="20">
        <v>156.28299999999999</v>
      </c>
      <c r="AO317" s="20">
        <v>158.69</v>
      </c>
      <c r="AP317" s="20">
        <v>40.256</v>
      </c>
      <c r="AQ317" s="20">
        <v>70.385999999999996</v>
      </c>
      <c r="AR317" s="20">
        <v>237.26499999999999</v>
      </c>
      <c r="AS317" s="20">
        <v>103.93</v>
      </c>
      <c r="AT317" s="20">
        <v>300.92399999999998</v>
      </c>
      <c r="AU317" s="50">
        <f>IFERROR(AVERAGE(INDEX(BA:BA,IFERROR(MATCH($B317-Annex!$B$4/60,$B:$B),2)):BA317),IF(Data!$B$2="",0,"-"))</f>
        <v>0.42125401119620715</v>
      </c>
      <c r="AV317" s="50">
        <f>IFERROR(AVERAGE(INDEX(BB:BB,IFERROR(MATCH($B317-Annex!$B$4/60,$B:$B),2)):BB317),IF(Data!$B$2="",0,"-"))</f>
        <v>0.52634708664374052</v>
      </c>
      <c r="AW317" s="50">
        <f>IFERROR(AVERAGE(INDEX(BC:BC,IFERROR(MATCH($B317-Annex!$B$4/60,$B:$B),2)):BC317),IF(Data!$B$2="",0,"-"))</f>
        <v>1.2541923699715709</v>
      </c>
      <c r="AX317" s="50">
        <f>IFERROR(AVERAGE(INDEX(BD:BD,IFERROR(MATCH($B317-Annex!$B$4/60,$B:$B),2)):BD317),IF(Data!$B$2="",0,"-"))</f>
        <v>0.82680733970135367</v>
      </c>
      <c r="AY317" s="50">
        <f>IFERROR(AVERAGE(INDEX(BE:BE,IFERROR(MATCH($B317-Annex!$B$4/60,$B:$B),2)):BE317),IF(Data!$B$2="",0,"-"))</f>
        <v>0.92106430040136023</v>
      </c>
      <c r="AZ317" s="50">
        <f>IFERROR(AVERAGE(INDEX(BF:BF,IFERROR(MATCH($B317-Annex!$B$4/60,$B:$B),2)):BF317),IF(Data!$B$2="",0,"-"))</f>
        <v>0.59543123605781023</v>
      </c>
      <c r="BA317" s="50">
        <f>IFERROR((5.670373*10^-8*(BG317+273.15)^4+((Annex!$B$5+Annex!$B$6)*(BG317-J317)+Annex!$B$7*(BG317-INDEX(BG:BG,IFERROR(MATCH($B317-Annex!$B$9/60,$B:$B),2)))/(60*($B317-INDEX($B:$B,IFERROR(MATCH($B317-Annex!$B$9/60,$B:$B),2)))))/Annex!$B$8)/1000,IF(Data!$B$2="",0,"-"))</f>
        <v>0.39603179048275106</v>
      </c>
      <c r="BB317" s="50">
        <f>IFERROR((5.670373*10^-8*(BH317+273.15)^4+((Annex!$B$5+Annex!$B$6)*(BH317-M317)+Annex!$B$7*(BH317-INDEX(BH:BH,IFERROR(MATCH($B317-Annex!$B$9/60,$B:$B),2)))/(60*($B317-INDEX($B:$B,IFERROR(MATCH($B317-Annex!$B$9/60,$B:$B),2)))))/Annex!$B$8)/1000,IF(Data!$B$2="",0,"-"))</f>
        <v>0.68311777318623279</v>
      </c>
      <c r="BC317" s="50">
        <f>IFERROR((5.670373*10^-8*(BI317+273.15)^4+((Annex!$B$5+Annex!$B$6)*(BI317-P317)+Annex!$B$7*(BI317-INDEX(BI:BI,IFERROR(MATCH($B317-Annex!$B$9/60,$B:$B),2)))/(60*($B317-INDEX($B:$B,IFERROR(MATCH($B317-Annex!$B$9/60,$B:$B),2)))))/Annex!$B$8)/1000,IF(Data!$B$2="",0,"-"))</f>
        <v>1.2652998542502432</v>
      </c>
      <c r="BD317" s="50">
        <f>IFERROR((5.670373*10^-8*(BJ317+273.15)^4+((Annex!$B$5+Annex!$B$6)*(BJ317-S317)+Annex!$B$7*(BJ317-INDEX(BJ:BJ,IFERROR(MATCH($B317-Annex!$B$9/60,$B:$B),2)))/(60*($B317-INDEX($B:$B,IFERROR(MATCH($B317-Annex!$B$9/60,$B:$B),2)))))/Annex!$B$8)/1000,IF(Data!$B$2="",0,"-"))</f>
        <v>-0.12110752152041505</v>
      </c>
      <c r="BE317" s="50">
        <f>IFERROR((5.670373*10^-8*(BK317+273.15)^4+((Annex!$B$5+Annex!$B$6)*(BK317-V317)+Annex!$B$7*(BK317-INDEX(BK:BK,IFERROR(MATCH($B317-Annex!$B$9/60,$B:$B),2)))/(60*($B317-INDEX($B:$B,IFERROR(MATCH($B317-Annex!$B$9/60,$B:$B),2)))))/Annex!$B$8)/1000,IF(Data!$B$2="",0,"-"))</f>
        <v>0.88744932916364616</v>
      </c>
      <c r="BF317" s="50">
        <f>IFERROR((5.670373*10^-8*(BL317+273.15)^4+((Annex!$B$5+Annex!$B$6)*(BL317-Y317)+Annex!$B$7*(BL317-INDEX(BL:BL,IFERROR(MATCH($B317-Annex!$B$9/60,$B:$B),2)))/(60*($B317-INDEX($B:$B,IFERROR(MATCH($B317-Annex!$B$9/60,$B:$B),2)))))/Annex!$B$8)/1000,IF(Data!$B$2="",0,"-"))</f>
        <v>0.61155425734582181</v>
      </c>
      <c r="BG317" s="20">
        <v>118.32</v>
      </c>
      <c r="BH317" s="20">
        <v>123.63200000000001</v>
      </c>
      <c r="BI317" s="20">
        <v>119.15300000000001</v>
      </c>
      <c r="BJ317" s="20">
        <v>121.896</v>
      </c>
      <c r="BK317" s="20">
        <v>65.137</v>
      </c>
      <c r="BL317" s="20">
        <v>73.909000000000006</v>
      </c>
      <c r="BN317" s="20"/>
      <c r="BO317" s="20"/>
    </row>
    <row r="318" spans="1:67" x14ac:dyDescent="0.3">
      <c r="A318" s="5">
        <v>317</v>
      </c>
      <c r="B318" s="19">
        <v>26.735500007634982</v>
      </c>
      <c r="C318" s="20">
        <v>122.367107</v>
      </c>
      <c r="D318" s="20">
        <v>125.0277</v>
      </c>
      <c r="E318" s="20">
        <v>146.062173</v>
      </c>
      <c r="F318" s="49">
        <f>IFERROR(SUM(C318:E318),IF(Data!$B$2="",0,"-"))</f>
        <v>393.45698000000004</v>
      </c>
      <c r="G318" s="50">
        <f>IFERROR(F318-Annex!$B$10,IF(Data!$B$2="",0,"-"))</f>
        <v>116.82898000000006</v>
      </c>
      <c r="H318" s="50">
        <f>IFERROR(-14000*(G318-INDEX(G:G,IFERROR(MATCH($B318-Annex!$B$11/60,$B:$B),2)))/(60*($B318-INDEX($B:$B,IFERROR(MATCH($B318-Annex!$B$11/60,$B:$B),2)))),IF(Data!$B$2="",0,"-"))</f>
        <v>263.70764944911241</v>
      </c>
      <c r="I318" s="20">
        <v>0.659077052</v>
      </c>
      <c r="J318" s="20">
        <v>39.561999999999998</v>
      </c>
      <c r="K318" s="20">
        <v>59.54</v>
      </c>
      <c r="L318" s="20">
        <v>52.286999999999999</v>
      </c>
      <c r="M318" s="20">
        <v>30.981000000000002</v>
      </c>
      <c r="N318" s="20">
        <v>71.394999999999996</v>
      </c>
      <c r="O318" s="20">
        <v>56.686999999999998</v>
      </c>
      <c r="P318" s="20">
        <v>18.658999999999999</v>
      </c>
      <c r="Q318" s="20">
        <v>88.971999999999994</v>
      </c>
      <c r="R318" s="20">
        <v>57.323</v>
      </c>
      <c r="S318" s="20">
        <v>91.44</v>
      </c>
      <c r="T318" s="20">
        <v>88.869</v>
      </c>
      <c r="U318" s="20">
        <v>60.037999999999997</v>
      </c>
      <c r="V318" s="20">
        <v>25.962</v>
      </c>
      <c r="W318" s="20">
        <v>79.53</v>
      </c>
      <c r="X318" s="20">
        <v>56.24</v>
      </c>
      <c r="Y318" s="20">
        <v>46.136000000000003</v>
      </c>
      <c r="Z318" s="20">
        <v>78.573999999999998</v>
      </c>
      <c r="AA318" s="20">
        <v>60.055999999999997</v>
      </c>
      <c r="AB318" s="20">
        <v>64.846000000000004</v>
      </c>
      <c r="AC318" s="20">
        <v>46.743000000000002</v>
      </c>
      <c r="AD318" s="20">
        <v>81.221999999999994</v>
      </c>
      <c r="AE318" s="20">
        <v>51.994999999999997</v>
      </c>
      <c r="AF318" s="50">
        <f>IFERROR(AVERAGE(INDEX(AJ:AJ,IFERROR(MATCH($B318-Annex!$B$4/60,$B:$B),2)):AJ318),IF(Data!$B$2="",0,"-"))</f>
        <v>1.6050317596064954</v>
      </c>
      <c r="AG318" s="50">
        <f>IFERROR(AVERAGE(INDEX(AK:AK,IFERROR(MATCH($B318-Annex!$B$4/60,$B:$B),2)):AK318),IF(Data!$B$2="",0,"-"))</f>
        <v>1.5762974952927673</v>
      </c>
      <c r="AH318" s="50">
        <f>IFERROR(AVERAGE(INDEX(AL:AL,IFERROR(MATCH($B318-Annex!$B$4/60,$B:$B),2)):AL318),IF(Data!$B$2="",0,"-"))</f>
        <v>0.8786812582742981</v>
      </c>
      <c r="AI318" s="50">
        <f>IFERROR(AVERAGE(INDEX(AM:AM,IFERROR(MATCH($B318-Annex!$B$4/60,$B:$B),2)):AM318),IF(Data!$B$2="",0,"-"))</f>
        <v>-0.30912150888619616</v>
      </c>
      <c r="AJ318" s="50">
        <f>IFERROR((5.670373*10^-8*(AN318+273.15)^4+((Annex!$B$5+Annex!$B$6)*(AN318-J318)+Annex!$B$7*(AN318-INDEX(AN:AN,IFERROR(MATCH($B318-Annex!$B$9/60,$B:$B),2)))/(60*($B318-INDEX($B:$B,IFERROR(MATCH($B318-Annex!$B$9/60,$B:$B),2)))))/Annex!$B$8)/1000,IF(Data!$B$2="",0,"-"))</f>
        <v>1.4528923555013045</v>
      </c>
      <c r="AK318" s="50">
        <f>IFERROR((5.670373*10^-8*(AO318+273.15)^4+((Annex!$B$5+Annex!$B$6)*(AO318-M318)+Annex!$B$7*(AO318-INDEX(AO:AO,IFERROR(MATCH($B318-Annex!$B$9/60,$B:$B),2)))/(60*($B318-INDEX($B:$B,IFERROR(MATCH($B318-Annex!$B$9/60,$B:$B),2)))))/Annex!$B$8)/1000,IF(Data!$B$2="",0,"-"))</f>
        <v>1.4571035956988385</v>
      </c>
      <c r="AL318" s="50">
        <f>IFERROR((5.670373*10^-8*(AP318+273.15)^4+((Annex!$B$5+Annex!$B$6)*(AP318-P318)+Annex!$B$7*(AP318-INDEX(AP:AP,IFERROR(MATCH($B318-Annex!$B$9/60,$B:$B),2)))/(60*($B318-INDEX($B:$B,IFERROR(MATCH($B318-Annex!$B$9/60,$B:$B),2)))))/Annex!$B$8)/1000,IF(Data!$B$2="",0,"-"))</f>
        <v>0.94009734163769865</v>
      </c>
      <c r="AM318" s="50">
        <f>IFERROR((5.670373*10^-8*(AQ318+273.15)^4+((Annex!$B$5+Annex!$B$6)*(AQ318-S318)+Annex!$B$7*(AQ318-INDEX(AQ:AQ,IFERROR(MATCH($B318-Annex!$B$9/60,$B:$B),2)))/(60*($B318-INDEX($B:$B,IFERROR(MATCH($B318-Annex!$B$9/60,$B:$B),2)))))/Annex!$B$8)/1000,IF(Data!$B$2="",0,"-"))</f>
        <v>-1.6387685193067101</v>
      </c>
      <c r="AN318" s="20">
        <v>153.434</v>
      </c>
      <c r="AO318" s="20">
        <v>155.59299999999999</v>
      </c>
      <c r="AP318" s="20">
        <v>40.152000000000001</v>
      </c>
      <c r="AQ318" s="20">
        <v>68.094999999999999</v>
      </c>
      <c r="AR318" s="20">
        <v>235.822</v>
      </c>
      <c r="AS318" s="20">
        <v>104.01600000000001</v>
      </c>
      <c r="AT318" s="20">
        <v>253.227</v>
      </c>
      <c r="AU318" s="50">
        <f>IFERROR(AVERAGE(INDEX(BA:BA,IFERROR(MATCH($B318-Annex!$B$4/60,$B:$B),2)):BA318),IF(Data!$B$2="",0,"-"))</f>
        <v>0.43653976827218882</v>
      </c>
      <c r="AV318" s="50">
        <f>IFERROR(AVERAGE(INDEX(BB:BB,IFERROR(MATCH($B318-Annex!$B$4/60,$B:$B),2)):BB318),IF(Data!$B$2="",0,"-"))</f>
        <v>0.5753172556901337</v>
      </c>
      <c r="AW318" s="50">
        <f>IFERROR(AVERAGE(INDEX(BC:BC,IFERROR(MATCH($B318-Annex!$B$4/60,$B:$B),2)):BC318),IF(Data!$B$2="",0,"-"))</f>
        <v>1.2427299585484308</v>
      </c>
      <c r="AX318" s="50">
        <f>IFERROR(AVERAGE(INDEX(BD:BD,IFERROR(MATCH($B318-Annex!$B$4/60,$B:$B),2)):BD318),IF(Data!$B$2="",0,"-"))</f>
        <v>0.60530809637798133</v>
      </c>
      <c r="AY318" s="50">
        <f>IFERROR(AVERAGE(INDEX(BE:BE,IFERROR(MATCH($B318-Annex!$B$4/60,$B:$B),2)):BE318),IF(Data!$B$2="",0,"-"))</f>
        <v>0.91474964006711024</v>
      </c>
      <c r="AZ318" s="50">
        <f>IFERROR(AVERAGE(INDEX(BF:BF,IFERROR(MATCH($B318-Annex!$B$4/60,$B:$B),2)):BF318),IF(Data!$B$2="",0,"-"))</f>
        <v>0.59551923556156683</v>
      </c>
      <c r="BA318" s="50">
        <f>IFERROR((5.670373*10^-8*(BG318+273.15)^4+((Annex!$B$5+Annex!$B$6)*(BG318-J318)+Annex!$B$7*(BG318-INDEX(BG:BG,IFERROR(MATCH($B318-Annex!$B$9/60,$B:$B),2)))/(60*($B318-INDEX($B:$B,IFERROR(MATCH($B318-Annex!$B$9/60,$B:$B),2)))))/Annex!$B$8)/1000,IF(Data!$B$2="",0,"-"))</f>
        <v>0.43484558149197655</v>
      </c>
      <c r="BB318" s="50">
        <f>IFERROR((5.670373*10^-8*(BH318+273.15)^4+((Annex!$B$5+Annex!$B$6)*(BH318-M318)+Annex!$B$7*(BH318-INDEX(BH:BH,IFERROR(MATCH($B318-Annex!$B$9/60,$B:$B),2)))/(60*($B318-INDEX($B:$B,IFERROR(MATCH($B318-Annex!$B$9/60,$B:$B),2)))))/Annex!$B$8)/1000,IF(Data!$B$2="",0,"-"))</f>
        <v>0.76640303772047136</v>
      </c>
      <c r="BC318" s="50">
        <f>IFERROR((5.670373*10^-8*(BI318+273.15)^4+((Annex!$B$5+Annex!$B$6)*(BI318-P318)+Annex!$B$7*(BI318-INDEX(BI:BI,IFERROR(MATCH($B318-Annex!$B$9/60,$B:$B),2)))/(60*($B318-INDEX($B:$B,IFERROR(MATCH($B318-Annex!$B$9/60,$B:$B),2)))))/Annex!$B$8)/1000,IF(Data!$B$2="",0,"-"))</f>
        <v>1.2238156468075996</v>
      </c>
      <c r="BD318" s="50">
        <f>IFERROR((5.670373*10^-8*(BJ318+273.15)^4+((Annex!$B$5+Annex!$B$6)*(BJ318-S318)+Annex!$B$7*(BJ318-INDEX(BJ:BJ,IFERROR(MATCH($B318-Annex!$B$9/60,$B:$B),2)))/(60*($B318-INDEX($B:$B,IFERROR(MATCH($B318-Annex!$B$9/60,$B:$B),2)))))/Annex!$B$8)/1000,IF(Data!$B$2="",0,"-"))</f>
        <v>-0.19908406333122708</v>
      </c>
      <c r="BE318" s="50">
        <f>IFERROR((5.670373*10^-8*(BK318+273.15)^4+((Annex!$B$5+Annex!$B$6)*(BK318-V318)+Annex!$B$7*(BK318-INDEX(BK:BK,IFERROR(MATCH($B318-Annex!$B$9/60,$B:$B),2)))/(60*($B318-INDEX($B:$B,IFERROR(MATCH($B318-Annex!$B$9/60,$B:$B),2)))))/Annex!$B$8)/1000,IF(Data!$B$2="",0,"-"))</f>
        <v>0.90056745859497001</v>
      </c>
      <c r="BF318" s="50">
        <f>IFERROR((5.670373*10^-8*(BL318+273.15)^4+((Annex!$B$5+Annex!$B$6)*(BL318-Y318)+Annex!$B$7*(BL318-INDEX(BL:BL,IFERROR(MATCH($B318-Annex!$B$9/60,$B:$B),2)))/(60*($B318-INDEX($B:$B,IFERROR(MATCH($B318-Annex!$B$9/60,$B:$B),2)))))/Annex!$B$8)/1000,IF(Data!$B$2="",0,"-"))</f>
        <v>0.61438169829441924</v>
      </c>
      <c r="BG318" s="20">
        <v>115.786</v>
      </c>
      <c r="BH318" s="20">
        <v>121.11499999999999</v>
      </c>
      <c r="BI318" s="20">
        <v>116.88</v>
      </c>
      <c r="BJ318" s="20">
        <v>119.848</v>
      </c>
      <c r="BK318" s="20">
        <v>64.436000000000007</v>
      </c>
      <c r="BL318" s="20">
        <v>73.105000000000004</v>
      </c>
      <c r="BN318" s="20"/>
      <c r="BO318" s="20"/>
    </row>
    <row r="319" spans="1:67" x14ac:dyDescent="0.3">
      <c r="A319" s="5">
        <v>318</v>
      </c>
      <c r="B319" s="19">
        <v>26.820333333453164</v>
      </c>
      <c r="C319" s="20">
        <v>122.42976400000001</v>
      </c>
      <c r="D319" s="20">
        <v>125.270394</v>
      </c>
      <c r="E319" s="20">
        <v>146.08580799999999</v>
      </c>
      <c r="F319" s="49">
        <f>IFERROR(SUM(C319:E319),IF(Data!$B$2="",0,"-"))</f>
        <v>393.78596599999997</v>
      </c>
      <c r="G319" s="50">
        <f>IFERROR(F319-Annex!$B$10,IF(Data!$B$2="",0,"-"))</f>
        <v>117.15796599999999</v>
      </c>
      <c r="H319" s="50">
        <f>IFERROR(-14000*(G319-INDEX(G:G,IFERROR(MATCH($B319-Annex!$B$11/60,$B:$B),2)))/(60*($B319-INDEX($B:$B,IFERROR(MATCH($B319-Annex!$B$11/60,$B:$B),2)))),IF(Data!$B$2="",0,"-"))</f>
        <v>176.63295153513872</v>
      </c>
      <c r="I319" s="20">
        <v>0.61785203899999996</v>
      </c>
      <c r="J319" s="20">
        <v>35.676000000000002</v>
      </c>
      <c r="K319" s="20">
        <v>58.749000000000002</v>
      </c>
      <c r="L319" s="20">
        <v>54.728000000000002</v>
      </c>
      <c r="M319" s="20">
        <v>32.49</v>
      </c>
      <c r="N319" s="20">
        <v>69.701999999999998</v>
      </c>
      <c r="O319" s="20">
        <v>55.776000000000003</v>
      </c>
      <c r="P319" s="20">
        <v>18.446000000000002</v>
      </c>
      <c r="Q319" s="20">
        <v>88.304000000000002</v>
      </c>
      <c r="R319" s="20">
        <v>57.271000000000001</v>
      </c>
      <c r="S319" s="20">
        <v>93.034000000000006</v>
      </c>
      <c r="T319" s="20">
        <v>88.013000000000005</v>
      </c>
      <c r="U319" s="20">
        <v>59.917999999999999</v>
      </c>
      <c r="V319" s="20">
        <v>25.786000000000001</v>
      </c>
      <c r="W319" s="20">
        <v>79.222999999999999</v>
      </c>
      <c r="X319" s="20">
        <v>56</v>
      </c>
      <c r="Y319" s="20">
        <v>45.927999999999997</v>
      </c>
      <c r="Z319" s="20">
        <v>77.855999999999995</v>
      </c>
      <c r="AA319" s="20">
        <v>59.764000000000003</v>
      </c>
      <c r="AB319" s="20">
        <v>64.436000000000007</v>
      </c>
      <c r="AC319" s="20">
        <v>46.795000000000002</v>
      </c>
      <c r="AD319" s="20">
        <v>80.658000000000001</v>
      </c>
      <c r="AE319" s="20">
        <v>51.960999999999999</v>
      </c>
      <c r="AF319" s="50">
        <f>IFERROR(AVERAGE(INDEX(AJ:AJ,IFERROR(MATCH($B319-Annex!$B$4/60,$B:$B),2)):AJ319),IF(Data!$B$2="",0,"-"))</f>
        <v>1.5646331358921859</v>
      </c>
      <c r="AG319" s="50">
        <f>IFERROR(AVERAGE(INDEX(AK:AK,IFERROR(MATCH($B319-Annex!$B$4/60,$B:$B),2)):AK319),IF(Data!$B$2="",0,"-"))</f>
        <v>1.5647097500468437</v>
      </c>
      <c r="AH319" s="50">
        <f>IFERROR(AVERAGE(INDEX(AL:AL,IFERROR(MATCH($B319-Annex!$B$4/60,$B:$B),2)):AL319),IF(Data!$B$2="",0,"-"))</f>
        <v>0.88566214207256011</v>
      </c>
      <c r="AI319" s="50">
        <f>IFERROR(AVERAGE(INDEX(AM:AM,IFERROR(MATCH($B319-Annex!$B$4/60,$B:$B),2)):AM319),IF(Data!$B$2="",0,"-"))</f>
        <v>-0.39150272269134551</v>
      </c>
      <c r="AJ319" s="50">
        <f>IFERROR((5.670373*10^-8*(AN319+273.15)^4+((Annex!$B$5+Annex!$B$6)*(AN319-J319)+Annex!$B$7*(AN319-INDEX(AN:AN,IFERROR(MATCH($B319-Annex!$B$9/60,$B:$B),2)))/(60*($B319-INDEX($B:$B,IFERROR(MATCH($B319-Annex!$B$9/60,$B:$B),2)))))/Annex!$B$8)/1000,IF(Data!$B$2="",0,"-"))</f>
        <v>1.472835996874241</v>
      </c>
      <c r="AK319" s="50">
        <f>IFERROR((5.670373*10^-8*(AO319+273.15)^4+((Annex!$B$5+Annex!$B$6)*(AO319-M319)+Annex!$B$7*(AO319-INDEX(AO:AO,IFERROR(MATCH($B319-Annex!$B$9/60,$B:$B),2)))/(60*($B319-INDEX($B:$B,IFERROR(MATCH($B319-Annex!$B$9/60,$B:$B),2)))))/Annex!$B$8)/1000,IF(Data!$B$2="",0,"-"))</f>
        <v>1.4035190043986809</v>
      </c>
      <c r="AL319" s="50">
        <f>IFERROR((5.670373*10^-8*(AP319+273.15)^4+((Annex!$B$5+Annex!$B$6)*(AP319-P319)+Annex!$B$7*(AP319-INDEX(AP:AP,IFERROR(MATCH($B319-Annex!$B$9/60,$B:$B),2)))/(60*($B319-INDEX($B:$B,IFERROR(MATCH($B319-Annex!$B$9/60,$B:$B),2)))))/Annex!$B$8)/1000,IF(Data!$B$2="",0,"-"))</f>
        <v>0.96172758319791662</v>
      </c>
      <c r="AM319" s="50">
        <f>IFERROR((5.670373*10^-8*(AQ319+273.15)^4+((Annex!$B$5+Annex!$B$6)*(AQ319-S319)+Annex!$B$7*(AQ319-INDEX(AQ:AQ,IFERROR(MATCH($B319-Annex!$B$9/60,$B:$B),2)))/(60*($B319-INDEX($B:$B,IFERROR(MATCH($B319-Annex!$B$9/60,$B:$B),2)))))/Annex!$B$8)/1000,IF(Data!$B$2="",0,"-"))</f>
        <v>-0.44281321536420287</v>
      </c>
      <c r="AN319" s="20">
        <v>150.602</v>
      </c>
      <c r="AO319" s="20">
        <v>152.584</v>
      </c>
      <c r="AP319" s="20">
        <v>40.116999999999997</v>
      </c>
      <c r="AQ319" s="20">
        <v>69.069999999999993</v>
      </c>
      <c r="AR319" s="20">
        <v>234.57300000000001</v>
      </c>
      <c r="AS319" s="20">
        <v>104.137</v>
      </c>
      <c r="AT319" s="20">
        <v>524.94399999999996</v>
      </c>
      <c r="AU319" s="50">
        <f>IFERROR(AVERAGE(INDEX(BA:BA,IFERROR(MATCH($B319-Annex!$B$4/60,$B:$B),2)):BA319),IF(Data!$B$2="",0,"-"))</f>
        <v>0.44811615317455894</v>
      </c>
      <c r="AV319" s="50">
        <f>IFERROR(AVERAGE(INDEX(BB:BB,IFERROR(MATCH($B319-Annex!$B$4/60,$B:$B),2)):BB319),IF(Data!$B$2="",0,"-"))</f>
        <v>0.60744942093544585</v>
      </c>
      <c r="AW319" s="50">
        <f>IFERROR(AVERAGE(INDEX(BC:BC,IFERROR(MATCH($B319-Annex!$B$4/60,$B:$B),2)):BC319),IF(Data!$B$2="",0,"-"))</f>
        <v>1.2285311018617375</v>
      </c>
      <c r="AX319" s="50">
        <f>IFERROR(AVERAGE(INDEX(BD:BD,IFERROR(MATCH($B319-Annex!$B$4/60,$B:$B),2)):BD319),IF(Data!$B$2="",0,"-"))</f>
        <v>0.50237056284430648</v>
      </c>
      <c r="AY319" s="50">
        <f>IFERROR(AVERAGE(INDEX(BE:BE,IFERROR(MATCH($B319-Annex!$B$4/60,$B:$B),2)):BE319),IF(Data!$B$2="",0,"-"))</f>
        <v>0.90124116200911264</v>
      </c>
      <c r="AZ319" s="50">
        <f>IFERROR(AVERAGE(INDEX(BF:BF,IFERROR(MATCH($B319-Annex!$B$4/60,$B:$B),2)):BF319),IF(Data!$B$2="",0,"-"))</f>
        <v>0.60053337547971275</v>
      </c>
      <c r="BA319" s="50">
        <f>IFERROR((5.670373*10^-8*(BG319+273.15)^4+((Annex!$B$5+Annex!$B$6)*(BG319-J319)+Annex!$B$7*(BG319-INDEX(BG:BG,IFERROR(MATCH($B319-Annex!$B$9/60,$B:$B),2)))/(60*($B319-INDEX($B:$B,IFERROR(MATCH($B319-Annex!$B$9/60,$B:$B),2)))))/Annex!$B$8)/1000,IF(Data!$B$2="",0,"-"))</f>
        <v>0.50065582427644906</v>
      </c>
      <c r="BB319" s="50">
        <f>IFERROR((5.670373*10^-8*(BH319+273.15)^4+((Annex!$B$5+Annex!$B$6)*(BH319-M319)+Annex!$B$7*(BH319-INDEX(BH:BH,IFERROR(MATCH($B319-Annex!$B$9/60,$B:$B),2)))/(60*($B319-INDEX($B:$B,IFERROR(MATCH($B319-Annex!$B$9/60,$B:$B),2)))))/Annex!$B$8)/1000,IF(Data!$B$2="",0,"-"))</f>
        <v>0.66655328455578877</v>
      </c>
      <c r="BC319" s="50">
        <f>IFERROR((5.670373*10^-8*(BI319+273.15)^4+((Annex!$B$5+Annex!$B$6)*(BI319-P319)+Annex!$B$7*(BI319-INDEX(BI:BI,IFERROR(MATCH($B319-Annex!$B$9/60,$B:$B),2)))/(60*($B319-INDEX($B:$B,IFERROR(MATCH($B319-Annex!$B$9/60,$B:$B),2)))))/Annex!$B$8)/1000,IF(Data!$B$2="",0,"-"))</f>
        <v>1.1488211039227594</v>
      </c>
      <c r="BD319" s="50">
        <f>IFERROR((5.670373*10^-8*(BJ319+273.15)^4+((Annex!$B$5+Annex!$B$6)*(BJ319-S319)+Annex!$B$7*(BJ319-INDEX(BJ:BJ,IFERROR(MATCH($B319-Annex!$B$9/60,$B:$B),2)))/(60*($B319-INDEX($B:$B,IFERROR(MATCH($B319-Annex!$B$9/60,$B:$B),2)))))/Annex!$B$8)/1000,IF(Data!$B$2="",0,"-"))</f>
        <v>0.77036566198167555</v>
      </c>
      <c r="BE319" s="50">
        <f>IFERROR((5.670373*10^-8*(BK319+273.15)^4+((Annex!$B$5+Annex!$B$6)*(BK319-V319)+Annex!$B$7*(BK319-INDEX(BK:BK,IFERROR(MATCH($B319-Annex!$B$9/60,$B:$B),2)))/(60*($B319-INDEX($B:$B,IFERROR(MATCH($B319-Annex!$B$9/60,$B:$B),2)))))/Annex!$B$8)/1000,IF(Data!$B$2="",0,"-"))</f>
        <v>0.86765888413474834</v>
      </c>
      <c r="BF319" s="50">
        <f>IFERROR((5.670373*10^-8*(BL319+273.15)^4+((Annex!$B$5+Annex!$B$6)*(BL319-Y319)+Annex!$B$7*(BL319-INDEX(BL:BL,IFERROR(MATCH($B319-Annex!$B$9/60,$B:$B),2)))/(60*($B319-INDEX($B:$B,IFERROR(MATCH($B319-Annex!$B$9/60,$B:$B),2)))))/Annex!$B$8)/1000,IF(Data!$B$2="",0,"-"))</f>
        <v>0.60629856135115678</v>
      </c>
      <c r="BG319" s="20">
        <v>113.46</v>
      </c>
      <c r="BH319" s="20">
        <v>118.598</v>
      </c>
      <c r="BI319" s="20">
        <v>114.71</v>
      </c>
      <c r="BJ319" s="20">
        <v>119.622</v>
      </c>
      <c r="BK319" s="20">
        <v>63.752000000000002</v>
      </c>
      <c r="BL319" s="20">
        <v>72.37</v>
      </c>
      <c r="BN319" s="20"/>
      <c r="BO319" s="20"/>
    </row>
    <row r="320" spans="1:67" x14ac:dyDescent="0.3">
      <c r="A320" s="5">
        <v>319</v>
      </c>
      <c r="B320" s="19">
        <v>26.905500007560477</v>
      </c>
      <c r="C320" s="20">
        <v>122.651071</v>
      </c>
      <c r="D320" s="20">
        <v>125.201984</v>
      </c>
      <c r="E320" s="20">
        <v>146.05402000000001</v>
      </c>
      <c r="F320" s="49">
        <f>IFERROR(SUM(C320:E320),IF(Data!$B$2="",0,"-"))</f>
        <v>393.90707499999996</v>
      </c>
      <c r="G320" s="50">
        <f>IFERROR(F320-Annex!$B$10,IF(Data!$B$2="",0,"-"))</f>
        <v>117.27907499999998</v>
      </c>
      <c r="H320" s="50">
        <f>IFERROR(-14000*(G320-INDEX(G:G,IFERROR(MATCH($B320-Annex!$B$11/60,$B:$B),2)))/(60*($B320-INDEX($B:$B,IFERROR(MATCH($B320-Annex!$B$11/60,$B:$B),2)))),IF(Data!$B$2="",0,"-"))</f>
        <v>143.94074057703332</v>
      </c>
      <c r="I320" s="20">
        <v>0.74152707699999998</v>
      </c>
      <c r="J320" s="20">
        <v>35.642000000000003</v>
      </c>
      <c r="K320" s="20">
        <v>58.389000000000003</v>
      </c>
      <c r="L320" s="20">
        <v>54.264000000000003</v>
      </c>
      <c r="M320" s="20">
        <v>37.238</v>
      </c>
      <c r="N320" s="20">
        <v>68.608000000000004</v>
      </c>
      <c r="O320" s="20">
        <v>56.429000000000002</v>
      </c>
      <c r="P320" s="20">
        <v>18.640999999999998</v>
      </c>
      <c r="Q320" s="20">
        <v>87.584000000000003</v>
      </c>
      <c r="R320" s="20">
        <v>56.962000000000003</v>
      </c>
      <c r="S320" s="20">
        <v>92.879000000000005</v>
      </c>
      <c r="T320" s="20">
        <v>86.846999999999994</v>
      </c>
      <c r="U320" s="20">
        <v>59.728999999999999</v>
      </c>
      <c r="V320" s="20">
        <v>25.768999999999998</v>
      </c>
      <c r="W320" s="20">
        <v>78.778999999999996</v>
      </c>
      <c r="X320" s="20">
        <v>55.981999999999999</v>
      </c>
      <c r="Y320" s="20">
        <v>46.83</v>
      </c>
      <c r="Z320" s="20">
        <v>77.087000000000003</v>
      </c>
      <c r="AA320" s="20">
        <v>59.093000000000004</v>
      </c>
      <c r="AB320" s="20">
        <v>64.058999999999997</v>
      </c>
      <c r="AC320" s="20">
        <v>46.639000000000003</v>
      </c>
      <c r="AD320" s="20">
        <v>80.093999999999994</v>
      </c>
      <c r="AE320" s="20">
        <v>51.256</v>
      </c>
      <c r="AF320" s="50">
        <f>IFERROR(AVERAGE(INDEX(AJ:AJ,IFERROR(MATCH($B320-Annex!$B$4/60,$B:$B),2)):AJ320),IF(Data!$B$2="",0,"-"))</f>
        <v>1.5247875982688135</v>
      </c>
      <c r="AG320" s="50">
        <f>IFERROR(AVERAGE(INDEX(AK:AK,IFERROR(MATCH($B320-Annex!$B$4/60,$B:$B),2)):AK320),IF(Data!$B$2="",0,"-"))</f>
        <v>1.5228298294054368</v>
      </c>
      <c r="AH320" s="50">
        <f>IFERROR(AVERAGE(INDEX(AL:AL,IFERROR(MATCH($B320-Annex!$B$4/60,$B:$B),2)):AL320),IF(Data!$B$2="",0,"-"))</f>
        <v>0.90457712225411502</v>
      </c>
      <c r="AI320" s="50">
        <f>IFERROR(AVERAGE(INDEX(AM:AM,IFERROR(MATCH($B320-Annex!$B$4/60,$B:$B),2)):AM320),IF(Data!$B$2="",0,"-"))</f>
        <v>-0.20579793202743532</v>
      </c>
      <c r="AJ320" s="50">
        <f>IFERROR((5.670373*10^-8*(AN320+273.15)^4+((Annex!$B$5+Annex!$B$6)*(AN320-J320)+Annex!$B$7*(AN320-INDEX(AN:AN,IFERROR(MATCH($B320-Annex!$B$9/60,$B:$B),2)))/(60*($B320-INDEX($B:$B,IFERROR(MATCH($B320-Annex!$B$9/60,$B:$B),2)))))/Annex!$B$8)/1000,IF(Data!$B$2="",0,"-"))</f>
        <v>1.5011416745323789</v>
      </c>
      <c r="AK320" s="50">
        <f>IFERROR((5.670373*10^-8*(AO320+273.15)^4+((Annex!$B$5+Annex!$B$6)*(AO320-M320)+Annex!$B$7*(AO320-INDEX(AO:AO,IFERROR(MATCH($B320-Annex!$B$9/60,$B:$B),2)))/(60*($B320-INDEX($B:$B,IFERROR(MATCH($B320-Annex!$B$9/60,$B:$B),2)))))/Annex!$B$8)/1000,IF(Data!$B$2="",0,"-"))</f>
        <v>1.3194868117990963</v>
      </c>
      <c r="AL320" s="50">
        <f>IFERROR((5.670373*10^-8*(AP320+273.15)^4+((Annex!$B$5+Annex!$B$6)*(AP320-P320)+Annex!$B$7*(AP320-INDEX(AP:AP,IFERROR(MATCH($B320-Annex!$B$9/60,$B:$B),2)))/(60*($B320-INDEX($B:$B,IFERROR(MATCH($B320-Annex!$B$9/60,$B:$B),2)))))/Annex!$B$8)/1000,IF(Data!$B$2="",0,"-"))</f>
        <v>1.0020418039848344</v>
      </c>
      <c r="AM320" s="50">
        <f>IFERROR((5.670373*10^-8*(AQ320+273.15)^4+((Annex!$B$5+Annex!$B$6)*(AQ320-S320)+Annex!$B$7*(AQ320-INDEX(AQ:AQ,IFERROR(MATCH($B320-Annex!$B$9/60,$B:$B),2)))/(60*($B320-INDEX($B:$B,IFERROR(MATCH($B320-Annex!$B$9/60,$B:$B),2)))))/Annex!$B$8)/1000,IF(Data!$B$2="",0,"-"))</f>
        <v>1.0334217660038367</v>
      </c>
      <c r="AN320" s="20">
        <v>147.97499999999999</v>
      </c>
      <c r="AO320" s="20">
        <v>149.71700000000001</v>
      </c>
      <c r="AP320" s="20">
        <v>40.1</v>
      </c>
      <c r="AQ320" s="20">
        <v>69.599999999999994</v>
      </c>
      <c r="AR320" s="20">
        <v>233.28899999999999</v>
      </c>
      <c r="AS320" s="20">
        <v>104.223</v>
      </c>
      <c r="AT320" s="20">
        <v>9.8999999999999993E+37</v>
      </c>
      <c r="AU320" s="50">
        <f>IFERROR(AVERAGE(INDEX(BA:BA,IFERROR(MATCH($B320-Annex!$B$4/60,$B:$B),2)):BA320),IF(Data!$B$2="",0,"-"))</f>
        <v>0.45571413687520279</v>
      </c>
      <c r="AV320" s="50">
        <f>IFERROR(AVERAGE(INDEX(BB:BB,IFERROR(MATCH($B320-Annex!$B$4/60,$B:$B),2)):BB320),IF(Data!$B$2="",0,"-"))</f>
        <v>0.61460988775912084</v>
      </c>
      <c r="AW320" s="50">
        <f>IFERROR(AVERAGE(INDEX(BC:BC,IFERROR(MATCH($B320-Annex!$B$4/60,$B:$B),2)):BC320),IF(Data!$B$2="",0,"-"))</f>
        <v>1.2154374752371973</v>
      </c>
      <c r="AX320" s="50">
        <f>IFERROR(AVERAGE(INDEX(BD:BD,IFERROR(MATCH($B320-Annex!$B$4/60,$B:$B),2)):BD320),IF(Data!$B$2="",0,"-"))</f>
        <v>0.56609081654134108</v>
      </c>
      <c r="AY320" s="50">
        <f>IFERROR(AVERAGE(INDEX(BE:BE,IFERROR(MATCH($B320-Annex!$B$4/60,$B:$B),2)):BE320),IF(Data!$B$2="",0,"-"))</f>
        <v>0.8936273011680641</v>
      </c>
      <c r="AZ320" s="50">
        <f>IFERROR(AVERAGE(INDEX(BF:BF,IFERROR(MATCH($B320-Annex!$B$4/60,$B:$B),2)):BF320),IF(Data!$B$2="",0,"-"))</f>
        <v>0.59319144106414101</v>
      </c>
      <c r="BA320" s="50">
        <f>IFERROR((5.670373*10^-8*(BG320+273.15)^4+((Annex!$B$5+Annex!$B$6)*(BG320-J320)+Annex!$B$7*(BG320-INDEX(BG:BG,IFERROR(MATCH($B320-Annex!$B$9/60,$B:$B),2)))/(60*($B320-INDEX($B:$B,IFERROR(MATCH($B320-Annex!$B$9/60,$B:$B),2)))))/Annex!$B$8)/1000,IF(Data!$B$2="",0,"-"))</f>
        <v>0.48352680324252029</v>
      </c>
      <c r="BB320" s="50">
        <f>IFERROR((5.670373*10^-8*(BH320+273.15)^4+((Annex!$B$5+Annex!$B$6)*(BH320-M320)+Annex!$B$7*(BH320-INDEX(BH:BH,IFERROR(MATCH($B320-Annex!$B$9/60,$B:$B),2)))/(60*($B320-INDEX($B:$B,IFERROR(MATCH($B320-Annex!$B$9/60,$B:$B),2)))))/Annex!$B$8)/1000,IF(Data!$B$2="",0,"-"))</f>
        <v>0.5516011623275392</v>
      </c>
      <c r="BC320" s="50">
        <f>IFERROR((5.670373*10^-8*(BI320+273.15)^4+((Annex!$B$5+Annex!$B$6)*(BI320-P320)+Annex!$B$7*(BI320-INDEX(BI:BI,IFERROR(MATCH($B320-Annex!$B$9/60,$B:$B),2)))/(60*($B320-INDEX($B:$B,IFERROR(MATCH($B320-Annex!$B$9/60,$B:$B),2)))))/Annex!$B$8)/1000,IF(Data!$B$2="",0,"-"))</f>
        <v>1.2195123277705262</v>
      </c>
      <c r="BD320" s="50">
        <f>IFERROR((5.670373*10^-8*(BJ320+273.15)^4+((Annex!$B$5+Annex!$B$6)*(BJ320-S320)+Annex!$B$7*(BJ320-INDEX(BJ:BJ,IFERROR(MATCH($B320-Annex!$B$9/60,$B:$B),2)))/(60*($B320-INDEX($B:$B,IFERROR(MATCH($B320-Annex!$B$9/60,$B:$B),2)))))/Annex!$B$8)/1000,IF(Data!$B$2="",0,"-"))</f>
        <v>1.4332823725245223</v>
      </c>
      <c r="BE320" s="50">
        <f>IFERROR((5.670373*10^-8*(BK320+273.15)^4+((Annex!$B$5+Annex!$B$6)*(BK320-V320)+Annex!$B$7*(BK320-INDEX(BK:BK,IFERROR(MATCH($B320-Annex!$B$9/60,$B:$B),2)))/(60*($B320-INDEX($B:$B,IFERROR(MATCH($B320-Annex!$B$9/60,$B:$B),2)))))/Annex!$B$8)/1000,IF(Data!$B$2="",0,"-"))</f>
        <v>0.89682145535804902</v>
      </c>
      <c r="BF320" s="50">
        <f>IFERROR((5.670373*10^-8*(BL320+273.15)^4+((Annex!$B$5+Annex!$B$6)*(BL320-Y320)+Annex!$B$7*(BL320-INDEX(BL:BL,IFERROR(MATCH($B320-Annex!$B$9/60,$B:$B),2)))/(60*($B320-INDEX($B:$B,IFERROR(MATCH($B320-Annex!$B$9/60,$B:$B),2)))))/Annex!$B$8)/1000,IF(Data!$B$2="",0,"-"))</f>
        <v>0.574941677360993</v>
      </c>
      <c r="BG320" s="20">
        <v>111.03</v>
      </c>
      <c r="BH320" s="20">
        <v>116.203</v>
      </c>
      <c r="BI320" s="20">
        <v>112.696</v>
      </c>
      <c r="BJ320" s="20">
        <v>118.893</v>
      </c>
      <c r="BK320" s="20">
        <v>63.136000000000003</v>
      </c>
      <c r="BL320" s="20">
        <v>71.584000000000003</v>
      </c>
      <c r="BN320" s="20"/>
      <c r="BO320" s="20"/>
    </row>
    <row r="321" spans="1:67" x14ac:dyDescent="0.3">
      <c r="A321" s="5">
        <v>320</v>
      </c>
      <c r="B321" s="19">
        <v>26.990333333378658</v>
      </c>
      <c r="C321" s="20">
        <v>122.37443399999999</v>
      </c>
      <c r="D321" s="20">
        <v>125.204429</v>
      </c>
      <c r="E321" s="20">
        <v>146.27403799999999</v>
      </c>
      <c r="F321" s="49">
        <f>IFERROR(SUM(C321:E321),IF(Data!$B$2="",0,"-"))</f>
        <v>393.85290099999997</v>
      </c>
      <c r="G321" s="50">
        <f>IFERROR(F321-Annex!$B$10,IF(Data!$B$2="",0,"-"))</f>
        <v>117.22490099999999</v>
      </c>
      <c r="H321" s="50">
        <f>IFERROR(-14000*(G321-INDEX(G:G,IFERROR(MATCH($B321-Annex!$B$11/60,$B:$B),2)))/(60*($B321-INDEX($B:$B,IFERROR(MATCH($B321-Annex!$B$11/60,$B:$B),2)))),IF(Data!$B$2="",0,"-"))</f>
        <v>123.20642997356553</v>
      </c>
      <c r="I321" s="20">
        <v>0.659077052</v>
      </c>
      <c r="J321" s="20">
        <v>35.475999999999999</v>
      </c>
      <c r="K321" s="20">
        <v>58.034999999999997</v>
      </c>
      <c r="L321" s="20">
        <v>53.189</v>
      </c>
      <c r="M321" s="20">
        <v>37.262999999999998</v>
      </c>
      <c r="N321" s="20">
        <v>68.632999999999996</v>
      </c>
      <c r="O321" s="20">
        <v>59.789000000000001</v>
      </c>
      <c r="P321" s="20">
        <v>18.471</v>
      </c>
      <c r="Q321" s="20">
        <v>86.957999999999998</v>
      </c>
      <c r="R321" s="20">
        <v>56.866999999999997</v>
      </c>
      <c r="S321" s="20">
        <v>90.917000000000002</v>
      </c>
      <c r="T321" s="20">
        <v>86.957999999999998</v>
      </c>
      <c r="U321" s="20">
        <v>59.823</v>
      </c>
      <c r="V321" s="20">
        <v>25.619</v>
      </c>
      <c r="W321" s="20">
        <v>78.820999999999998</v>
      </c>
      <c r="X321" s="20">
        <v>55.887</v>
      </c>
      <c r="Y321" s="20">
        <v>46.802999999999997</v>
      </c>
      <c r="Z321" s="20">
        <v>77.471000000000004</v>
      </c>
      <c r="AA321" s="20">
        <v>58.945999999999998</v>
      </c>
      <c r="AB321" s="20">
        <v>63.64</v>
      </c>
      <c r="AC321" s="20">
        <v>46.317</v>
      </c>
      <c r="AD321" s="20">
        <v>79.572000000000003</v>
      </c>
      <c r="AE321" s="20">
        <v>51.779000000000003</v>
      </c>
      <c r="AF321" s="50">
        <f>IFERROR(AVERAGE(INDEX(AJ:AJ,IFERROR(MATCH($B321-Annex!$B$4/60,$B:$B),2)):AJ321),IF(Data!$B$2="",0,"-"))</f>
        <v>1.4877720065891913</v>
      </c>
      <c r="AG321" s="50">
        <f>IFERROR(AVERAGE(INDEX(AK:AK,IFERROR(MATCH($B321-Annex!$B$4/60,$B:$B),2)):AK321),IF(Data!$B$2="",0,"-"))</f>
        <v>1.4650105081060205</v>
      </c>
      <c r="AH321" s="50">
        <f>IFERROR(AVERAGE(INDEX(AL:AL,IFERROR(MATCH($B321-Annex!$B$4/60,$B:$B),2)):AL321),IF(Data!$B$2="",0,"-"))</f>
        <v>0.92364146565288274</v>
      </c>
      <c r="AI321" s="50">
        <f>IFERROR(AVERAGE(INDEX(AM:AM,IFERROR(MATCH($B321-Annex!$B$4/60,$B:$B),2)):AM321),IF(Data!$B$2="",0,"-"))</f>
        <v>-0.35967118788226643</v>
      </c>
      <c r="AJ321" s="50">
        <f>IFERROR((5.670373*10^-8*(AN321+273.15)^4+((Annex!$B$5+Annex!$B$6)*(AN321-J321)+Annex!$B$7*(AN321-INDEX(AN:AN,IFERROR(MATCH($B321-Annex!$B$9/60,$B:$B),2)))/(60*($B321-INDEX($B:$B,IFERROR(MATCH($B321-Annex!$B$9/60,$B:$B),2)))))/Annex!$B$8)/1000,IF(Data!$B$2="",0,"-"))</f>
        <v>1.4844911085313501</v>
      </c>
      <c r="AK321" s="50">
        <f>IFERROR((5.670373*10^-8*(AO321+273.15)^4+((Annex!$B$5+Annex!$B$6)*(AO321-M321)+Annex!$B$7*(AO321-INDEX(AO:AO,IFERROR(MATCH($B321-Annex!$B$9/60,$B:$B),2)))/(60*($B321-INDEX($B:$B,IFERROR(MATCH($B321-Annex!$B$9/60,$B:$B),2)))))/Annex!$B$8)/1000,IF(Data!$B$2="",0,"-"))</f>
        <v>1.2721835544411246</v>
      </c>
      <c r="AL321" s="50">
        <f>IFERROR((5.670373*10^-8*(AP321+273.15)^4+((Annex!$B$5+Annex!$B$6)*(AP321-P321)+Annex!$B$7*(AP321-INDEX(AP:AP,IFERROR(MATCH($B321-Annex!$B$9/60,$B:$B),2)))/(60*($B321-INDEX($B:$B,IFERROR(MATCH($B321-Annex!$B$9/60,$B:$B),2)))))/Annex!$B$8)/1000,IF(Data!$B$2="",0,"-"))</f>
        <v>0.97109658881114769</v>
      </c>
      <c r="AM321" s="50">
        <f>IFERROR((5.670373*10^-8*(AQ321+273.15)^4+((Annex!$B$5+Annex!$B$6)*(AQ321-S321)+Annex!$B$7*(AQ321-INDEX(AQ:AQ,IFERROR(MATCH($B321-Annex!$B$9/60,$B:$B),2)))/(60*($B321-INDEX($B:$B,IFERROR(MATCH($B321-Annex!$B$9/60,$B:$B),2)))))/Annex!$B$8)/1000,IF(Data!$B$2="",0,"-"))</f>
        <v>-0.27974012972150136</v>
      </c>
      <c r="AN321" s="20">
        <v>145.30699999999999</v>
      </c>
      <c r="AO321" s="20">
        <v>146.83799999999999</v>
      </c>
      <c r="AP321" s="20">
        <v>40.003</v>
      </c>
      <c r="AQ321" s="20">
        <v>68.034000000000006</v>
      </c>
      <c r="AR321" s="20">
        <v>232.012</v>
      </c>
      <c r="AS321" s="20">
        <v>104.334</v>
      </c>
      <c r="AT321" s="20">
        <v>136.07</v>
      </c>
      <c r="AU321" s="50">
        <f>IFERROR(AVERAGE(INDEX(BA:BA,IFERROR(MATCH($B321-Annex!$B$4/60,$B:$B),2)):BA321),IF(Data!$B$2="",0,"-"))</f>
        <v>0.45721024011730993</v>
      </c>
      <c r="AV321" s="50">
        <f>IFERROR(AVERAGE(INDEX(BB:BB,IFERROR(MATCH($B321-Annex!$B$4/60,$B:$B),2)):BB321),IF(Data!$B$2="",0,"-"))</f>
        <v>0.6344740244119057</v>
      </c>
      <c r="AW321" s="50">
        <f>IFERROR(AVERAGE(INDEX(BC:BC,IFERROR(MATCH($B321-Annex!$B$4/60,$B:$B),2)):BC321),IF(Data!$B$2="",0,"-"))</f>
        <v>1.2100009065835529</v>
      </c>
      <c r="AX321" s="50">
        <f>IFERROR(AVERAGE(INDEX(BD:BD,IFERROR(MATCH($B321-Annex!$B$4/60,$B:$B),2)):BD321),IF(Data!$B$2="",0,"-"))</f>
        <v>0.41167265125508928</v>
      </c>
      <c r="AY321" s="50">
        <f>IFERROR(AVERAGE(INDEX(BE:BE,IFERROR(MATCH($B321-Annex!$B$4/60,$B:$B),2)):BE321),IF(Data!$B$2="",0,"-"))</f>
        <v>0.8971862218449671</v>
      </c>
      <c r="AZ321" s="50">
        <f>IFERROR(AVERAGE(INDEX(BF:BF,IFERROR(MATCH($B321-Annex!$B$4/60,$B:$B),2)):BF321),IF(Data!$B$2="",0,"-"))</f>
        <v>0.59064541119937608</v>
      </c>
      <c r="BA321" s="50">
        <f>IFERROR((5.670373*10^-8*(BG321+273.15)^4+((Annex!$B$5+Annex!$B$6)*(BG321-J321)+Annex!$B$7*(BG321-INDEX(BG:BG,IFERROR(MATCH($B321-Annex!$B$9/60,$B:$B),2)))/(60*($B321-INDEX($B:$B,IFERROR(MATCH($B321-Annex!$B$9/60,$B:$B),2)))))/Annex!$B$8)/1000,IF(Data!$B$2="",0,"-"))</f>
        <v>0.48500969916784809</v>
      </c>
      <c r="BB321" s="50">
        <f>IFERROR((5.670373*10^-8*(BH321+273.15)^4+((Annex!$B$5+Annex!$B$6)*(BH321-M321)+Annex!$B$7*(BH321-INDEX(BH:BH,IFERROR(MATCH($B321-Annex!$B$9/60,$B:$B),2)))/(60*($B321-INDEX($B:$B,IFERROR(MATCH($B321-Annex!$B$9/60,$B:$B),2)))))/Annex!$B$8)/1000,IF(Data!$B$2="",0,"-"))</f>
        <v>0.57990980461972641</v>
      </c>
      <c r="BC321" s="50">
        <f>IFERROR((5.670373*10^-8*(BI321+273.15)^4+((Annex!$B$5+Annex!$B$6)*(BI321-P321)+Annex!$B$7*(BI321-INDEX(BI:BI,IFERROR(MATCH($B321-Annex!$B$9/60,$B:$B),2)))/(60*($B321-INDEX($B:$B,IFERROR(MATCH($B321-Annex!$B$9/60,$B:$B),2)))))/Annex!$B$8)/1000,IF(Data!$B$2="",0,"-"))</f>
        <v>1.2196299141382385</v>
      </c>
      <c r="BD321" s="50">
        <f>IFERROR((5.670373*10^-8*(BJ321+273.15)^4+((Annex!$B$5+Annex!$B$6)*(BJ321-S321)+Annex!$B$7*(BJ321-INDEX(BJ:BJ,IFERROR(MATCH($B321-Annex!$B$9/60,$B:$B),2)))/(60*($B321-INDEX($B:$B,IFERROR(MATCH($B321-Annex!$B$9/60,$B:$B),2)))))/Annex!$B$8)/1000,IF(Data!$B$2="",0,"-"))</f>
        <v>0.40300728679217596</v>
      </c>
      <c r="BE321" s="50">
        <f>IFERROR((5.670373*10^-8*(BK321+273.15)^4+((Annex!$B$5+Annex!$B$6)*(BK321-V321)+Annex!$B$7*(BK321-INDEX(BK:BK,IFERROR(MATCH($B321-Annex!$B$9/60,$B:$B),2)))/(60*($B321-INDEX($B:$B,IFERROR(MATCH($B321-Annex!$B$9/60,$B:$B),2)))))/Annex!$B$8)/1000,IF(Data!$B$2="",0,"-"))</f>
        <v>0.92968219400626195</v>
      </c>
      <c r="BF321" s="50">
        <f>IFERROR((5.670373*10^-8*(BL321+273.15)^4+((Annex!$B$5+Annex!$B$6)*(BL321-Y321)+Annex!$B$7*(BL321-INDEX(BL:BL,IFERROR(MATCH($B321-Annex!$B$9/60,$B:$B),2)))/(60*($B321-INDEX($B:$B,IFERROR(MATCH($B321-Annex!$B$9/60,$B:$B),2)))))/Annex!$B$8)/1000,IF(Data!$B$2="",0,"-"))</f>
        <v>0.59318677987648105</v>
      </c>
      <c r="BG321" s="20">
        <v>108.849</v>
      </c>
      <c r="BH321" s="20">
        <v>113.902</v>
      </c>
      <c r="BI321" s="20">
        <v>110.65900000000001</v>
      </c>
      <c r="BJ321" s="20">
        <v>116.73099999999999</v>
      </c>
      <c r="BK321" s="20">
        <v>62.545000000000002</v>
      </c>
      <c r="BL321" s="20">
        <v>70.924000000000007</v>
      </c>
      <c r="BN321" s="20"/>
      <c r="BO321" s="20"/>
    </row>
    <row r="322" spans="1:67" x14ac:dyDescent="0.3">
      <c r="A322" s="5">
        <v>321</v>
      </c>
      <c r="B322" s="19">
        <v>27.07450000452809</v>
      </c>
      <c r="C322" s="20">
        <v>119.468125</v>
      </c>
      <c r="D322" s="20">
        <v>122.383331</v>
      </c>
      <c r="E322" s="20">
        <v>142.432816</v>
      </c>
      <c r="F322" s="49">
        <f>IFERROR(SUM(C322:E322),IF(Data!$B$2="",0,"-"))</f>
        <v>384.28427199999999</v>
      </c>
      <c r="G322" s="50">
        <f>IFERROR(F322-Annex!$B$10,IF(Data!$B$2="",0,"-"))</f>
        <v>107.656272</v>
      </c>
      <c r="H322" s="50">
        <f>IFERROR(-14000*(G322-INDEX(G:G,IFERROR(MATCH($B322-Annex!$B$11/60,$B:$B),2)))/(60*($B322-INDEX($B:$B,IFERROR(MATCH($B322-Annex!$B$11/60,$B:$B),2)))),IF(Data!$B$2="",0,"-"))</f>
        <v>2340.1759658208171</v>
      </c>
      <c r="I322" s="20">
        <v>0.659077052</v>
      </c>
      <c r="J322" s="20">
        <v>35.06</v>
      </c>
      <c r="K322" s="20">
        <v>57.347999999999999</v>
      </c>
      <c r="L322" s="20">
        <v>50.026000000000003</v>
      </c>
      <c r="M322" s="20">
        <v>37.402000000000001</v>
      </c>
      <c r="N322" s="20">
        <v>67.144999999999996</v>
      </c>
      <c r="O322" s="20">
        <v>60.887</v>
      </c>
      <c r="P322" s="20">
        <v>20.475999999999999</v>
      </c>
      <c r="Q322" s="20">
        <v>86.186999999999998</v>
      </c>
      <c r="R322" s="20">
        <v>56.695</v>
      </c>
      <c r="S322" s="20">
        <v>82.768000000000001</v>
      </c>
      <c r="T322" s="20">
        <v>86.512</v>
      </c>
      <c r="U322" s="20">
        <v>59.084000000000003</v>
      </c>
      <c r="V322" s="20">
        <v>25.355</v>
      </c>
      <c r="W322" s="20">
        <v>78.308000000000007</v>
      </c>
      <c r="X322" s="20">
        <v>55.423000000000002</v>
      </c>
      <c r="Y322" s="20">
        <v>45.223999999999997</v>
      </c>
      <c r="Z322" s="20">
        <v>78.700999999999993</v>
      </c>
      <c r="AA322" s="20">
        <v>58.533999999999999</v>
      </c>
      <c r="AB322" s="20">
        <v>63.280999999999999</v>
      </c>
      <c r="AC322" s="20">
        <v>46.369</v>
      </c>
      <c r="AD322" s="20">
        <v>78.94</v>
      </c>
      <c r="AE322" s="20">
        <v>51.607999999999997</v>
      </c>
      <c r="AF322" s="50">
        <f>IFERROR(AVERAGE(INDEX(AJ:AJ,IFERROR(MATCH($B322-Annex!$B$4/60,$B:$B),2)):AJ322),IF(Data!$B$2="",0,"-"))</f>
        <v>1.452069443513081</v>
      </c>
      <c r="AG322" s="50">
        <f>IFERROR(AVERAGE(INDEX(AK:AK,IFERROR(MATCH($B322-Annex!$B$4/60,$B:$B),2)):AK322),IF(Data!$B$2="",0,"-"))</f>
        <v>1.4453622908807844</v>
      </c>
      <c r="AH322" s="50">
        <f>IFERROR(AVERAGE(INDEX(AL:AL,IFERROR(MATCH($B322-Annex!$B$4/60,$B:$B),2)):AL322),IF(Data!$B$2="",0,"-"))</f>
        <v>0.91817975969722176</v>
      </c>
      <c r="AI322" s="50">
        <f>IFERROR(AVERAGE(INDEX(AM:AM,IFERROR(MATCH($B322-Annex!$B$4/60,$B:$B),2)):AM322),IF(Data!$B$2="",0,"-"))</f>
        <v>-0.85030795729133557</v>
      </c>
      <c r="AJ322" s="50">
        <f>IFERROR((5.670373*10^-8*(AN322+273.15)^4+((Annex!$B$5+Annex!$B$6)*(AN322-J322)+Annex!$B$7*(AN322-INDEX(AN:AN,IFERROR(MATCH($B322-Annex!$B$9/60,$B:$B),2)))/(60*($B322-INDEX($B:$B,IFERROR(MATCH($B322-Annex!$B$9/60,$B:$B),2)))))/Annex!$B$8)/1000,IF(Data!$B$2="",0,"-"))</f>
        <v>1.3581131855243189</v>
      </c>
      <c r="AK322" s="50">
        <f>IFERROR((5.670373*10^-8*(AO322+273.15)^4+((Annex!$B$5+Annex!$B$6)*(AO322-M322)+Annex!$B$7*(AO322-INDEX(AO:AO,IFERROR(MATCH($B322-Annex!$B$9/60,$B:$B),2)))/(60*($B322-INDEX($B:$B,IFERROR(MATCH($B322-Annex!$B$9/60,$B:$B),2)))))/Annex!$B$8)/1000,IF(Data!$B$2="",0,"-"))</f>
        <v>1.5207417464947359</v>
      </c>
      <c r="AL322" s="50">
        <f>IFERROR((5.670373*10^-8*(AP322+273.15)^4+((Annex!$B$5+Annex!$B$6)*(AP322-P322)+Annex!$B$7*(AP322-INDEX(AP:AP,IFERROR(MATCH($B322-Annex!$B$9/60,$B:$B),2)))/(60*($B322-INDEX($B:$B,IFERROR(MATCH($B322-Annex!$B$9/60,$B:$B),2)))))/Annex!$B$8)/1000,IF(Data!$B$2="",0,"-"))</f>
        <v>0.83977115456271079</v>
      </c>
      <c r="AM322" s="50">
        <f>IFERROR((5.670373*10^-8*(AQ322+273.15)^4+((Annex!$B$5+Annex!$B$6)*(AQ322-S322)+Annex!$B$7*(AQ322-INDEX(AQ:AQ,IFERROR(MATCH($B322-Annex!$B$9/60,$B:$B),2)))/(60*($B322-INDEX($B:$B,IFERROR(MATCH($B322-Annex!$B$9/60,$B:$B),2)))))/Annex!$B$8)/1000,IF(Data!$B$2="",0,"-"))</f>
        <v>-2.9463714166202961</v>
      </c>
      <c r="AN322" s="20">
        <v>142.649</v>
      </c>
      <c r="AO322" s="20">
        <v>144.65600000000001</v>
      </c>
      <c r="AP322" s="20">
        <v>39.83</v>
      </c>
      <c r="AQ322" s="20">
        <v>63.348999999999997</v>
      </c>
      <c r="AR322" s="20">
        <v>230.62200000000001</v>
      </c>
      <c r="AS322" s="20">
        <v>104.21299999999999</v>
      </c>
      <c r="AT322" s="20">
        <v>140.34299999999999</v>
      </c>
      <c r="AU322" s="50">
        <f>IFERROR(AVERAGE(INDEX(BA:BA,IFERROR(MATCH($B322-Annex!$B$4/60,$B:$B),2)):BA322),IF(Data!$B$2="",0,"-"))</f>
        <v>0.47970527243198696</v>
      </c>
      <c r="AV322" s="50">
        <f>IFERROR(AVERAGE(INDEX(BB:BB,IFERROR(MATCH($B322-Annex!$B$4/60,$B:$B),2)):BB322),IF(Data!$B$2="",0,"-"))</f>
        <v>0.65058361267649545</v>
      </c>
      <c r="AW322" s="50">
        <f>IFERROR(AVERAGE(INDEX(BC:BC,IFERROR(MATCH($B322-Annex!$B$4/60,$B:$B),2)):BC322),IF(Data!$B$2="",0,"-"))</f>
        <v>1.1997872344216045</v>
      </c>
      <c r="AX322" s="50">
        <f>IFERROR(AVERAGE(INDEX(BD:BD,IFERROR(MATCH($B322-Annex!$B$4/60,$B:$B),2)):BD322),IF(Data!$B$2="",0,"-"))</f>
        <v>0.1956774892908674</v>
      </c>
      <c r="AY322" s="50">
        <f>IFERROR(AVERAGE(INDEX(BE:BE,IFERROR(MATCH($B322-Annex!$B$4/60,$B:$B),2)):BE322),IF(Data!$B$2="",0,"-"))</f>
        <v>0.88696570827184329</v>
      </c>
      <c r="AZ322" s="50">
        <f>IFERROR(AVERAGE(INDEX(BF:BF,IFERROR(MATCH($B322-Annex!$B$4/60,$B:$B),2)):BF322),IF(Data!$B$2="",0,"-"))</f>
        <v>0.60520906994254331</v>
      </c>
      <c r="BA322" s="50">
        <f>IFERROR((5.670373*10^-8*(BG322+273.15)^4+((Annex!$B$5+Annex!$B$6)*(BG322-J322)+Annex!$B$7*(BG322-INDEX(BG:BG,IFERROR(MATCH($B322-Annex!$B$9/60,$B:$B),2)))/(60*($B322-INDEX($B:$B,IFERROR(MATCH($B322-Annex!$B$9/60,$B:$B),2)))))/Annex!$B$8)/1000,IF(Data!$B$2="",0,"-"))</f>
        <v>0.63342366530833349</v>
      </c>
      <c r="BB322" s="50">
        <f>IFERROR((5.670373*10^-8*(BH322+273.15)^4+((Annex!$B$5+Annex!$B$6)*(BH322-M322)+Annex!$B$7*(BH322-INDEX(BH:BH,IFERROR(MATCH($B322-Annex!$B$9/60,$B:$B),2)))/(60*($B322-INDEX($B:$B,IFERROR(MATCH($B322-Annex!$B$9/60,$B:$B),2)))))/Annex!$B$8)/1000,IF(Data!$B$2="",0,"-"))</f>
        <v>0.68814709592189705</v>
      </c>
      <c r="BC322" s="50">
        <f>IFERROR((5.670373*10^-8*(BI322+273.15)^4+((Annex!$B$5+Annex!$B$6)*(BI322-P322)+Annex!$B$7*(BI322-INDEX(BI:BI,IFERROR(MATCH($B322-Annex!$B$9/60,$B:$B),2)))/(60*($B322-INDEX($B:$B,IFERROR(MATCH($B322-Annex!$B$9/60,$B:$B),2)))))/Annex!$B$8)/1000,IF(Data!$B$2="",0,"-"))</f>
        <v>1.1282829012819826</v>
      </c>
      <c r="BD322" s="50">
        <f>IFERROR((5.670373*10^-8*(BJ322+273.15)^4+((Annex!$B$5+Annex!$B$6)*(BJ322-S322)+Annex!$B$7*(BJ322-INDEX(BJ:BJ,IFERROR(MATCH($B322-Annex!$B$9/60,$B:$B),2)))/(60*($B322-INDEX($B:$B,IFERROR(MATCH($B322-Annex!$B$9/60,$B:$B),2)))))/Annex!$B$8)/1000,IF(Data!$B$2="",0,"-"))</f>
        <v>-0.75487291708051885</v>
      </c>
      <c r="BE322" s="50">
        <f>IFERROR((5.670373*10^-8*(BK322+273.15)^4+((Annex!$B$5+Annex!$B$6)*(BK322-V322)+Annex!$B$7*(BK322-INDEX(BK:BK,IFERROR(MATCH($B322-Annex!$B$9/60,$B:$B),2)))/(60*($B322-INDEX($B:$B,IFERROR(MATCH($B322-Annex!$B$9/60,$B:$B),2)))))/Annex!$B$8)/1000,IF(Data!$B$2="",0,"-"))</f>
        <v>0.83818115267038995</v>
      </c>
      <c r="BF322" s="50">
        <f>IFERROR((5.670373*10^-8*(BL322+273.15)^4+((Annex!$B$5+Annex!$B$6)*(BL322-Y322)+Annex!$B$7*(BL322-INDEX(BL:BL,IFERROR(MATCH($B322-Annex!$B$9/60,$B:$B),2)))/(60*($B322-INDEX($B:$B,IFERROR(MATCH($B322-Annex!$B$9/60,$B:$B),2)))))/Annex!$B$8)/1000,IF(Data!$B$2="",0,"-"))</f>
        <v>0.66477071226041684</v>
      </c>
      <c r="BG322" s="20">
        <v>106.85</v>
      </c>
      <c r="BH322" s="20">
        <v>111.88800000000001</v>
      </c>
      <c r="BI322" s="20">
        <v>108.712</v>
      </c>
      <c r="BJ322" s="20">
        <v>113.642</v>
      </c>
      <c r="BK322" s="20">
        <v>61.792999999999999</v>
      </c>
      <c r="BL322" s="20">
        <v>70.257000000000005</v>
      </c>
      <c r="BN322" s="20"/>
      <c r="BO322" s="20"/>
    </row>
    <row r="323" spans="1:67" x14ac:dyDescent="0.3">
      <c r="A323" s="5">
        <v>322</v>
      </c>
      <c r="B323" s="19">
        <v>27.15883333934471</v>
      </c>
      <c r="C323" s="20">
        <v>119.444526</v>
      </c>
      <c r="D323" s="20">
        <v>122.240807</v>
      </c>
      <c r="E323" s="20">
        <v>142.36029199999999</v>
      </c>
      <c r="F323" s="49">
        <f>IFERROR(SUM(C323:E323),IF(Data!$B$2="",0,"-"))</f>
        <v>384.04562499999997</v>
      </c>
      <c r="G323" s="50">
        <f>IFERROR(F323-Annex!$B$10,IF(Data!$B$2="",0,"-"))</f>
        <v>107.41762499999999</v>
      </c>
      <c r="H323" s="50">
        <f>IFERROR(-14000*(G323-INDEX(G:G,IFERROR(MATCH($B323-Annex!$B$11/60,$B:$B),2)))/(60*($B323-INDEX($B:$B,IFERROR(MATCH($B323-Annex!$B$11/60,$B:$B),2)))),IF(Data!$B$2="",0,"-"))</f>
        <v>2379.3182833752962</v>
      </c>
      <c r="I323" s="20">
        <v>0.659077052</v>
      </c>
      <c r="J323" s="20">
        <v>33.673999999999999</v>
      </c>
      <c r="K323" s="20">
        <v>55.75</v>
      </c>
      <c r="L323" s="20">
        <v>42.552999999999997</v>
      </c>
      <c r="M323" s="20">
        <v>34.709000000000003</v>
      </c>
      <c r="N323" s="20">
        <v>61.570999999999998</v>
      </c>
      <c r="O323" s="20">
        <v>55.939</v>
      </c>
      <c r="P323" s="20">
        <v>22.811</v>
      </c>
      <c r="Q323" s="20">
        <v>85.28</v>
      </c>
      <c r="R323" s="20">
        <v>55.87</v>
      </c>
      <c r="S323" s="20">
        <v>68.052000000000007</v>
      </c>
      <c r="T323" s="20">
        <v>81.588999999999999</v>
      </c>
      <c r="U323" s="20">
        <v>55.371000000000002</v>
      </c>
      <c r="V323" s="20">
        <v>26.11</v>
      </c>
      <c r="W323" s="20">
        <v>75.881</v>
      </c>
      <c r="X323" s="20">
        <v>52.398000000000003</v>
      </c>
      <c r="Y323" s="20">
        <v>45.518999999999998</v>
      </c>
      <c r="Z323" s="20">
        <v>74.429000000000002</v>
      </c>
      <c r="AA323" s="20">
        <v>54.683999999999997</v>
      </c>
      <c r="AB323" s="20">
        <v>62.716000000000001</v>
      </c>
      <c r="AC323" s="20">
        <v>46.491</v>
      </c>
      <c r="AD323" s="20">
        <v>77.778000000000006</v>
      </c>
      <c r="AE323" s="20">
        <v>51.883000000000003</v>
      </c>
      <c r="AF323" s="50">
        <f>IFERROR(AVERAGE(INDEX(AJ:AJ,IFERROR(MATCH($B323-Annex!$B$4/60,$B:$B),2)):AJ323),IF(Data!$B$2="",0,"-"))</f>
        <v>1.3770478377022741</v>
      </c>
      <c r="AG323" s="50">
        <f>IFERROR(AVERAGE(INDEX(AK:AK,IFERROR(MATCH($B323-Annex!$B$4/60,$B:$B),2)):AK323),IF(Data!$B$2="",0,"-"))</f>
        <v>1.5408738488494642</v>
      </c>
      <c r="AH323" s="50">
        <f>IFERROR(AVERAGE(INDEX(AL:AL,IFERROR(MATCH($B323-Annex!$B$4/60,$B:$B),2)):AL323),IF(Data!$B$2="",0,"-"))</f>
        <v>0.90412119338149299</v>
      </c>
      <c r="AI323" s="50">
        <f>IFERROR(AVERAGE(INDEX(AM:AM,IFERROR(MATCH($B323-Annex!$B$4/60,$B:$B),2)):AM323),IF(Data!$B$2="",0,"-"))</f>
        <v>-1.5662637905941952</v>
      </c>
      <c r="AJ323" s="50">
        <f>IFERROR((5.670373*10^-8*(AN323+273.15)^4+((Annex!$B$5+Annex!$B$6)*(AN323-J323)+Annex!$B$7*(AN323-INDEX(AN:AN,IFERROR(MATCH($B323-Annex!$B$9/60,$B:$B),2)))/(60*($B323-INDEX($B:$B,IFERROR(MATCH($B323-Annex!$B$9/60,$B:$B),2)))))/Annex!$B$8)/1000,IF(Data!$B$2="",0,"-"))</f>
        <v>0.97904681689601325</v>
      </c>
      <c r="AK323" s="50">
        <f>IFERROR((5.670373*10^-8*(AO323+273.15)^4+((Annex!$B$5+Annex!$B$6)*(AO323-M323)+Annex!$B$7*(AO323-INDEX(AO:AO,IFERROR(MATCH($B323-Annex!$B$9/60,$B:$B),2)))/(60*($B323-INDEX($B:$B,IFERROR(MATCH($B323-Annex!$B$9/60,$B:$B),2)))))/Annex!$B$8)/1000,IF(Data!$B$2="",0,"-"))</f>
        <v>2.2820190386648016</v>
      </c>
      <c r="AL323" s="50">
        <f>IFERROR((5.670373*10^-8*(AP323+273.15)^4+((Annex!$B$5+Annex!$B$6)*(AP323-P323)+Annex!$B$7*(AP323-INDEX(AP:AP,IFERROR(MATCH($B323-Annex!$B$9/60,$B:$B),2)))/(60*($B323-INDEX($B:$B,IFERROR(MATCH($B323-Annex!$B$9/60,$B:$B),2)))))/Annex!$B$8)/1000,IF(Data!$B$2="",0,"-"))</f>
        <v>0.75158688521775552</v>
      </c>
      <c r="AM323" s="50">
        <f>IFERROR((5.670373*10^-8*(AQ323+273.15)^4+((Annex!$B$5+Annex!$B$6)*(AQ323-S323)+Annex!$B$7*(AQ323-INDEX(AQ:AQ,IFERROR(MATCH($B323-Annex!$B$9/60,$B:$B),2)))/(60*($B323-INDEX($B:$B,IFERROR(MATCH($B323-Annex!$B$9/60,$B:$B),2)))))/Annex!$B$8)/1000,IF(Data!$B$2="",0,"-"))</f>
        <v>-5.5671245351923195</v>
      </c>
      <c r="AN323" s="20">
        <v>139.44499999999999</v>
      </c>
      <c r="AO323" s="20">
        <v>143.24700000000001</v>
      </c>
      <c r="AP323" s="20">
        <v>39.673999999999999</v>
      </c>
      <c r="AQ323" s="20">
        <v>56.523000000000003</v>
      </c>
      <c r="AR323" s="20">
        <v>229.39099999999999</v>
      </c>
      <c r="AS323" s="20">
        <v>104.489</v>
      </c>
      <c r="AT323" s="20">
        <v>144.83199999999999</v>
      </c>
      <c r="AU323" s="50">
        <f>IFERROR(AVERAGE(INDEX(BA:BA,IFERROR(MATCH($B323-Annex!$B$4/60,$B:$B),2)):BA323),IF(Data!$B$2="",0,"-"))</f>
        <v>0.49622727662659072</v>
      </c>
      <c r="AV323" s="50">
        <f>IFERROR(AVERAGE(INDEX(BB:BB,IFERROR(MATCH($B323-Annex!$B$4/60,$B:$B),2)):BB323),IF(Data!$B$2="",0,"-"))</f>
        <v>0.67875066734171408</v>
      </c>
      <c r="AW323" s="50">
        <f>IFERROR(AVERAGE(INDEX(BC:BC,IFERROR(MATCH($B323-Annex!$B$4/60,$B:$B),2)):BC323),IF(Data!$B$2="",0,"-"))</f>
        <v>1.1776480438069796</v>
      </c>
      <c r="AX323" s="50">
        <f>IFERROR(AVERAGE(INDEX(BD:BD,IFERROR(MATCH($B323-Annex!$B$4/60,$B:$B),2)):BD323),IF(Data!$B$2="",0,"-"))</f>
        <v>-0.36380507505804477</v>
      </c>
      <c r="AY323" s="50">
        <f>IFERROR(AVERAGE(INDEX(BE:BE,IFERROR(MATCH($B323-Annex!$B$4/60,$B:$B),2)):BE323),IF(Data!$B$2="",0,"-"))</f>
        <v>0.86847852707847817</v>
      </c>
      <c r="AZ323" s="50">
        <f>IFERROR(AVERAGE(INDEX(BF:BF,IFERROR(MATCH($B323-Annex!$B$4/60,$B:$B),2)):BF323),IF(Data!$B$2="",0,"-"))</f>
        <v>0.61244445772155598</v>
      </c>
      <c r="BA323" s="50">
        <f>IFERROR((5.670373*10^-8*(BG323+273.15)^4+((Annex!$B$5+Annex!$B$6)*(BG323-J323)+Annex!$B$7*(BG323-INDEX(BG:BG,IFERROR(MATCH($B323-Annex!$B$9/60,$B:$B),2)))/(60*($B323-INDEX($B:$B,IFERROR(MATCH($B323-Annex!$B$9/60,$B:$B),2)))))/Annex!$B$8)/1000,IF(Data!$B$2="",0,"-"))</f>
        <v>0.54009757241625655</v>
      </c>
      <c r="BB323" s="50">
        <f>IFERROR((5.670373*10^-8*(BH323+273.15)^4+((Annex!$B$5+Annex!$B$6)*(BH323-M323)+Annex!$B$7*(BH323-INDEX(BH:BH,IFERROR(MATCH($B323-Annex!$B$9/60,$B:$B),2)))/(60*($B323-INDEX($B:$B,IFERROR(MATCH($B323-Annex!$B$9/60,$B:$B),2)))))/Annex!$B$8)/1000,IF(Data!$B$2="",0,"-"))</f>
        <v>0.8155225130603434</v>
      </c>
      <c r="BC323" s="50">
        <f>IFERROR((5.670373*10^-8*(BI323+273.15)^4+((Annex!$B$5+Annex!$B$6)*(BI323-P323)+Annex!$B$7*(BI323-INDEX(BI:BI,IFERROR(MATCH($B323-Annex!$B$9/60,$B:$B),2)))/(60*($B323-INDEX($B:$B,IFERROR(MATCH($B323-Annex!$B$9/60,$B:$B),2)))))/Annex!$B$8)/1000,IF(Data!$B$2="",0,"-"))</f>
        <v>1.0381745584775082</v>
      </c>
      <c r="BD323" s="50">
        <f>IFERROR((5.670373*10^-8*(BJ323+273.15)^4+((Annex!$B$5+Annex!$B$6)*(BJ323-S323)+Annex!$B$7*(BJ323-INDEX(BJ:BJ,IFERROR(MATCH($B323-Annex!$B$9/60,$B:$B),2)))/(60*($B323-INDEX($B:$B,IFERROR(MATCH($B323-Annex!$B$9/60,$B:$B),2)))))/Annex!$B$8)/1000,IF(Data!$B$2="",0,"-"))</f>
        <v>-4.078226344772526</v>
      </c>
      <c r="BE323" s="50">
        <f>IFERROR((5.670373*10^-8*(BK323+273.15)^4+((Annex!$B$5+Annex!$B$6)*(BK323-V323)+Annex!$B$7*(BK323-INDEX(BK:BK,IFERROR(MATCH($B323-Annex!$B$9/60,$B:$B),2)))/(60*($B323-INDEX($B:$B,IFERROR(MATCH($B323-Annex!$B$9/60,$B:$B),2)))))/Annex!$B$8)/1000,IF(Data!$B$2="",0,"-"))</f>
        <v>0.75898921562128108</v>
      </c>
      <c r="BF323" s="50">
        <f>IFERROR((5.670373*10^-8*(BL323+273.15)^4+((Annex!$B$5+Annex!$B$6)*(BL323-Y323)+Annex!$B$7*(BL323-INDEX(BL:BL,IFERROR(MATCH($B323-Annex!$B$9/60,$B:$B),2)))/(60*($B323-INDEX($B:$B,IFERROR(MATCH($B323-Annex!$B$9/60,$B:$B),2)))))/Annex!$B$8)/1000,IF(Data!$B$2="",0,"-"))</f>
        <v>0.62197751756160369</v>
      </c>
      <c r="BG323" s="20">
        <v>104.593</v>
      </c>
      <c r="BH323" s="20">
        <v>109.866</v>
      </c>
      <c r="BI323" s="20">
        <v>106.747</v>
      </c>
      <c r="BJ323" s="20">
        <v>105.041</v>
      </c>
      <c r="BK323" s="20">
        <v>61.125999999999998</v>
      </c>
      <c r="BL323" s="20">
        <v>69.572999999999993</v>
      </c>
      <c r="BN323" s="20"/>
      <c r="BO323" s="20"/>
    </row>
    <row r="324" spans="1:67" x14ac:dyDescent="0.3">
      <c r="A324" s="5">
        <v>323</v>
      </c>
      <c r="B324" s="19">
        <v>27.243500001495704</v>
      </c>
      <c r="C324" s="20">
        <v>119.08897</v>
      </c>
      <c r="D324" s="20">
        <v>122.26442900000001</v>
      </c>
      <c r="E324" s="20">
        <v>142.21769</v>
      </c>
      <c r="F324" s="49">
        <f>IFERROR(SUM(C324:E324),IF(Data!$B$2="",0,"-"))</f>
        <v>383.57108900000003</v>
      </c>
      <c r="G324" s="50">
        <f>IFERROR(F324-Annex!$B$10,IF(Data!$B$2="",0,"-"))</f>
        <v>106.94308900000004</v>
      </c>
      <c r="H324" s="50">
        <f>IFERROR(-14000*(G324-INDEX(G:G,IFERROR(MATCH($B324-Annex!$B$11/60,$B:$B),2)))/(60*($B324-INDEX($B:$B,IFERROR(MATCH($B324-Annex!$B$11/60,$B:$B),2)))),IF(Data!$B$2="",0,"-"))</f>
        <v>2480.9762372322493</v>
      </c>
      <c r="I324" s="20">
        <v>0.659077052</v>
      </c>
      <c r="J324" s="20">
        <v>32.567999999999998</v>
      </c>
      <c r="K324" s="20">
        <v>54.597999999999999</v>
      </c>
      <c r="L324" s="20">
        <v>51.298000000000002</v>
      </c>
      <c r="M324" s="20">
        <v>33.094999999999999</v>
      </c>
      <c r="N324" s="20">
        <v>60.286999999999999</v>
      </c>
      <c r="O324" s="20">
        <v>50.164000000000001</v>
      </c>
      <c r="P324" s="20">
        <v>22.372</v>
      </c>
      <c r="Q324" s="20">
        <v>84.510999999999996</v>
      </c>
      <c r="R324" s="20">
        <v>52.433</v>
      </c>
      <c r="S324" s="20">
        <v>61.69</v>
      </c>
      <c r="T324" s="20">
        <v>78.718000000000004</v>
      </c>
      <c r="U324" s="20">
        <v>55.75</v>
      </c>
      <c r="V324" s="20">
        <v>26.584</v>
      </c>
      <c r="W324" s="20">
        <v>67.385000000000005</v>
      </c>
      <c r="X324" s="20">
        <v>49.837000000000003</v>
      </c>
      <c r="Y324" s="20">
        <v>45.103000000000002</v>
      </c>
      <c r="Z324" s="20">
        <v>69.744</v>
      </c>
      <c r="AA324" s="20">
        <v>55.097000000000001</v>
      </c>
      <c r="AB324" s="20">
        <v>62.390999999999998</v>
      </c>
      <c r="AC324" s="20">
        <v>45.45</v>
      </c>
      <c r="AD324" s="20">
        <v>77.778000000000006</v>
      </c>
      <c r="AE324" s="20">
        <v>49.459000000000003</v>
      </c>
      <c r="AF324" s="50">
        <f>IFERROR(AVERAGE(INDEX(AJ:AJ,IFERROR(MATCH($B324-Annex!$B$4/60,$B:$B),2)):AJ324),IF(Data!$B$2="",0,"-"))</f>
        <v>1.3182986253370486</v>
      </c>
      <c r="AG324" s="50">
        <f>IFERROR(AVERAGE(INDEX(AK:AK,IFERROR(MATCH($B324-Annex!$B$4/60,$B:$B),2)):AK324),IF(Data!$B$2="",0,"-"))</f>
        <v>1.6616041523326424</v>
      </c>
      <c r="AH324" s="50">
        <f>IFERROR(AVERAGE(INDEX(AL:AL,IFERROR(MATCH($B324-Annex!$B$4/60,$B:$B),2)):AL324),IF(Data!$B$2="",0,"-"))</f>
        <v>0.88222768308789756</v>
      </c>
      <c r="AI324" s="50">
        <f>IFERROR(AVERAGE(INDEX(AM:AM,IFERROR(MATCH($B324-Annex!$B$4/60,$B:$B),2)):AM324),IF(Data!$B$2="",0,"-"))</f>
        <v>-2.2543653867677693</v>
      </c>
      <c r="AJ324" s="50">
        <f>IFERROR((5.670373*10^-8*(AN324+273.15)^4+((Annex!$B$5+Annex!$B$6)*(AN324-J324)+Annex!$B$7*(AN324-INDEX(AN:AN,IFERROR(MATCH($B324-Annex!$B$9/60,$B:$B),2)))/(60*($B324-INDEX($B:$B,IFERROR(MATCH($B324-Annex!$B$9/60,$B:$B),2)))))/Annex!$B$8)/1000,IF(Data!$B$2="",0,"-"))</f>
        <v>0.97956923949973329</v>
      </c>
      <c r="AK324" s="50">
        <f>IFERROR((5.670373*10^-8*(AO324+273.15)^4+((Annex!$B$5+Annex!$B$6)*(AO324-M324)+Annex!$B$7*(AO324-INDEX(AO:AO,IFERROR(MATCH($B324-Annex!$B$9/60,$B:$B),2)))/(60*($B324-INDEX($B:$B,IFERROR(MATCH($B324-Annex!$B$9/60,$B:$B),2)))))/Annex!$B$8)/1000,IF(Data!$B$2="",0,"-"))</f>
        <v>2.3761753148312184</v>
      </c>
      <c r="AL324" s="50">
        <f>IFERROR((5.670373*10^-8*(AP324+273.15)^4+((Annex!$B$5+Annex!$B$6)*(AP324-P324)+Annex!$B$7*(AP324-INDEX(AP:AP,IFERROR(MATCH($B324-Annex!$B$9/60,$B:$B),2)))/(60*($B324-INDEX($B:$B,IFERROR(MATCH($B324-Annex!$B$9/60,$B:$B),2)))))/Annex!$B$8)/1000,IF(Data!$B$2="",0,"-"))</f>
        <v>0.70927242420321956</v>
      </c>
      <c r="AM324" s="50">
        <f>IFERROR((5.670373*10^-8*(AQ324+273.15)^4+((Annex!$B$5+Annex!$B$6)*(AQ324-S324)+Annex!$B$7*(AQ324-INDEX(AQ:AQ,IFERROR(MATCH($B324-Annex!$B$9/60,$B:$B),2)))/(60*($B324-INDEX($B:$B,IFERROR(MATCH($B324-Annex!$B$9/60,$B:$B),2)))))/Annex!$B$8)/1000,IF(Data!$B$2="",0,"-"))</f>
        <v>-5.93916165717319</v>
      </c>
      <c r="AN324" s="20">
        <v>136.91</v>
      </c>
      <c r="AO324" s="20">
        <v>141.31100000000001</v>
      </c>
      <c r="AP324" s="20">
        <v>39.414000000000001</v>
      </c>
      <c r="AQ324" s="20">
        <v>51.125999999999998</v>
      </c>
      <c r="AR324" s="20">
        <v>228.26499999999999</v>
      </c>
      <c r="AS324" s="20">
        <v>104.541</v>
      </c>
      <c r="AT324" s="20">
        <v>139.023</v>
      </c>
      <c r="AU324" s="50">
        <f>IFERROR(AVERAGE(INDEX(BA:BA,IFERROR(MATCH($B324-Annex!$B$4/60,$B:$B),2)):BA324),IF(Data!$B$2="",0,"-"))</f>
        <v>0.51409076922825048</v>
      </c>
      <c r="AV324" s="50">
        <f>IFERROR(AVERAGE(INDEX(BB:BB,IFERROR(MATCH($B324-Annex!$B$4/60,$B:$B),2)):BB324),IF(Data!$B$2="",0,"-"))</f>
        <v>0.65943470835742701</v>
      </c>
      <c r="AW324" s="50">
        <f>IFERROR(AVERAGE(INDEX(BC:BC,IFERROR(MATCH($B324-Annex!$B$4/60,$B:$B),2)):BC324),IF(Data!$B$2="",0,"-"))</f>
        <v>1.1418059771681432</v>
      </c>
      <c r="AX324" s="50">
        <f>IFERROR(AVERAGE(INDEX(BD:BD,IFERROR(MATCH($B324-Annex!$B$4/60,$B:$B),2)):BD324),IF(Data!$B$2="",0,"-"))</f>
        <v>-1.1847828938012053</v>
      </c>
      <c r="AY324" s="50">
        <f>IFERROR(AVERAGE(INDEX(BE:BE,IFERROR(MATCH($B324-Annex!$B$4/60,$B:$B),2)):BE324),IF(Data!$B$2="",0,"-"))</f>
        <v>0.90053842041906229</v>
      </c>
      <c r="AZ324" s="50">
        <f>IFERROR(AVERAGE(INDEX(BF:BF,IFERROR(MATCH($B324-Annex!$B$4/60,$B:$B),2)):BF324),IF(Data!$B$2="",0,"-"))</f>
        <v>0.59921505588209401</v>
      </c>
      <c r="BA324" s="50">
        <f>IFERROR((5.670373*10^-8*(BG324+273.15)^4+((Annex!$B$5+Annex!$B$6)*(BG324-J324)+Annex!$B$7*(BG324-INDEX(BG:BG,IFERROR(MATCH($B324-Annex!$B$9/60,$B:$B),2)))/(60*($B324-INDEX($B:$B,IFERROR(MATCH($B324-Annex!$B$9/60,$B:$B),2)))))/Annex!$B$8)/1000,IF(Data!$B$2="",0,"-"))</f>
        <v>0.52107623869436959</v>
      </c>
      <c r="BB324" s="50">
        <f>IFERROR((5.670373*10^-8*(BH324+273.15)^4+((Annex!$B$5+Annex!$B$6)*(BH324-M324)+Annex!$B$7*(BH324-INDEX(BH:BH,IFERROR(MATCH($B324-Annex!$B$9/60,$B:$B),2)))/(60*($B324-INDEX($B:$B,IFERROR(MATCH($B324-Annex!$B$9/60,$B:$B),2)))))/Annex!$B$8)/1000,IF(Data!$B$2="",0,"-"))</f>
        <v>0.54790606029622324</v>
      </c>
      <c r="BC324" s="50">
        <f>IFERROR((5.670373*10^-8*(BI324+273.15)^4+((Annex!$B$5+Annex!$B$6)*(BI324-P324)+Annex!$B$7*(BI324-INDEX(BI:BI,IFERROR(MATCH($B324-Annex!$B$9/60,$B:$B),2)))/(60*($B324-INDEX($B:$B,IFERROR(MATCH($B324-Annex!$B$9/60,$B:$B),2)))))/Annex!$B$8)/1000,IF(Data!$B$2="",0,"-"))</f>
        <v>1.0144053877783883</v>
      </c>
      <c r="BD324" s="50">
        <f>IFERROR((5.670373*10^-8*(BJ324+273.15)^4+((Annex!$B$5+Annex!$B$6)*(BJ324-S324)+Annex!$B$7*(BJ324-INDEX(BJ:BJ,IFERROR(MATCH($B324-Annex!$B$9/60,$B:$B),2)))/(60*($B324-INDEX($B:$B,IFERROR(MATCH($B324-Annex!$B$9/60,$B:$B),2)))))/Annex!$B$8)/1000,IF(Data!$B$2="",0,"-"))</f>
        <v>-5.8679522527225378</v>
      </c>
      <c r="BE324" s="50">
        <f>IFERROR((5.670373*10^-8*(BK324+273.15)^4+((Annex!$B$5+Annex!$B$6)*(BK324-V324)+Annex!$B$7*(BK324-INDEX(BK:BK,IFERROR(MATCH($B324-Annex!$B$9/60,$B:$B),2)))/(60*($B324-INDEX($B:$B,IFERROR(MATCH($B324-Annex!$B$9/60,$B:$B),2)))))/Annex!$B$8)/1000,IF(Data!$B$2="",0,"-"))</f>
        <v>1.1118685825477359</v>
      </c>
      <c r="BF324" s="50">
        <f>IFERROR((5.670373*10^-8*(BL324+273.15)^4+((Annex!$B$5+Annex!$B$6)*(BL324-Y324)+Annex!$B$7*(BL324-INDEX(BL:BL,IFERROR(MATCH($B324-Annex!$B$9/60,$B:$B),2)))/(60*($B324-INDEX($B:$B,IFERROR(MATCH($B324-Annex!$B$9/60,$B:$B),2)))))/Annex!$B$8)/1000,IF(Data!$B$2="",0,"-"))</f>
        <v>0.51894844446958799</v>
      </c>
      <c r="BG324" s="20">
        <v>102.628</v>
      </c>
      <c r="BH324" s="20">
        <v>107.419</v>
      </c>
      <c r="BI324" s="20">
        <v>104.851</v>
      </c>
      <c r="BJ324" s="20">
        <v>98.611999999999995</v>
      </c>
      <c r="BK324" s="20">
        <v>61.075000000000003</v>
      </c>
      <c r="BL324" s="20">
        <v>68.736000000000004</v>
      </c>
      <c r="BN324" s="20"/>
      <c r="BO324" s="20"/>
    </row>
    <row r="325" spans="1:67" x14ac:dyDescent="0.3">
      <c r="A325" s="5">
        <v>324</v>
      </c>
      <c r="B325" s="19">
        <v>27.328333337791264</v>
      </c>
      <c r="C325" s="20">
        <v>119.779749</v>
      </c>
      <c r="D325" s="20">
        <v>122.208232</v>
      </c>
      <c r="E325" s="20">
        <v>141.86323200000001</v>
      </c>
      <c r="F325" s="49">
        <f>IFERROR(SUM(C325:E325),IF(Data!$B$2="",0,"-"))</f>
        <v>383.85121300000003</v>
      </c>
      <c r="G325" s="50">
        <f>IFERROR(F325-Annex!$B$10,IF(Data!$B$2="",0,"-"))</f>
        <v>107.22321300000004</v>
      </c>
      <c r="H325" s="50">
        <f>IFERROR(-14000*(G325-INDEX(G:G,IFERROR(MATCH($B325-Annex!$B$11/60,$B:$B),2)))/(60*($B325-INDEX($B:$B,IFERROR(MATCH($B325-Annex!$B$11/60,$B:$B),2)))),IF(Data!$B$2="",0,"-"))</f>
        <v>2402.6244683565192</v>
      </c>
      <c r="I325" s="20">
        <v>0.659077052</v>
      </c>
      <c r="J325" s="20">
        <v>30.402000000000001</v>
      </c>
      <c r="K325" s="20">
        <v>53.506999999999998</v>
      </c>
      <c r="L325" s="20">
        <v>31.594999999999999</v>
      </c>
      <c r="M325" s="20">
        <v>32.613</v>
      </c>
      <c r="N325" s="20">
        <v>55.398000000000003</v>
      </c>
      <c r="O325" s="20">
        <v>50.860999999999997</v>
      </c>
      <c r="P325" s="20">
        <v>22.012</v>
      </c>
      <c r="Q325" s="20">
        <v>83.733999999999995</v>
      </c>
      <c r="R325" s="20">
        <v>50.036000000000001</v>
      </c>
      <c r="S325" s="20">
        <v>58.628999999999998</v>
      </c>
      <c r="T325" s="20">
        <v>80.436000000000007</v>
      </c>
      <c r="U325" s="20">
        <v>51.616999999999997</v>
      </c>
      <c r="V325" s="20">
        <v>27.734000000000002</v>
      </c>
      <c r="W325" s="20">
        <v>64.623999999999995</v>
      </c>
      <c r="X325" s="20">
        <v>46.881999999999998</v>
      </c>
      <c r="Y325" s="20">
        <v>45.805999999999997</v>
      </c>
      <c r="Z325" s="20">
        <v>69.138000000000005</v>
      </c>
      <c r="AA325" s="20">
        <v>52.459000000000003</v>
      </c>
      <c r="AB325" s="20">
        <v>62.143999999999998</v>
      </c>
      <c r="AC325" s="20">
        <v>44.939</v>
      </c>
      <c r="AD325" s="20">
        <v>76.762</v>
      </c>
      <c r="AE325" s="20">
        <v>48.213999999999999</v>
      </c>
      <c r="AF325" s="50">
        <f>IFERROR(AVERAGE(INDEX(AJ:AJ,IFERROR(MATCH($B325-Annex!$B$4/60,$B:$B),2)):AJ325),IF(Data!$B$2="",0,"-"))</f>
        <v>1.2757923032831411</v>
      </c>
      <c r="AG325" s="50">
        <f>IFERROR(AVERAGE(INDEX(AK:AK,IFERROR(MATCH($B325-Annex!$B$4/60,$B:$B),2)):AK325),IF(Data!$B$2="",0,"-"))</f>
        <v>1.7659419216220729</v>
      </c>
      <c r="AH325" s="50">
        <f>IFERROR(AVERAGE(INDEX(AL:AL,IFERROR(MATCH($B325-Annex!$B$4/60,$B:$B),2)):AL325),IF(Data!$B$2="",0,"-"))</f>
        <v>0.84111475736564023</v>
      </c>
      <c r="AI325" s="50">
        <f>IFERROR(AVERAGE(INDEX(AM:AM,IFERROR(MATCH($B325-Annex!$B$4/60,$B:$B),2)):AM325),IF(Data!$B$2="",0,"-"))</f>
        <v>-2.6231670784379375</v>
      </c>
      <c r="AJ325" s="50">
        <f>IFERROR((5.670373*10^-8*(AN325+273.15)^4+((Annex!$B$5+Annex!$B$6)*(AN325-J325)+Annex!$B$7*(AN325-INDEX(AN:AN,IFERROR(MATCH($B325-Annex!$B$9/60,$B:$B),2)))/(60*($B325-INDEX($B:$B,IFERROR(MATCH($B325-Annex!$B$9/60,$B:$B),2)))))/Annex!$B$8)/1000,IF(Data!$B$2="",0,"-"))</f>
        <v>1.1553481011239515</v>
      </c>
      <c r="AK325" s="50">
        <f>IFERROR((5.670373*10^-8*(AO325+273.15)^4+((Annex!$B$5+Annex!$B$6)*(AO325-M325)+Annex!$B$7*(AO325-INDEX(AO:AO,IFERROR(MATCH($B325-Annex!$B$9/60,$B:$B),2)))/(60*($B325-INDEX($B:$B,IFERROR(MATCH($B325-Annex!$B$9/60,$B:$B),2)))))/Annex!$B$8)/1000,IF(Data!$B$2="",0,"-"))</f>
        <v>2.1874679807248523</v>
      </c>
      <c r="AL325" s="50">
        <f>IFERROR((5.670373*10^-8*(AP325+273.15)^4+((Annex!$B$5+Annex!$B$6)*(AP325-P325)+Annex!$B$7*(AP325-INDEX(AP:AP,IFERROR(MATCH($B325-Annex!$B$9/60,$B:$B),2)))/(60*($B325-INDEX($B:$B,IFERROR(MATCH($B325-Annex!$B$9/60,$B:$B),2)))))/Annex!$B$8)/1000,IF(Data!$B$2="",0,"-"))</f>
        <v>0.65230686158189688</v>
      </c>
      <c r="AM325" s="50">
        <f>IFERROR((5.670373*10^-8*(AQ325+273.15)^4+((Annex!$B$5+Annex!$B$6)*(AQ325-S325)+Annex!$B$7*(AQ325-INDEX(AQ:AQ,IFERROR(MATCH($B325-Annex!$B$9/60,$B:$B),2)))/(60*($B325-INDEX($B:$B,IFERROR(MATCH($B325-Annex!$B$9/60,$B:$B),2)))))/Annex!$B$8)/1000,IF(Data!$B$2="",0,"-"))</f>
        <v>-4.2203803609978916</v>
      </c>
      <c r="AN325" s="20">
        <v>134.13900000000001</v>
      </c>
      <c r="AO325" s="20">
        <v>139.631</v>
      </c>
      <c r="AP325" s="20">
        <v>39.146000000000001</v>
      </c>
      <c r="AQ325" s="20">
        <v>47.661999999999999</v>
      </c>
      <c r="AR325" s="20">
        <v>227.143</v>
      </c>
      <c r="AS325" s="20">
        <v>104.723</v>
      </c>
      <c r="AT325" s="20">
        <v>138.27500000000001</v>
      </c>
      <c r="AU325" s="50">
        <f>IFERROR(AVERAGE(INDEX(BA:BA,IFERROR(MATCH($B325-Annex!$B$4/60,$B:$B),2)):BA325),IF(Data!$B$2="",0,"-"))</f>
        <v>0.53066406275376166</v>
      </c>
      <c r="AV325" s="50">
        <f>IFERROR(AVERAGE(INDEX(BB:BB,IFERROR(MATCH($B325-Annex!$B$4/60,$B:$B),2)):BB325),IF(Data!$B$2="",0,"-"))</f>
        <v>0.62050593676624521</v>
      </c>
      <c r="AW325" s="50">
        <f>IFERROR(AVERAGE(INDEX(BC:BC,IFERROR(MATCH($B325-Annex!$B$4/60,$B:$B),2)):BC325),IF(Data!$B$2="",0,"-"))</f>
        <v>1.1225738847677724</v>
      </c>
      <c r="AX325" s="50">
        <f>IFERROR(AVERAGE(INDEX(BD:BD,IFERROR(MATCH($B325-Annex!$B$4/60,$B:$B),2)):BD325),IF(Data!$B$2="",0,"-"))</f>
        <v>-1.7263449911590953</v>
      </c>
      <c r="AY325" s="50">
        <f>IFERROR(AVERAGE(INDEX(BE:BE,IFERROR(MATCH($B325-Annex!$B$4/60,$B:$B),2)):BE325),IF(Data!$B$2="",0,"-"))</f>
        <v>0.90743129571995351</v>
      </c>
      <c r="AZ325" s="50">
        <f>IFERROR(AVERAGE(INDEX(BF:BF,IFERROR(MATCH($B325-Annex!$B$4/60,$B:$B),2)):BF325),IF(Data!$B$2="",0,"-"))</f>
        <v>0.58659746538697555</v>
      </c>
      <c r="BA325" s="50">
        <f>IFERROR((5.670373*10^-8*(BG325+273.15)^4+((Annex!$B$5+Annex!$B$6)*(BG325-J325)+Annex!$B$7*(BG325-INDEX(BG:BG,IFERROR(MATCH($B325-Annex!$B$9/60,$B:$B),2)))/(60*($B325-INDEX($B:$B,IFERROR(MATCH($B325-Annex!$B$9/60,$B:$B),2)))))/Annex!$B$8)/1000,IF(Data!$B$2="",0,"-"))</f>
        <v>0.55085863617055431</v>
      </c>
      <c r="BB325" s="50">
        <f>IFERROR((5.670373*10^-8*(BH325+273.15)^4+((Annex!$B$5+Annex!$B$6)*(BH325-M325)+Annex!$B$7*(BH325-INDEX(BH:BH,IFERROR(MATCH($B325-Annex!$B$9/60,$B:$B),2)))/(60*($B325-INDEX($B:$B,IFERROR(MATCH($B325-Annex!$B$9/60,$B:$B),2)))))/Annex!$B$8)/1000,IF(Data!$B$2="",0,"-"))</f>
        <v>0.49390163658219749</v>
      </c>
      <c r="BC325" s="50">
        <f>IFERROR((5.670373*10^-8*(BI325+273.15)^4+((Annex!$B$5+Annex!$B$6)*(BI325-P325)+Annex!$B$7*(BI325-INDEX(BI:BI,IFERROR(MATCH($B325-Annex!$B$9/60,$B:$B),2)))/(60*($B325-INDEX($B:$B,IFERROR(MATCH($B325-Annex!$B$9/60,$B:$B),2)))))/Annex!$B$8)/1000,IF(Data!$B$2="",0,"-"))</f>
        <v>1.0891910000050031</v>
      </c>
      <c r="BD325" s="50">
        <f>IFERROR((5.670373*10^-8*(BJ325+273.15)^4+((Annex!$B$5+Annex!$B$6)*(BJ325-S325)+Annex!$B$7*(BJ325-INDEX(BJ:BJ,IFERROR(MATCH($B325-Annex!$B$9/60,$B:$B),2)))/(60*($B325-INDEX($B:$B,IFERROR(MATCH($B325-Annex!$B$9/60,$B:$B),2)))))/Annex!$B$8)/1000,IF(Data!$B$2="",0,"-"))</f>
        <v>-3.9900187448364592</v>
      </c>
      <c r="BE325" s="50">
        <f>IFERROR((5.670373*10^-8*(BK325+273.15)^4+((Annex!$B$5+Annex!$B$6)*(BK325-V325)+Annex!$B$7*(BK325-INDEX(BK:BK,IFERROR(MATCH($B325-Annex!$B$9/60,$B:$B),2)))/(60*($B325-INDEX($B:$B,IFERROR(MATCH($B325-Annex!$B$9/60,$B:$B),2)))))/Annex!$B$8)/1000,IF(Data!$B$2="",0,"-"))</f>
        <v>0.94881758570120811</v>
      </c>
      <c r="BF325" s="50">
        <f>IFERROR((5.670373*10^-8*(BL325+273.15)^4+((Annex!$B$5+Annex!$B$6)*(BL325-Y325)+Annex!$B$7*(BL325-INDEX(BL:BL,IFERROR(MATCH($B325-Annex!$B$9/60,$B:$B),2)))/(60*($B325-INDEX($B:$B,IFERROR(MATCH($B325-Annex!$B$9/60,$B:$B),2)))))/Annex!$B$8)/1000,IF(Data!$B$2="",0,"-"))</f>
        <v>0.52605856482859004</v>
      </c>
      <c r="BG325" s="20">
        <v>100.46599999999999</v>
      </c>
      <c r="BH325" s="20">
        <v>105.395</v>
      </c>
      <c r="BI325" s="20">
        <v>103.12</v>
      </c>
      <c r="BJ325" s="20">
        <v>93.787999999999997</v>
      </c>
      <c r="BK325" s="20">
        <v>60.192999999999998</v>
      </c>
      <c r="BL325" s="20">
        <v>68.129000000000005</v>
      </c>
      <c r="BN325" s="20"/>
      <c r="BO325" s="20"/>
    </row>
    <row r="326" spans="1:67" x14ac:dyDescent="0.3">
      <c r="A326" s="5">
        <v>325</v>
      </c>
      <c r="B326" s="19">
        <v>27.413666665088385</v>
      </c>
      <c r="C326" s="20">
        <v>119.90261</v>
      </c>
      <c r="D326" s="20">
        <v>122.14308200000001</v>
      </c>
      <c r="E326" s="20">
        <v>141.87952899999999</v>
      </c>
      <c r="F326" s="49">
        <f>IFERROR(SUM(C326:E326),IF(Data!$B$2="",0,"-"))</f>
        <v>383.92522099999996</v>
      </c>
      <c r="G326" s="50">
        <f>IFERROR(F326-Annex!$B$10,IF(Data!$B$2="",0,"-"))</f>
        <v>107.29722099999998</v>
      </c>
      <c r="H326" s="50">
        <f>IFERROR(-14000*(G326-INDEX(G:G,IFERROR(MATCH($B326-Annex!$B$11/60,$B:$B),2)))/(60*($B326-INDEX($B:$B,IFERROR(MATCH($B326-Annex!$B$11/60,$B:$B),2)))),IF(Data!$B$2="",0,"-"))</f>
        <v>2348.3245614578836</v>
      </c>
      <c r="I326" s="20">
        <v>0.659077052</v>
      </c>
      <c r="J326" s="20">
        <v>28.629000000000001</v>
      </c>
      <c r="K326" s="20">
        <v>52.218000000000004</v>
      </c>
      <c r="L326" s="20">
        <v>27.067</v>
      </c>
      <c r="M326" s="20">
        <v>32.173999999999999</v>
      </c>
      <c r="N326" s="20">
        <v>54.384</v>
      </c>
      <c r="O326" s="20">
        <v>47.783999999999999</v>
      </c>
      <c r="P326" s="20">
        <v>21.728000000000002</v>
      </c>
      <c r="Q326" s="20">
        <v>82.76</v>
      </c>
      <c r="R326" s="20">
        <v>50.241999999999997</v>
      </c>
      <c r="S326" s="20">
        <v>56.91</v>
      </c>
      <c r="T326" s="20">
        <v>300.03199999999998</v>
      </c>
      <c r="U326" s="20">
        <v>51.427999999999997</v>
      </c>
      <c r="V326" s="20">
        <v>28.366</v>
      </c>
      <c r="W326" s="20">
        <v>64.349999999999994</v>
      </c>
      <c r="X326" s="20">
        <v>45.753999999999998</v>
      </c>
      <c r="Y326" s="20">
        <v>45.72</v>
      </c>
      <c r="Z326" s="20">
        <v>67.411000000000001</v>
      </c>
      <c r="AA326" s="20">
        <v>50.654000000000003</v>
      </c>
      <c r="AB326" s="20">
        <v>61.631</v>
      </c>
      <c r="AC326" s="20">
        <v>44.973999999999997</v>
      </c>
      <c r="AD326" s="20">
        <v>76.608000000000004</v>
      </c>
      <c r="AE326" s="20">
        <v>48.918999999999997</v>
      </c>
      <c r="AF326" s="50">
        <f>IFERROR(AVERAGE(INDEX(AJ:AJ,IFERROR(MATCH($B326-Annex!$B$4/60,$B:$B),2)):AJ326),IF(Data!$B$2="",0,"-"))</f>
        <v>1.2583897619612974</v>
      </c>
      <c r="AG326" s="50">
        <f>IFERROR(AVERAGE(INDEX(AK:AK,IFERROR(MATCH($B326-Annex!$B$4/60,$B:$B),2)):AK326),IF(Data!$B$2="",0,"-"))</f>
        <v>1.8461116152179347</v>
      </c>
      <c r="AH326" s="50">
        <f>IFERROR(AVERAGE(INDEX(AL:AL,IFERROR(MATCH($B326-Annex!$B$4/60,$B:$B),2)):AL326),IF(Data!$B$2="",0,"-"))</f>
        <v>0.76854136160694664</v>
      </c>
      <c r="AI326" s="50">
        <f>IFERROR(AVERAGE(INDEX(AM:AM,IFERROR(MATCH($B326-Annex!$B$4/60,$B:$B),2)):AM326),IF(Data!$B$2="",0,"-"))</f>
        <v>-2.8297247645583581</v>
      </c>
      <c r="AJ326" s="50">
        <f>IFERROR((5.670373*10^-8*(AN326+273.15)^4+((Annex!$B$5+Annex!$B$6)*(AN326-J326)+Annex!$B$7*(AN326-INDEX(AN:AN,IFERROR(MATCH($B326-Annex!$B$9/60,$B:$B),2)))/(60*($B326-INDEX($B:$B,IFERROR(MATCH($B326-Annex!$B$9/60,$B:$B),2)))))/Annex!$B$8)/1000,IF(Data!$B$2="",0,"-"))</f>
        <v>1.351018207621336</v>
      </c>
      <c r="AK326" s="50">
        <f>IFERROR((5.670373*10^-8*(AO326+273.15)^4+((Annex!$B$5+Annex!$B$6)*(AO326-M326)+Annex!$B$7*(AO326-INDEX(AO:AO,IFERROR(MATCH($B326-Annex!$B$9/60,$B:$B),2)))/(60*($B326-INDEX($B:$B,IFERROR(MATCH($B326-Annex!$B$9/60,$B:$B),2)))))/Annex!$B$8)/1000,IF(Data!$B$2="",0,"-"))</f>
        <v>1.9647068595697137</v>
      </c>
      <c r="AL326" s="50">
        <f>IFERROR((5.670373*10^-8*(AP326+273.15)^4+((Annex!$B$5+Annex!$B$6)*(AP326-P326)+Annex!$B$7*(AP326-INDEX(AP:AP,IFERROR(MATCH($B326-Annex!$B$9/60,$B:$B),2)))/(60*($B326-INDEX($B:$B,IFERROR(MATCH($B326-Annex!$B$9/60,$B:$B),2)))))/Annex!$B$8)/1000,IF(Data!$B$2="",0,"-"))</f>
        <v>0.45371381288706081</v>
      </c>
      <c r="AM326" s="50">
        <f>IFERROR((5.670373*10^-8*(AQ326+273.15)^4+((Annex!$B$5+Annex!$B$6)*(AQ326-S326)+Annex!$B$7*(AQ326-INDEX(AQ:AQ,IFERROR(MATCH($B326-Annex!$B$9/60,$B:$B),2)))/(60*($B326-INDEX($B:$B,IFERROR(MATCH($B326-Annex!$B$9/60,$B:$B),2)))))/Annex!$B$8)/1000,IF(Data!$B$2="",0,"-"))</f>
        <v>-1.8887170182071467</v>
      </c>
      <c r="AN326" s="20">
        <v>132.04</v>
      </c>
      <c r="AO326" s="20">
        <v>137.39500000000001</v>
      </c>
      <c r="AP326" s="20">
        <v>38.521000000000001</v>
      </c>
      <c r="AQ326" s="20">
        <v>46.743000000000002</v>
      </c>
      <c r="AR326" s="20">
        <v>225.83500000000001</v>
      </c>
      <c r="AS326" s="20">
        <v>104.705</v>
      </c>
      <c r="AT326" s="20">
        <v>137.76499999999999</v>
      </c>
      <c r="AU326" s="50">
        <f>IFERROR(AVERAGE(INDEX(BA:BA,IFERROR(MATCH($B326-Annex!$B$4/60,$B:$B),2)):BA326),IF(Data!$B$2="",0,"-"))</f>
        <v>0.52563820874225931</v>
      </c>
      <c r="AV326" s="50">
        <f>IFERROR(AVERAGE(INDEX(BB:BB,IFERROR(MATCH($B326-Annex!$B$4/60,$B:$B),2)):BB326),IF(Data!$B$2="",0,"-"))</f>
        <v>0.60531319628381353</v>
      </c>
      <c r="AW326" s="50">
        <f>IFERROR(AVERAGE(INDEX(BC:BC,IFERROR(MATCH($B326-Annex!$B$4/60,$B:$B),2)):BC326),IF(Data!$B$2="",0,"-"))</f>
        <v>1.110749047175777</v>
      </c>
      <c r="AX326" s="50">
        <f>IFERROR(AVERAGE(INDEX(BD:BD,IFERROR(MATCH($B326-Annex!$B$4/60,$B:$B),2)):BD326),IF(Data!$B$2="",0,"-"))</f>
        <v>-2.0555149464480409</v>
      </c>
      <c r="AY326" s="50">
        <f>IFERROR(AVERAGE(INDEX(BE:BE,IFERROR(MATCH($B326-Annex!$B$4/60,$B:$B),2)):BE326),IF(Data!$B$2="",0,"-"))</f>
        <v>0.87148552999714823</v>
      </c>
      <c r="AZ326" s="50">
        <f>IFERROR(AVERAGE(INDEX(BF:BF,IFERROR(MATCH($B326-Annex!$B$4/60,$B:$B),2)):BF326),IF(Data!$B$2="",0,"-"))</f>
        <v>0.59334463534778192</v>
      </c>
      <c r="BA326" s="50">
        <f>IFERROR((5.670373*10^-8*(BG326+273.15)^4+((Annex!$B$5+Annex!$B$6)*(BG326-J326)+Annex!$B$7*(BG326-INDEX(BG:BG,IFERROR(MATCH($B326-Annex!$B$9/60,$B:$B),2)))/(60*($B326-INDEX($B:$B,IFERROR(MATCH($B326-Annex!$B$9/60,$B:$B),2)))))/Annex!$B$8)/1000,IF(Data!$B$2="",0,"-"))</f>
        <v>0.46547484619593299</v>
      </c>
      <c r="BB326" s="50">
        <f>IFERROR((5.670373*10^-8*(BH326+273.15)^4+((Annex!$B$5+Annex!$B$6)*(BH326-M326)+Annex!$B$7*(BH326-INDEX(BH:BH,IFERROR(MATCH($B326-Annex!$B$9/60,$B:$B),2)))/(60*($B326-INDEX($B:$B,IFERROR(MATCH($B326-Annex!$B$9/60,$B:$B),2)))))/Annex!$B$8)/1000,IF(Data!$B$2="",0,"-"))</f>
        <v>0.56020410117876807</v>
      </c>
      <c r="BC326" s="50">
        <f>IFERROR((5.670373*10^-8*(BI326+273.15)^4+((Annex!$B$5+Annex!$B$6)*(BI326-P326)+Annex!$B$7*(BI326-INDEX(BI:BI,IFERROR(MATCH($B326-Annex!$B$9/60,$B:$B),2)))/(60*($B326-INDEX($B:$B,IFERROR(MATCH($B326-Annex!$B$9/60,$B:$B),2)))))/Annex!$B$8)/1000,IF(Data!$B$2="",0,"-"))</f>
        <v>1.0660472407787929</v>
      </c>
      <c r="BD326" s="50">
        <f>IFERROR((5.670373*10^-8*(BJ326+273.15)^4+((Annex!$B$5+Annex!$B$6)*(BJ326-S326)+Annex!$B$7*(BJ326-INDEX(BJ:BJ,IFERROR(MATCH($B326-Annex!$B$9/60,$B:$B),2)))/(60*($B326-INDEX($B:$B,IFERROR(MATCH($B326-Annex!$B$9/60,$B:$B),2)))))/Annex!$B$8)/1000,IF(Data!$B$2="",0,"-"))</f>
        <v>-1.5338240250409441</v>
      </c>
      <c r="BE326" s="50">
        <f>IFERROR((5.670373*10^-8*(BK326+273.15)^4+((Annex!$B$5+Annex!$B$6)*(BK326-V326)+Annex!$B$7*(BK326-INDEX(BK:BK,IFERROR(MATCH($B326-Annex!$B$9/60,$B:$B),2)))/(60*($B326-INDEX($B:$B,IFERROR(MATCH($B326-Annex!$B$9/60,$B:$B),2)))))/Annex!$B$8)/1000,IF(Data!$B$2="",0,"-"))</f>
        <v>0.61603852407511073</v>
      </c>
      <c r="BF326" s="50">
        <f>IFERROR((5.670373*10^-8*(BL326+273.15)^4+((Annex!$B$5+Annex!$B$6)*(BL326-Y326)+Annex!$B$7*(BL326-INDEX(BL:BL,IFERROR(MATCH($B326-Annex!$B$9/60,$B:$B),2)))/(60*($B326-INDEX($B:$B,IFERROR(MATCH($B326-Annex!$B$9/60,$B:$B),2)))))/Annex!$B$8)/1000,IF(Data!$B$2="",0,"-"))</f>
        <v>0.65352875107680164</v>
      </c>
      <c r="BG326" s="20">
        <v>98.38</v>
      </c>
      <c r="BH326" s="20">
        <v>103.18899999999999</v>
      </c>
      <c r="BI326" s="20">
        <v>101.276</v>
      </c>
      <c r="BJ326" s="20">
        <v>92.125</v>
      </c>
      <c r="BK326" s="20">
        <v>59.557000000000002</v>
      </c>
      <c r="BL326" s="20">
        <v>67.564999999999998</v>
      </c>
      <c r="BN326" s="20"/>
      <c r="BO326" s="20"/>
    </row>
    <row r="327" spans="1:67" x14ac:dyDescent="0.3">
      <c r="A327" s="5">
        <v>326</v>
      </c>
      <c r="B327" s="19">
        <v>27.498333337716758</v>
      </c>
      <c r="C327" s="20">
        <v>118.75211899999999</v>
      </c>
      <c r="D327" s="20">
        <v>121.940287</v>
      </c>
      <c r="E327" s="20">
        <v>141.743449</v>
      </c>
      <c r="F327" s="49">
        <f>IFERROR(SUM(C327:E327),IF(Data!$B$2="",0,"-"))</f>
        <v>382.435855</v>
      </c>
      <c r="G327" s="50">
        <f>IFERROR(F327-Annex!$B$10,IF(Data!$B$2="",0,"-"))</f>
        <v>105.80785500000002</v>
      </c>
      <c r="H327" s="50">
        <f>IFERROR(-14000*(G327-INDEX(G:G,IFERROR(MATCH($B327-Annex!$B$11/60,$B:$B),2)))/(60*($B327-INDEX($B:$B,IFERROR(MATCH($B327-Annex!$B$11/60,$B:$B),2)))),IF(Data!$B$2="",0,"-"))</f>
        <v>2704.3876916416593</v>
      </c>
      <c r="I327" s="20">
        <v>0.659077052</v>
      </c>
      <c r="J327" s="20">
        <v>28.268999999999998</v>
      </c>
      <c r="K327" s="20">
        <v>51.728000000000002</v>
      </c>
      <c r="L327" s="20">
        <v>25.917000000000002</v>
      </c>
      <c r="M327" s="20">
        <v>31.849</v>
      </c>
      <c r="N327" s="20">
        <v>52.982999999999997</v>
      </c>
      <c r="O327" s="20">
        <v>44.322000000000003</v>
      </c>
      <c r="P327" s="20">
        <v>21.771999999999998</v>
      </c>
      <c r="Q327" s="20">
        <v>82.066999999999993</v>
      </c>
      <c r="R327" s="20">
        <v>49.545000000000002</v>
      </c>
      <c r="S327" s="20">
        <v>54.872999999999998</v>
      </c>
      <c r="T327" s="20">
        <v>9.8999999999999993E+37</v>
      </c>
      <c r="U327" s="20">
        <v>50.301000000000002</v>
      </c>
      <c r="V327" s="20">
        <v>28.795000000000002</v>
      </c>
      <c r="W327" s="20">
        <v>62.067</v>
      </c>
      <c r="X327" s="20">
        <v>44.027999999999999</v>
      </c>
      <c r="Y327" s="20">
        <v>45.502000000000002</v>
      </c>
      <c r="Z327" s="20">
        <v>65.930999999999997</v>
      </c>
      <c r="AA327" s="20">
        <v>49.064</v>
      </c>
      <c r="AB327" s="20">
        <v>61.262999999999998</v>
      </c>
      <c r="AC327" s="20">
        <v>44.825000000000003</v>
      </c>
      <c r="AD327" s="20">
        <v>75.933000000000007</v>
      </c>
      <c r="AE327" s="20">
        <v>48.703000000000003</v>
      </c>
      <c r="AF327" s="50">
        <f>IFERROR(AVERAGE(INDEX(AJ:AJ,IFERROR(MATCH($B327-Annex!$B$4/60,$B:$B),2)):AJ327),IF(Data!$B$2="",0,"-"))</f>
        <v>1.2849163936617385</v>
      </c>
      <c r="AG327" s="50">
        <f>IFERROR(AVERAGE(INDEX(AK:AK,IFERROR(MATCH($B327-Annex!$B$4/60,$B:$B),2)):AK327),IF(Data!$B$2="",0,"-"))</f>
        <v>1.9055074919348598</v>
      </c>
      <c r="AH327" s="50">
        <f>IFERROR(AVERAGE(INDEX(AL:AL,IFERROR(MATCH($B327-Annex!$B$4/60,$B:$B),2)):AL327),IF(Data!$B$2="",0,"-"))</f>
        <v>0.68203954577300852</v>
      </c>
      <c r="AI327" s="50">
        <f>IFERROR(AVERAGE(INDEX(AM:AM,IFERROR(MATCH($B327-Annex!$B$4/60,$B:$B),2)):AM327),IF(Data!$B$2="",0,"-"))</f>
        <v>-3.0436523569594636</v>
      </c>
      <c r="AJ327" s="50">
        <f>IFERROR((5.670373*10^-8*(AN327+273.15)^4+((Annex!$B$5+Annex!$B$6)*(AN327-J327)+Annex!$B$7*(AN327-INDEX(AN:AN,IFERROR(MATCH($B327-Annex!$B$9/60,$B:$B),2)))/(60*($B327-INDEX($B:$B,IFERROR(MATCH($B327-Annex!$B$9/60,$B:$B),2)))))/Annex!$B$8)/1000,IF(Data!$B$2="",0,"-"))</f>
        <v>1.6868280964354645</v>
      </c>
      <c r="AK327" s="50">
        <f>IFERROR((5.670373*10^-8*(AO327+273.15)^4+((Annex!$B$5+Annex!$B$6)*(AO327-M327)+Annex!$B$7*(AO327-INDEX(AO:AO,IFERROR(MATCH($B327-Annex!$B$9/60,$B:$B),2)))/(60*($B327-INDEX($B:$B,IFERROR(MATCH($B327-Annex!$B$9/60,$B:$B),2)))))/Annex!$B$8)/1000,IF(Data!$B$2="",0,"-"))</f>
        <v>1.735257948817571</v>
      </c>
      <c r="AL327" s="50">
        <f>IFERROR((5.670373*10^-8*(AP327+273.15)^4+((Annex!$B$5+Annex!$B$6)*(AP327-P327)+Annex!$B$7*(AP327-INDEX(AP:AP,IFERROR(MATCH($B327-Annex!$B$9/60,$B:$B),2)))/(60*($B327-INDEX($B:$B,IFERROR(MATCH($B327-Annex!$B$9/60,$B:$B),2)))))/Annex!$B$8)/1000,IF(Data!$B$2="",0,"-"))</f>
        <v>0.39652909314726753</v>
      </c>
      <c r="AM327" s="50">
        <f>IFERROR((5.670373*10^-8*(AQ327+273.15)^4+((Annex!$B$5+Annex!$B$6)*(AQ327-S327)+Annex!$B$7*(AQ327-INDEX(AQ:AQ,IFERROR(MATCH($B327-Annex!$B$9/60,$B:$B),2)))/(60*($B327-INDEX($B:$B,IFERROR(MATCH($B327-Annex!$B$9/60,$B:$B),2)))))/Annex!$B$8)/1000,IF(Data!$B$2="",0,"-"))</f>
        <v>-0.46407138080390165</v>
      </c>
      <c r="AN327" s="20">
        <v>130.05500000000001</v>
      </c>
      <c r="AO327" s="20">
        <v>135.40600000000001</v>
      </c>
      <c r="AP327" s="20">
        <v>38.164999999999999</v>
      </c>
      <c r="AQ327" s="20">
        <v>46.005000000000003</v>
      </c>
      <c r="AR327" s="20">
        <v>224.76499999999999</v>
      </c>
      <c r="AS327" s="20">
        <v>104.851</v>
      </c>
      <c r="AT327" s="20">
        <v>137.05099999999999</v>
      </c>
      <c r="AU327" s="50">
        <f>IFERROR(AVERAGE(INDEX(BA:BA,IFERROR(MATCH($B327-Annex!$B$4/60,$B:$B),2)):BA327),IF(Data!$B$2="",0,"-"))</f>
        <v>0.53174039233560133</v>
      </c>
      <c r="AV327" s="50">
        <f>IFERROR(AVERAGE(INDEX(BB:BB,IFERROR(MATCH($B327-Annex!$B$4/60,$B:$B),2)):BB327),IF(Data!$B$2="",0,"-"))</f>
        <v>0.60523180612409633</v>
      </c>
      <c r="AW327" s="50">
        <f>IFERROR(AVERAGE(INDEX(BC:BC,IFERROR(MATCH($B327-Annex!$B$4/60,$B:$B),2)):BC327),IF(Data!$B$2="",0,"-"))</f>
        <v>1.082448276640164</v>
      </c>
      <c r="AX327" s="50">
        <f>IFERROR(AVERAGE(INDEX(BD:BD,IFERROR(MATCH($B327-Annex!$B$4/60,$B:$B),2)):BD327),IF(Data!$B$2="",0,"-"))</f>
        <v>-2.2642592777994315</v>
      </c>
      <c r="AY327" s="50">
        <f>IFERROR(AVERAGE(INDEX(BE:BE,IFERROR(MATCH($B327-Annex!$B$4/60,$B:$B),2)):BE327),IF(Data!$B$2="",0,"-"))</f>
        <v>0.85514775402456511</v>
      </c>
      <c r="AZ327" s="50">
        <f>IFERROR(AVERAGE(INDEX(BF:BF,IFERROR(MATCH($B327-Annex!$B$4/60,$B:$B),2)):BF327),IF(Data!$B$2="",0,"-"))</f>
        <v>0.60776610724800217</v>
      </c>
      <c r="BA327" s="50">
        <f>IFERROR((5.670373*10^-8*(BG327+273.15)^4+((Annex!$B$5+Annex!$B$6)*(BG327-J327)+Annex!$B$7*(BG327-INDEX(BG:BG,IFERROR(MATCH($B327-Annex!$B$9/60,$B:$B),2)))/(60*($B327-INDEX($B:$B,IFERROR(MATCH($B327-Annex!$B$9/60,$B:$B),2)))))/Annex!$B$8)/1000,IF(Data!$B$2="",0,"-"))</f>
        <v>0.52624208839591502</v>
      </c>
      <c r="BB327" s="50">
        <f>IFERROR((5.670373*10^-8*(BH327+273.15)^4+((Annex!$B$5+Annex!$B$6)*(BH327-M327)+Annex!$B$7*(BH327-INDEX(BH:BH,IFERROR(MATCH($B327-Annex!$B$9/60,$B:$B),2)))/(60*($B327-INDEX($B:$B,IFERROR(MATCH($B327-Annex!$B$9/60,$B:$B),2)))))/Annex!$B$8)/1000,IF(Data!$B$2="",0,"-"))</f>
        <v>0.55103143120951792</v>
      </c>
      <c r="BC327" s="50">
        <f>IFERROR((5.670373*10^-8*(BI327+273.15)^4+((Annex!$B$5+Annex!$B$6)*(BI327-P327)+Annex!$B$7*(BI327-INDEX(BI:BI,IFERROR(MATCH($B327-Annex!$B$9/60,$B:$B),2)))/(60*($B327-INDEX($B:$B,IFERROR(MATCH($B327-Annex!$B$9/60,$B:$B),2)))))/Annex!$B$8)/1000,IF(Data!$B$2="",0,"-"))</f>
        <v>1.0214069340212346</v>
      </c>
      <c r="BD327" s="50">
        <f>IFERROR((5.670373*10^-8*(BJ327+273.15)^4+((Annex!$B$5+Annex!$B$6)*(BJ327-S327)+Annex!$B$7*(BJ327-INDEX(BJ:BJ,IFERROR(MATCH($B327-Annex!$B$9/60,$B:$B),2)))/(60*($B327-INDEX($B:$B,IFERROR(MATCH($B327-Annex!$B$9/60,$B:$B),2)))))/Annex!$B$8)/1000,IF(Data!$B$2="",0,"-"))</f>
        <v>-2.79279469352108E-2</v>
      </c>
      <c r="BE327" s="50">
        <f>IFERROR((5.670373*10^-8*(BK327+273.15)^4+((Annex!$B$5+Annex!$B$6)*(BK327-V327)+Annex!$B$7*(BK327-INDEX(BK:BK,IFERROR(MATCH($B327-Annex!$B$9/60,$B:$B),2)))/(60*($B327-INDEX($B:$B,IFERROR(MATCH($B327-Annex!$B$9/60,$B:$B),2)))))/Annex!$B$8)/1000,IF(Data!$B$2="",0,"-"))</f>
        <v>0.78245702354996716</v>
      </c>
      <c r="BF327" s="50">
        <f>IFERROR((5.670373*10^-8*(BL327+273.15)^4+((Annex!$B$5+Annex!$B$6)*(BL327-Y327)+Annex!$B$7*(BL327-INDEX(BL:BL,IFERROR(MATCH($B327-Annex!$B$9/60,$B:$B),2)))/(60*($B327-INDEX($B:$B,IFERROR(MATCH($B327-Annex!$B$9/60,$B:$B),2)))))/Annex!$B$8)/1000,IF(Data!$B$2="",0,"-"))</f>
        <v>0.67589198066253364</v>
      </c>
      <c r="BG327" s="20">
        <v>96.451999999999998</v>
      </c>
      <c r="BH327" s="20">
        <v>101.26600000000001</v>
      </c>
      <c r="BI327" s="20">
        <v>99.576999999999998</v>
      </c>
      <c r="BJ327" s="20">
        <v>90.265000000000001</v>
      </c>
      <c r="BK327" s="20">
        <v>59.048999999999999</v>
      </c>
      <c r="BL327" s="20">
        <v>67.025999999999996</v>
      </c>
      <c r="BN327" s="20"/>
      <c r="BO327" s="20"/>
    </row>
    <row r="328" spans="1:67" x14ac:dyDescent="0.3">
      <c r="A328" s="5">
        <v>327</v>
      </c>
      <c r="B328" s="19">
        <v>27.582666672533378</v>
      </c>
      <c r="C328" s="20">
        <v>119.55681300000001</v>
      </c>
      <c r="D328" s="20">
        <v>121.941102</v>
      </c>
      <c r="E328" s="20">
        <v>141.86893000000001</v>
      </c>
      <c r="F328" s="49">
        <f>IFERROR(SUM(C328:E328),IF(Data!$B$2="",0,"-"))</f>
        <v>383.36684500000001</v>
      </c>
      <c r="G328" s="50">
        <f>IFERROR(F328-Annex!$B$10,IF(Data!$B$2="",0,"-"))</f>
        <v>106.73884500000003</v>
      </c>
      <c r="H328" s="50">
        <f>IFERROR(-14000*(G328-INDEX(G:G,IFERROR(MATCH($B328-Annex!$B$11/60,$B:$B),2)))/(60*($B328-INDEX($B:$B,IFERROR(MATCH($B328-Annex!$B$11/60,$B:$B),2)))),IF(Data!$B$2="",0,"-"))</f>
        <v>2474.861131878301</v>
      </c>
      <c r="I328" s="20">
        <v>0.659077052</v>
      </c>
      <c r="J328" s="20">
        <v>29.111000000000001</v>
      </c>
      <c r="K328" s="20">
        <v>51.228999999999999</v>
      </c>
      <c r="L328" s="20">
        <v>24.145</v>
      </c>
      <c r="M328" s="20">
        <v>31.533000000000001</v>
      </c>
      <c r="N328" s="20">
        <v>50.283999999999999</v>
      </c>
      <c r="O328" s="20">
        <v>39.813000000000002</v>
      </c>
      <c r="P328" s="20">
        <v>22.038</v>
      </c>
      <c r="Q328" s="20">
        <v>81.367000000000004</v>
      </c>
      <c r="R328" s="20">
        <v>49.408000000000001</v>
      </c>
      <c r="S328" s="20">
        <v>53.360999999999997</v>
      </c>
      <c r="T328" s="20">
        <v>9.8999999999999993E+37</v>
      </c>
      <c r="U328" s="20">
        <v>47.878</v>
      </c>
      <c r="V328" s="20">
        <v>28.425999999999998</v>
      </c>
      <c r="W328" s="20">
        <v>61.844000000000001</v>
      </c>
      <c r="X328" s="20">
        <v>42.033000000000001</v>
      </c>
      <c r="Y328" s="20">
        <v>44.34</v>
      </c>
      <c r="Z328" s="20">
        <v>64.683000000000007</v>
      </c>
      <c r="AA328" s="20">
        <v>49.012</v>
      </c>
      <c r="AB328" s="20">
        <v>60.920999999999999</v>
      </c>
      <c r="AC328" s="20">
        <v>44.704000000000001</v>
      </c>
      <c r="AD328" s="20">
        <v>75.403000000000006</v>
      </c>
      <c r="AE328" s="20">
        <v>47.947000000000003</v>
      </c>
      <c r="AF328" s="50">
        <f>IFERROR(AVERAGE(INDEX(AJ:AJ,IFERROR(MATCH($B328-Annex!$B$4/60,$B:$B),2)):AJ328),IF(Data!$B$2="",0,"-"))</f>
        <v>1.3190165271337313</v>
      </c>
      <c r="AG328" s="50">
        <f>IFERROR(AVERAGE(INDEX(AK:AK,IFERROR(MATCH($B328-Annex!$B$4/60,$B:$B),2)):AK328),IF(Data!$B$2="",0,"-"))</f>
        <v>1.9807321306568184</v>
      </c>
      <c r="AH328" s="50">
        <f>IFERROR(AVERAGE(INDEX(AL:AL,IFERROR(MATCH($B328-Annex!$B$4/60,$B:$B),2)):AL328),IF(Data!$B$2="",0,"-"))</f>
        <v>0.60152911110048979</v>
      </c>
      <c r="AI328" s="50">
        <f>IFERROR(AVERAGE(INDEX(AM:AM,IFERROR(MATCH($B328-Annex!$B$4/60,$B:$B),2)):AM328),IF(Data!$B$2="",0,"-"))</f>
        <v>-3.0711721344230871</v>
      </c>
      <c r="AJ328" s="50">
        <f>IFERROR((5.670373*10^-8*(AN328+273.15)^4+((Annex!$B$5+Annex!$B$6)*(AN328-J328)+Annex!$B$7*(AN328-INDEX(AN:AN,IFERROR(MATCH($B328-Annex!$B$9/60,$B:$B),2)))/(60*($B328-INDEX($B:$B,IFERROR(MATCH($B328-Annex!$B$9/60,$B:$B),2)))))/Annex!$B$8)/1000,IF(Data!$B$2="",0,"-"))</f>
        <v>1.7231920428353011</v>
      </c>
      <c r="AK328" s="50">
        <f>IFERROR((5.670373*10^-8*(AO328+273.15)^4+((Annex!$B$5+Annex!$B$6)*(AO328-M328)+Annex!$B$7*(AO328-INDEX(AO:AO,IFERROR(MATCH($B328-Annex!$B$9/60,$B:$B),2)))/(60*($B328-INDEX($B:$B,IFERROR(MATCH($B328-Annex!$B$9/60,$B:$B),2)))))/Annex!$B$8)/1000,IF(Data!$B$2="",0,"-"))</f>
        <v>1.798756025494838</v>
      </c>
      <c r="AL328" s="50">
        <f>IFERROR((5.670373*10^-8*(AP328+273.15)^4+((Annex!$B$5+Annex!$B$6)*(AP328-P328)+Annex!$B$7*(AP328-INDEX(AP:AP,IFERROR(MATCH($B328-Annex!$B$9/60,$B:$B),2)))/(60*($B328-INDEX($B:$B,IFERROR(MATCH($B328-Annex!$B$9/60,$B:$B),2)))))/Annex!$B$8)/1000,IF(Data!$B$2="",0,"-"))</f>
        <v>0.40752354610351715</v>
      </c>
      <c r="AM328" s="50">
        <f>IFERROR((5.670373*10^-8*(AQ328+273.15)^4+((Annex!$B$5+Annex!$B$6)*(AQ328-S328)+Annex!$B$7*(AQ328-INDEX(AQ:AQ,IFERROR(MATCH($B328-Annex!$B$9/60,$B:$B),2)))/(60*($B328-INDEX($B:$B,IFERROR(MATCH($B328-Annex!$B$9/60,$B:$B),2)))))/Annex!$B$8)/1000,IF(Data!$B$2="",0,"-"))</f>
        <v>-0.47237857196686683</v>
      </c>
      <c r="AN328" s="20">
        <v>128.21899999999999</v>
      </c>
      <c r="AO328" s="20">
        <v>133.447</v>
      </c>
      <c r="AP328" s="20">
        <v>37.61</v>
      </c>
      <c r="AQ328" s="20">
        <v>45.067999999999998</v>
      </c>
      <c r="AR328" s="20">
        <v>223.59800000000001</v>
      </c>
      <c r="AS328" s="20">
        <v>104.937</v>
      </c>
      <c r="AT328" s="20">
        <v>136.577</v>
      </c>
      <c r="AU328" s="50">
        <f>IFERROR(AVERAGE(INDEX(BA:BA,IFERROR(MATCH($B328-Annex!$B$4/60,$B:$B),2)):BA328),IF(Data!$B$2="",0,"-"))</f>
        <v>0.5308102353497588</v>
      </c>
      <c r="AV328" s="50">
        <f>IFERROR(AVERAGE(INDEX(BB:BB,IFERROR(MATCH($B328-Annex!$B$4/60,$B:$B),2)):BB328),IF(Data!$B$2="",0,"-"))</f>
        <v>0.60449774877796203</v>
      </c>
      <c r="AW328" s="50">
        <f>IFERROR(AVERAGE(INDEX(BC:BC,IFERROR(MATCH($B328-Annex!$B$4/60,$B:$B),2)):BC328),IF(Data!$B$2="",0,"-"))</f>
        <v>1.0659920183019878</v>
      </c>
      <c r="AX328" s="50">
        <f>IFERROR(AVERAGE(INDEX(BD:BD,IFERROR(MATCH($B328-Annex!$B$4/60,$B:$B),2)):BD328),IF(Data!$B$2="",0,"-"))</f>
        <v>-2.3384368103768125</v>
      </c>
      <c r="AY328" s="50">
        <f>IFERROR(AVERAGE(INDEX(BE:BE,IFERROR(MATCH($B328-Annex!$B$4/60,$B:$B),2)):BE328),IF(Data!$B$2="",0,"-"))</f>
        <v>0.84282008043783774</v>
      </c>
      <c r="AZ328" s="50">
        <f>IFERROR(AVERAGE(INDEX(BF:BF,IFERROR(MATCH($B328-Annex!$B$4/60,$B:$B),2)):BF328),IF(Data!$B$2="",0,"-"))</f>
        <v>0.61222570142722366</v>
      </c>
      <c r="BA328" s="50">
        <f>IFERROR((5.670373*10^-8*(BG328+273.15)^4+((Annex!$B$5+Annex!$B$6)*(BG328-J328)+Annex!$B$7*(BG328-INDEX(BG:BG,IFERROR(MATCH($B328-Annex!$B$9/60,$B:$B),2)))/(60*($B328-INDEX($B:$B,IFERROR(MATCH($B328-Annex!$B$9/60,$B:$B),2)))))/Annex!$B$8)/1000,IF(Data!$B$2="",0,"-"))</f>
        <v>0.47849860026694946</v>
      </c>
      <c r="BB328" s="50">
        <f>IFERROR((5.670373*10^-8*(BH328+273.15)^4+((Annex!$B$5+Annex!$B$6)*(BH328-M328)+Annex!$B$7*(BH328-INDEX(BH:BH,IFERROR(MATCH($B328-Annex!$B$9/60,$B:$B),2)))/(60*($B328-INDEX($B:$B,IFERROR(MATCH($B328-Annex!$B$9/60,$B:$B),2)))))/Annex!$B$8)/1000,IF(Data!$B$2="",0,"-"))</f>
        <v>0.57477140319678766</v>
      </c>
      <c r="BC328" s="50">
        <f>IFERROR((5.670373*10^-8*(BI328+273.15)^4+((Annex!$B$5+Annex!$B$6)*(BI328-P328)+Annex!$B$7*(BI328-INDEX(BI:BI,IFERROR(MATCH($B328-Annex!$B$9/60,$B:$B),2)))/(60*($B328-INDEX($B:$B,IFERROR(MATCH($B328-Annex!$B$9/60,$B:$B),2)))))/Annex!$B$8)/1000,IF(Data!$B$2="",0,"-"))</f>
        <v>1.1044361057710055</v>
      </c>
      <c r="BD328" s="50">
        <f>IFERROR((5.670373*10^-8*(BJ328+273.15)^4+((Annex!$B$5+Annex!$B$6)*(BJ328-S328)+Annex!$B$7*(BJ328-INDEX(BJ:BJ,IFERROR(MATCH($B328-Annex!$B$9/60,$B:$B),2)))/(60*($B328-INDEX($B:$B,IFERROR(MATCH($B328-Annex!$B$9/60,$B:$B),2)))))/Annex!$B$8)/1000,IF(Data!$B$2="",0,"-"))</f>
        <v>-0.11623544124949307</v>
      </c>
      <c r="BE328" s="50">
        <f>IFERROR((5.670373*10^-8*(BK328+273.15)^4+((Annex!$B$5+Annex!$B$6)*(BK328-V328)+Annex!$B$7*(BK328-INDEX(BK:BK,IFERROR(MATCH($B328-Annex!$B$9/60,$B:$B),2)))/(60*($B328-INDEX($B:$B,IFERROR(MATCH($B328-Annex!$B$9/60,$B:$B),2)))))/Annex!$B$8)/1000,IF(Data!$B$2="",0,"-"))</f>
        <v>0.84338847889917201</v>
      </c>
      <c r="BF328" s="50">
        <f>IFERROR((5.670373*10^-8*(BL328+273.15)^4+((Annex!$B$5+Annex!$B$6)*(BL328-Y328)+Annex!$B$7*(BL328-INDEX(BL:BL,IFERROR(MATCH($B328-Annex!$B$9/60,$B:$B),2)))/(60*($B328-INDEX($B:$B,IFERROR(MATCH($B328-Annex!$B$9/60,$B:$B),2)))))/Annex!$B$8)/1000,IF(Data!$B$2="",0,"-"))</f>
        <v>0.62440393913103143</v>
      </c>
      <c r="BG328" s="20">
        <v>94.463999999999999</v>
      </c>
      <c r="BH328" s="20">
        <v>99.25</v>
      </c>
      <c r="BI328" s="20">
        <v>98.028000000000006</v>
      </c>
      <c r="BJ328" s="20">
        <v>88.5</v>
      </c>
      <c r="BK328" s="20">
        <v>58.551000000000002</v>
      </c>
      <c r="BL328" s="20">
        <v>66.358999999999995</v>
      </c>
      <c r="BN328" s="20"/>
      <c r="BO328" s="20"/>
    </row>
    <row r="329" spans="1:67" x14ac:dyDescent="0.3">
      <c r="A329" s="5">
        <v>328</v>
      </c>
      <c r="B329" s="19">
        <v>27.666833333205432</v>
      </c>
      <c r="C329" s="20">
        <v>119.36967799999999</v>
      </c>
      <c r="D329" s="20">
        <v>121.914231</v>
      </c>
      <c r="E329" s="20">
        <v>141.76707400000001</v>
      </c>
      <c r="F329" s="49">
        <f>IFERROR(SUM(C329:E329),IF(Data!$B$2="",0,"-"))</f>
        <v>383.05098299999997</v>
      </c>
      <c r="G329" s="50">
        <f>IFERROR(F329-Annex!$B$10,IF(Data!$B$2="",0,"-"))</f>
        <v>106.42298299999999</v>
      </c>
      <c r="H329" s="50">
        <f>IFERROR(-14000*(G329-INDEX(G:G,IFERROR(MATCH($B329-Annex!$B$11/60,$B:$B),2)))/(60*($B329-INDEX($B:$B,IFERROR(MATCH($B329-Annex!$B$11/60,$B:$B),2)))),IF(Data!$B$2="",0,"-"))</f>
        <v>2533.9501476891451</v>
      </c>
      <c r="I329" s="20">
        <v>0.659077052</v>
      </c>
      <c r="J329" s="20">
        <v>31.234000000000002</v>
      </c>
      <c r="K329" s="20">
        <v>50.645000000000003</v>
      </c>
      <c r="L329" s="20">
        <v>23.757999999999999</v>
      </c>
      <c r="M329" s="20">
        <v>31.742999999999999</v>
      </c>
      <c r="N329" s="20">
        <v>49.097999999999999</v>
      </c>
      <c r="O329" s="20">
        <v>38.46</v>
      </c>
      <c r="P329" s="20">
        <v>22.337</v>
      </c>
      <c r="Q329" s="20">
        <v>80.581000000000003</v>
      </c>
      <c r="R329" s="20">
        <v>49.064</v>
      </c>
      <c r="S329" s="20">
        <v>52.759</v>
      </c>
      <c r="T329" s="20">
        <v>9.8999999999999993E+37</v>
      </c>
      <c r="U329" s="20">
        <v>46.838000000000001</v>
      </c>
      <c r="V329" s="20">
        <v>28.286000000000001</v>
      </c>
      <c r="W329" s="20">
        <v>62.374000000000002</v>
      </c>
      <c r="X329" s="20">
        <v>40.576000000000001</v>
      </c>
      <c r="Y329" s="20">
        <v>45.796999999999997</v>
      </c>
      <c r="Z329" s="20">
        <v>63.759</v>
      </c>
      <c r="AA329" s="20">
        <v>48.737000000000002</v>
      </c>
      <c r="AB329" s="20">
        <v>60.561999999999998</v>
      </c>
      <c r="AC329" s="20">
        <v>44.825000000000003</v>
      </c>
      <c r="AD329" s="20">
        <v>74.855999999999995</v>
      </c>
      <c r="AE329" s="20">
        <v>47.963999999999999</v>
      </c>
      <c r="AF329" s="50">
        <f>IFERROR(AVERAGE(INDEX(AJ:AJ,IFERROR(MATCH($B329-Annex!$B$4/60,$B:$B),2)):AJ329),IF(Data!$B$2="",0,"-"))</f>
        <v>1.3537148496144655</v>
      </c>
      <c r="AG329" s="50">
        <f>IFERROR(AVERAGE(INDEX(AK:AK,IFERROR(MATCH($B329-Annex!$B$4/60,$B:$B),2)):AK329),IF(Data!$B$2="",0,"-"))</f>
        <v>2.0078950999092653</v>
      </c>
      <c r="AH329" s="50">
        <f>IFERROR(AVERAGE(INDEX(AL:AL,IFERROR(MATCH($B329-Annex!$B$4/60,$B:$B),2)):AL329),IF(Data!$B$2="",0,"-"))</f>
        <v>0.51879086206022851</v>
      </c>
      <c r="AI329" s="50">
        <f>IFERROR(AVERAGE(INDEX(AM:AM,IFERROR(MATCH($B329-Annex!$B$4/60,$B:$B),2)):AM329),IF(Data!$B$2="",0,"-"))</f>
        <v>-2.7049634510924605</v>
      </c>
      <c r="AJ329" s="50">
        <f>IFERROR((5.670373*10^-8*(AN329+273.15)^4+((Annex!$B$5+Annex!$B$6)*(AN329-J329)+Annex!$B$7*(AN329-INDEX(AN:AN,IFERROR(MATCH($B329-Annex!$B$9/60,$B:$B),2)))/(60*($B329-INDEX($B:$B,IFERROR(MATCH($B329-Annex!$B$9/60,$B:$B),2)))))/Annex!$B$8)/1000,IF(Data!$B$2="",0,"-"))</f>
        <v>1.6010014428894581</v>
      </c>
      <c r="AK329" s="50">
        <f>IFERROR((5.670373*10^-8*(AO329+273.15)^4+((Annex!$B$5+Annex!$B$6)*(AO329-M329)+Annex!$B$7*(AO329-INDEX(AO:AO,IFERROR(MATCH($B329-Annex!$B$9/60,$B:$B),2)))/(60*($B329-INDEX($B:$B,IFERROR(MATCH($B329-Annex!$B$9/60,$B:$B),2)))))/Annex!$B$8)/1000,IF(Data!$B$2="",0,"-"))</f>
        <v>1.7108825312618632</v>
      </c>
      <c r="AL329" s="50">
        <f>IFERROR((5.670373*10^-8*(AP329+273.15)^4+((Annex!$B$5+Annex!$B$6)*(AP329-P329)+Annex!$B$7*(AP329-INDEX(AP:AP,IFERROR(MATCH($B329-Annex!$B$9/60,$B:$B),2)))/(60*($B329-INDEX($B:$B,IFERROR(MATCH($B329-Annex!$B$9/60,$B:$B),2)))))/Annex!$B$8)/1000,IF(Data!$B$2="",0,"-"))</f>
        <v>0.26060341128088194</v>
      </c>
      <c r="AM329" s="50">
        <f>IFERROR((5.670373*10^-8*(AQ329+273.15)^4+((Annex!$B$5+Annex!$B$6)*(AQ329-S329)+Annex!$B$7*(AQ329-INDEX(AQ:AQ,IFERROR(MATCH($B329-Annex!$B$9/60,$B:$B),2)))/(60*($B329-INDEX($B:$B,IFERROR(MATCH($B329-Annex!$B$9/60,$B:$B),2)))))/Annex!$B$8)/1000,IF(Data!$B$2="",0,"-"))</f>
        <v>-0.38291063330590874</v>
      </c>
      <c r="AN329" s="20">
        <v>126.24299999999999</v>
      </c>
      <c r="AO329" s="20">
        <v>131.45400000000001</v>
      </c>
      <c r="AP329" s="20">
        <v>37.020000000000003</v>
      </c>
      <c r="AQ329" s="20">
        <v>44.512999999999998</v>
      </c>
      <c r="AR329" s="20">
        <v>222.43199999999999</v>
      </c>
      <c r="AS329" s="20">
        <v>104.97199999999999</v>
      </c>
      <c r="AT329" s="20">
        <v>135.86000000000001</v>
      </c>
      <c r="AU329" s="50">
        <f>IFERROR(AVERAGE(INDEX(BA:BA,IFERROR(MATCH($B329-Annex!$B$4/60,$B:$B),2)):BA329),IF(Data!$B$2="",0,"-"))</f>
        <v>0.49914274449946</v>
      </c>
      <c r="AV329" s="50">
        <f>IFERROR(AVERAGE(INDEX(BB:BB,IFERROR(MATCH($B329-Annex!$B$4/60,$B:$B),2)):BB329),IF(Data!$B$2="",0,"-"))</f>
        <v>0.5867940258756944</v>
      </c>
      <c r="AW329" s="50">
        <f>IFERROR(AVERAGE(INDEX(BC:BC,IFERROR(MATCH($B329-Annex!$B$4/60,$B:$B),2)):BC329),IF(Data!$B$2="",0,"-"))</f>
        <v>1.0582656952309129</v>
      </c>
      <c r="AX329" s="50">
        <f>IFERROR(AVERAGE(INDEX(BD:BD,IFERROR(MATCH($B329-Annex!$B$4/60,$B:$B),2)):BD329),IF(Data!$B$2="",0,"-"))</f>
        <v>6.4740848285791293</v>
      </c>
      <c r="AY329" s="50">
        <f>IFERROR(AVERAGE(INDEX(BE:BE,IFERROR(MATCH($B329-Annex!$B$4/60,$B:$B),2)):BE329),IF(Data!$B$2="",0,"-"))</f>
        <v>0.83826082031683724</v>
      </c>
      <c r="AZ329" s="50">
        <f>IFERROR(AVERAGE(INDEX(BF:BF,IFERROR(MATCH($B329-Annex!$B$4/60,$B:$B),2)):BF329),IF(Data!$B$2="",0,"-"))</f>
        <v>0.5998047107414235</v>
      </c>
      <c r="BA329" s="50">
        <f>IFERROR((5.670373*10^-8*(BG329+273.15)^4+((Annex!$B$5+Annex!$B$6)*(BG329-J329)+Annex!$B$7*(BG329-INDEX(BG:BG,IFERROR(MATCH($B329-Annex!$B$9/60,$B:$B),2)))/(60*($B329-INDEX($B:$B,IFERROR(MATCH($B329-Annex!$B$9/60,$B:$B),2)))))/Annex!$B$8)/1000,IF(Data!$B$2="",0,"-"))</f>
        <v>0.4117512293562422</v>
      </c>
      <c r="BB329" s="50">
        <f>IFERROR((5.670373*10^-8*(BH329+273.15)^4+((Annex!$B$5+Annex!$B$6)*(BH329-M329)+Annex!$B$7*(BH329-INDEX(BH:BH,IFERROR(MATCH($B329-Annex!$B$9/60,$B:$B),2)))/(60*($B329-INDEX($B:$B,IFERROR(MATCH($B329-Annex!$B$9/60,$B:$B),2)))))/Annex!$B$8)/1000,IF(Data!$B$2="",0,"-"))</f>
        <v>0.5642210356060231</v>
      </c>
      <c r="BC329" s="50">
        <f>IFERROR((5.670373*10^-8*(BI329+273.15)^4+((Annex!$B$5+Annex!$B$6)*(BI329-P329)+Annex!$B$7*(BI329-INDEX(BI:BI,IFERROR(MATCH($B329-Annex!$B$9/60,$B:$B),2)))/(60*($B329-INDEX($B:$B,IFERROR(MATCH($B329-Annex!$B$9/60,$B:$B),2)))))/Annex!$B$8)/1000,IF(Data!$B$2="",0,"-"))</f>
        <v>1.0741986397844578</v>
      </c>
      <c r="BD329" s="50">
        <f>IFERROR((5.670373*10^-8*(BJ329+273.15)^4+((Annex!$B$5+Annex!$B$6)*(BJ329-S329)+Annex!$B$7*(BJ329-INDEX(BJ:BJ,IFERROR(MATCH($B329-Annex!$B$9/60,$B:$B),2)))/(60*($B329-INDEX($B:$B,IFERROR(MATCH($B329-Annex!$B$9/60,$B:$B),2)))))/Annex!$B$8)/1000,IF(Data!$B$2="",0,"-"))</f>
        <v>60.932778555611073</v>
      </c>
      <c r="BE329" s="50">
        <f>IFERROR((5.670373*10^-8*(BK329+273.15)^4+((Annex!$B$5+Annex!$B$6)*(BK329-V329)+Annex!$B$7*(BK329-INDEX(BK:BK,IFERROR(MATCH($B329-Annex!$B$9/60,$B:$B),2)))/(60*($B329-INDEX($B:$B,IFERROR(MATCH($B329-Annex!$B$9/60,$B:$B),2)))))/Annex!$B$8)/1000,IF(Data!$B$2="",0,"-"))</f>
        <v>0.80626633182338603</v>
      </c>
      <c r="BF329" s="50">
        <f>IFERROR((5.670373*10^-8*(BL329+273.15)^4+((Annex!$B$5+Annex!$B$6)*(BL329-Y329)+Annex!$B$7*(BL329-INDEX(BL:BL,IFERROR(MATCH($B329-Annex!$B$9/60,$B:$B),2)))/(60*($B329-INDEX($B:$B,IFERROR(MATCH($B329-Annex!$B$9/60,$B:$B),2)))))/Annex!$B$8)/1000,IF(Data!$B$2="",0,"-"))</f>
        <v>0.5778237774598155</v>
      </c>
      <c r="BG329" s="20">
        <v>92.63</v>
      </c>
      <c r="BH329" s="20">
        <v>97.445999999999998</v>
      </c>
      <c r="BI329" s="20">
        <v>96.4</v>
      </c>
      <c r="BJ329" s="20">
        <v>196.09899999999999</v>
      </c>
      <c r="BK329" s="20">
        <v>58.000999999999998</v>
      </c>
      <c r="BL329" s="20">
        <v>65.828999999999994</v>
      </c>
      <c r="BN329" s="20"/>
      <c r="BO329" s="20"/>
    </row>
    <row r="330" spans="1:67" x14ac:dyDescent="0.3">
      <c r="A330" s="5">
        <v>329</v>
      </c>
      <c r="B330" s="19">
        <v>27.751000004354864</v>
      </c>
      <c r="C330" s="20">
        <v>119.72604800000001</v>
      </c>
      <c r="D330" s="20">
        <v>121.941917</v>
      </c>
      <c r="E330" s="20">
        <v>142.06042199999999</v>
      </c>
      <c r="F330" s="49">
        <f>IFERROR(SUM(C330:E330),IF(Data!$B$2="",0,"-"))</f>
        <v>383.728387</v>
      </c>
      <c r="G330" s="50">
        <f>IFERROR(F330-Annex!$B$10,IF(Data!$B$2="",0,"-"))</f>
        <v>107.10038700000001</v>
      </c>
      <c r="H330" s="50">
        <f>IFERROR(-14000*(G330-INDEX(G:G,IFERROR(MATCH($B330-Annex!$B$11/60,$B:$B),2)))/(60*($B330-INDEX($B:$B,IFERROR(MATCH($B330-Annex!$B$11/60,$B:$B),2)))),IF(Data!$B$2="",0,"-"))</f>
        <v>2235.3570070562077</v>
      </c>
      <c r="I330" s="20">
        <v>0.659077052</v>
      </c>
      <c r="J330" s="20">
        <v>30.268999999999998</v>
      </c>
      <c r="K330" s="20">
        <v>50.215000000000003</v>
      </c>
      <c r="L330" s="20">
        <v>23.811</v>
      </c>
      <c r="M330" s="20">
        <v>31.251999999999999</v>
      </c>
      <c r="N330" s="20">
        <v>47.74</v>
      </c>
      <c r="O330" s="20">
        <v>38.39</v>
      </c>
      <c r="P330" s="20">
        <v>22.372</v>
      </c>
      <c r="Q330" s="20">
        <v>79.828999999999994</v>
      </c>
      <c r="R330" s="20">
        <v>48.960999999999999</v>
      </c>
      <c r="S330" s="20">
        <v>51.539000000000001</v>
      </c>
      <c r="T330" s="20">
        <v>9.8999999999999993E+37</v>
      </c>
      <c r="U330" s="20">
        <v>46.942</v>
      </c>
      <c r="V330" s="20">
        <v>28.425999999999998</v>
      </c>
      <c r="W330" s="20">
        <v>61.604999999999997</v>
      </c>
      <c r="X330" s="20">
        <v>40.368000000000002</v>
      </c>
      <c r="Y330" s="20">
        <v>45.398000000000003</v>
      </c>
      <c r="Z330" s="20">
        <v>63.451999999999998</v>
      </c>
      <c r="AA330" s="20">
        <v>48.6</v>
      </c>
      <c r="AB330" s="20">
        <v>60.097999999999999</v>
      </c>
      <c r="AC330" s="20">
        <v>44.790999999999997</v>
      </c>
      <c r="AD330" s="20">
        <v>74.292000000000002</v>
      </c>
      <c r="AE330" s="20">
        <v>47.774000000000001</v>
      </c>
      <c r="AF330" s="50">
        <f>IFERROR(AVERAGE(INDEX(AJ:AJ,IFERROR(MATCH($B330-Annex!$B$4/60,$B:$B),2)):AJ330),IF(Data!$B$2="",0,"-"))</f>
        <v>1.4301563640387054</v>
      </c>
      <c r="AG330" s="50">
        <f>IFERROR(AVERAGE(INDEX(AK:AK,IFERROR(MATCH($B330-Annex!$B$4/60,$B:$B),2)):AK330),IF(Data!$B$2="",0,"-"))</f>
        <v>1.9157684468846761</v>
      </c>
      <c r="AH330" s="50">
        <f>IFERROR(AVERAGE(INDEX(AL:AL,IFERROR(MATCH($B330-Annex!$B$4/60,$B:$B),2)):AL330),IF(Data!$B$2="",0,"-"))</f>
        <v>0.45021320880379162</v>
      </c>
      <c r="AI330" s="50">
        <f>IFERROR(AVERAGE(INDEX(AM:AM,IFERROR(MATCH($B330-Annex!$B$4/60,$B:$B),2)):AM330),IF(Data!$B$2="",0,"-"))</f>
        <v>-1.9236298795053755</v>
      </c>
      <c r="AJ330" s="50">
        <f>IFERROR((5.670373*10^-8*(AN330+273.15)^4+((Annex!$B$5+Annex!$B$6)*(AN330-J330)+Annex!$B$7*(AN330-INDEX(AN:AN,IFERROR(MATCH($B330-Annex!$B$9/60,$B:$B),2)))/(60*($B330-INDEX($B:$B,IFERROR(MATCH($B330-Annex!$B$9/60,$B:$B),2)))))/Annex!$B$8)/1000,IF(Data!$B$2="",0,"-"))</f>
        <v>1.5141374178656943</v>
      </c>
      <c r="AK330" s="50">
        <f>IFERROR((5.670373*10^-8*(AO330+273.15)^4+((Annex!$B$5+Annex!$B$6)*(AO330-M330)+Annex!$B$7*(AO330-INDEX(AO:AO,IFERROR(MATCH($B330-Annex!$B$9/60,$B:$B),2)))/(60*($B330-INDEX($B:$B,IFERROR(MATCH($B330-Annex!$B$9/60,$B:$B),2)))))/Annex!$B$8)/1000,IF(Data!$B$2="",0,"-"))</f>
        <v>1.6371324674926762</v>
      </c>
      <c r="AL330" s="50">
        <f>IFERROR((5.670373*10^-8*(AP330+273.15)^4+((Annex!$B$5+Annex!$B$6)*(AP330-P330)+Annex!$B$7*(AP330-INDEX(AP:AP,IFERROR(MATCH($B330-Annex!$B$9/60,$B:$B),2)))/(60*($B330-INDEX($B:$B,IFERROR(MATCH($B330-Annex!$B$9/60,$B:$B),2)))))/Annex!$B$8)/1000,IF(Data!$B$2="",0,"-"))</f>
        <v>0.27154331242269725</v>
      </c>
      <c r="AM330" s="50">
        <f>IFERROR((5.670373*10^-8*(AQ330+273.15)^4+((Annex!$B$5+Annex!$B$6)*(AQ330-S330)+Annex!$B$7*(AQ330-INDEX(AQ:AQ,IFERROR(MATCH($B330-Annex!$B$9/60,$B:$B),2)))/(60*($B330-INDEX($B:$B,IFERROR(MATCH($B330-Annex!$B$9/60,$B:$B),2)))))/Annex!$B$8)/1000,IF(Data!$B$2="",0,"-"))</f>
        <v>-9.7789534082725255E-2</v>
      </c>
      <c r="AN330" s="20">
        <v>124.337</v>
      </c>
      <c r="AO330" s="20">
        <v>129.47800000000001</v>
      </c>
      <c r="AP330" s="20">
        <v>36.517000000000003</v>
      </c>
      <c r="AQ330" s="20">
        <v>44.097000000000001</v>
      </c>
      <c r="AR330" s="20">
        <v>221.3</v>
      </c>
      <c r="AS330" s="20">
        <v>105.041</v>
      </c>
      <c r="AT330" s="20">
        <v>135.37100000000001</v>
      </c>
      <c r="AU330" s="50">
        <f>IFERROR(AVERAGE(INDEX(BA:BA,IFERROR(MATCH($B330-Annex!$B$4/60,$B:$B),2)):BA330),IF(Data!$B$2="",0,"-"))</f>
        <v>0.4890489941407033</v>
      </c>
      <c r="AV330" s="50">
        <f>IFERROR(AVERAGE(INDEX(BB:BB,IFERROR(MATCH($B330-Annex!$B$4/60,$B:$B),2)):BB330),IF(Data!$B$2="",0,"-"))</f>
        <v>0.56084297912014769</v>
      </c>
      <c r="AW330" s="50">
        <f>IFERROR(AVERAGE(INDEX(BC:BC,IFERROR(MATCH($B330-Annex!$B$4/60,$B:$B),2)):BC330),IF(Data!$B$2="",0,"-"))</f>
        <v>1.0588126043492241</v>
      </c>
      <c r="AX330" s="50">
        <f>IFERROR(AVERAGE(INDEX(BD:BD,IFERROR(MATCH($B330-Annex!$B$4/60,$B:$B),2)):BD330),IF(Data!$B$2="",0,"-"))</f>
        <v>-4.8435885877831302</v>
      </c>
      <c r="AY330" s="50">
        <f>IFERROR(AVERAGE(INDEX(BE:BE,IFERROR(MATCH($B330-Annex!$B$4/60,$B:$B),2)):BE330),IF(Data!$B$2="",0,"-"))</f>
        <v>0.84230234884397626</v>
      </c>
      <c r="AZ330" s="50">
        <f>IFERROR(AVERAGE(INDEX(BF:BF,IFERROR(MATCH($B330-Annex!$B$4/60,$B:$B),2)):BF330),IF(Data!$B$2="",0,"-"))</f>
        <v>0.59840013349940702</v>
      </c>
      <c r="BA330" s="50">
        <f>IFERROR((5.670373*10^-8*(BG330+273.15)^4+((Annex!$B$5+Annex!$B$6)*(BG330-J330)+Annex!$B$7*(BG330-INDEX(BG:BG,IFERROR(MATCH($B330-Annex!$B$9/60,$B:$B),2)))/(60*($B330-INDEX($B:$B,IFERROR(MATCH($B330-Annex!$B$9/60,$B:$B),2)))))/Annex!$B$8)/1000,IF(Data!$B$2="",0,"-"))</f>
        <v>0.46944131990495919</v>
      </c>
      <c r="BB330" s="50">
        <f>IFERROR((5.670373*10^-8*(BH330+273.15)^4+((Annex!$B$5+Annex!$B$6)*(BH330-M330)+Annex!$B$7*(BH330-INDEX(BH:BH,IFERROR(MATCH($B330-Annex!$B$9/60,$B:$B),2)))/(60*($B330-INDEX($B:$B,IFERROR(MATCH($B330-Annex!$B$9/60,$B:$B),2)))))/Annex!$B$8)/1000,IF(Data!$B$2="",0,"-"))</f>
        <v>0.63386518577151663</v>
      </c>
      <c r="BC330" s="50">
        <f>IFERROR((5.670373*10^-8*(BI330+273.15)^4+((Annex!$B$5+Annex!$B$6)*(BI330-P330)+Annex!$B$7*(BI330-INDEX(BI:BI,IFERROR(MATCH($B330-Annex!$B$9/60,$B:$B),2)))/(60*($B330-INDEX($B:$B,IFERROR(MATCH($B330-Annex!$B$9/60,$B:$B),2)))))/Annex!$B$8)/1000,IF(Data!$B$2="",0,"-"))</f>
        <v>1.0420029223056873</v>
      </c>
      <c r="BD330" s="50">
        <f>IFERROR((5.670373*10^-8*(BJ330+273.15)^4+((Annex!$B$5+Annex!$B$6)*(BJ330-S330)+Annex!$B$7*(BJ330-INDEX(BJ:BJ,IFERROR(MATCH($B330-Annex!$B$9/60,$B:$B),2)))/(60*($B330-INDEX($B:$B,IFERROR(MATCH($B330-Annex!$B$9/60,$B:$B),2)))))/Annex!$B$8)/1000,IF(Data!$B$2="",0,"-"))</f>
        <v>-83.301940259308338</v>
      </c>
      <c r="BE330" s="50">
        <f>IFERROR((5.670373*10^-8*(BK330+273.15)^4+((Annex!$B$5+Annex!$B$6)*(BK330-V330)+Annex!$B$7*(BK330-INDEX(BK:BK,IFERROR(MATCH($B330-Annex!$B$9/60,$B:$B),2)))/(60*($B330-INDEX($B:$B,IFERROR(MATCH($B330-Annex!$B$9/60,$B:$B),2)))))/Annex!$B$8)/1000,IF(Data!$B$2="",0,"-"))</f>
        <v>0.7872799153112543</v>
      </c>
      <c r="BF330" s="50">
        <f>IFERROR((5.670373*10^-8*(BL330+273.15)^4+((Annex!$B$5+Annex!$B$6)*(BL330-Y330)+Annex!$B$7*(BL330-INDEX(BL:BL,IFERROR(MATCH($B330-Annex!$B$9/60,$B:$B),2)))/(60*($B330-INDEX($B:$B,IFERROR(MATCH($B330-Annex!$B$9/60,$B:$B),2)))))/Annex!$B$8)/1000,IF(Data!$B$2="",0,"-"))</f>
        <v>0.61214547686748877</v>
      </c>
      <c r="BG330" s="20">
        <v>90.831000000000003</v>
      </c>
      <c r="BH330" s="20">
        <v>95.662999999999997</v>
      </c>
      <c r="BI330" s="20">
        <v>94.891999999999996</v>
      </c>
      <c r="BJ330" s="20">
        <v>-66.831000000000003</v>
      </c>
      <c r="BK330" s="20">
        <v>57.503</v>
      </c>
      <c r="BL330" s="20">
        <v>65.247</v>
      </c>
      <c r="BN330" s="20"/>
      <c r="BO330" s="20"/>
    </row>
    <row r="331" spans="1:67" x14ac:dyDescent="0.3">
      <c r="A331" s="5">
        <v>330</v>
      </c>
      <c r="B331" s="19">
        <v>27.835833340650424</v>
      </c>
      <c r="C331" s="20">
        <v>119.237048</v>
      </c>
      <c r="D331" s="20">
        <v>121.892239</v>
      </c>
      <c r="E331" s="20">
        <v>141.85915600000001</v>
      </c>
      <c r="F331" s="49">
        <f>IFERROR(SUM(C331:E331),IF(Data!$B$2="",0,"-"))</f>
        <v>382.98844300000002</v>
      </c>
      <c r="G331" s="50">
        <f>IFERROR(F331-Annex!$B$10,IF(Data!$B$2="",0,"-"))</f>
        <v>106.36044300000003</v>
      </c>
      <c r="H331" s="50">
        <f>IFERROR(-14000*(G331-INDEX(G:G,IFERROR(MATCH($B331-Annex!$B$11/60,$B:$B),2)))/(60*($B331-INDEX($B:$B,IFERROR(MATCH($B331-Annex!$B$11/60,$B:$B),2)))),IF(Data!$B$2="",0,"-"))</f>
        <v>2480.9670265653926</v>
      </c>
      <c r="I331" s="20">
        <v>0.74152707699999998</v>
      </c>
      <c r="J331" s="20">
        <v>30.69</v>
      </c>
      <c r="K331" s="20">
        <v>49.7</v>
      </c>
      <c r="L331" s="20">
        <v>25.11</v>
      </c>
      <c r="M331" s="20">
        <v>32.637999999999998</v>
      </c>
      <c r="N331" s="20">
        <v>46.317</v>
      </c>
      <c r="O331" s="20">
        <v>39.985999999999997</v>
      </c>
      <c r="P331" s="20">
        <v>22.425000000000001</v>
      </c>
      <c r="Q331" s="20">
        <v>79.076999999999998</v>
      </c>
      <c r="R331" s="20">
        <v>48.755000000000003</v>
      </c>
      <c r="S331" s="20">
        <v>51.04</v>
      </c>
      <c r="T331" s="20">
        <v>9.8999999999999993E+37</v>
      </c>
      <c r="U331" s="20">
        <v>46.524999999999999</v>
      </c>
      <c r="V331" s="20">
        <v>28.356000000000002</v>
      </c>
      <c r="W331" s="20">
        <v>59.17</v>
      </c>
      <c r="X331" s="20">
        <v>39.031999999999996</v>
      </c>
      <c r="Y331" s="20">
        <v>44.322000000000003</v>
      </c>
      <c r="Z331" s="20">
        <v>63.11</v>
      </c>
      <c r="AA331" s="20">
        <v>48.616999999999997</v>
      </c>
      <c r="AB331" s="20">
        <v>59.823</v>
      </c>
      <c r="AC331" s="20">
        <v>44.720999999999997</v>
      </c>
      <c r="AD331" s="20">
        <v>73.864999999999995</v>
      </c>
      <c r="AE331" s="20">
        <v>47.514000000000003</v>
      </c>
      <c r="AF331" s="50">
        <f>IFERROR(AVERAGE(INDEX(AJ:AJ,IFERROR(MATCH($B331-Annex!$B$4/60,$B:$B),2)):AJ331),IF(Data!$B$2="",0,"-"))</f>
        <v>1.5133854302857959</v>
      </c>
      <c r="AG331" s="50">
        <f>IFERROR(AVERAGE(INDEX(AK:AK,IFERROR(MATCH($B331-Annex!$B$4/60,$B:$B),2)):AK331),IF(Data!$B$2="",0,"-"))</f>
        <v>1.8074056045927436</v>
      </c>
      <c r="AH331" s="50">
        <f>IFERROR(AVERAGE(INDEX(AL:AL,IFERROR(MATCH($B331-Annex!$B$4/60,$B:$B),2)):AL331),IF(Data!$B$2="",0,"-"))</f>
        <v>0.39490039673075011</v>
      </c>
      <c r="AI331" s="50">
        <f>IFERROR(AVERAGE(INDEX(AM:AM,IFERROR(MATCH($B331-Annex!$B$4/60,$B:$B),2)):AM331),IF(Data!$B$2="",0,"-"))</f>
        <v>-1.1154244907764497</v>
      </c>
      <c r="AJ331" s="50">
        <f>IFERROR((5.670373*10^-8*(AN331+273.15)^4+((Annex!$B$5+Annex!$B$6)*(AN331-J331)+Annex!$B$7*(AN331-INDEX(AN:AN,IFERROR(MATCH($B331-Annex!$B$9/60,$B:$B),2)))/(60*($B331-INDEX($B:$B,IFERROR(MATCH($B331-Annex!$B$9/60,$B:$B),2)))))/Annex!$B$8)/1000,IF(Data!$B$2="",0,"-"))</f>
        <v>1.5621727032293651</v>
      </c>
      <c r="AK331" s="50">
        <f>IFERROR((5.670373*10^-8*(AO331+273.15)^4+((Annex!$B$5+Annex!$B$6)*(AO331-M331)+Annex!$B$7*(AO331-INDEX(AO:AO,IFERROR(MATCH($B331-Annex!$B$9/60,$B:$B),2)))/(60*($B331-INDEX($B:$B,IFERROR(MATCH($B331-Annex!$B$9/60,$B:$B),2)))))/Annex!$B$8)/1000,IF(Data!$B$2="",0,"-"))</f>
        <v>1.6176354187876902</v>
      </c>
      <c r="AL331" s="50">
        <f>IFERROR((5.670373*10^-8*(AP331+273.15)^4+((Annex!$B$5+Annex!$B$6)*(AP331-P331)+Annex!$B$7*(AP331-INDEX(AP:AP,IFERROR(MATCH($B331-Annex!$B$9/60,$B:$B),2)))/(60*($B331-INDEX($B:$B,IFERROR(MATCH($B331-Annex!$B$9/60,$B:$B),2)))))/Annex!$B$8)/1000,IF(Data!$B$2="",0,"-"))</f>
        <v>0.32208273969192885</v>
      </c>
      <c r="AM331" s="50">
        <f>IFERROR((5.670373*10^-8*(AQ331+273.15)^4+((Annex!$B$5+Annex!$B$6)*(AQ331-S331)+Annex!$B$7*(AQ331-INDEX(AQ:AQ,IFERROR(MATCH($B331-Annex!$B$9/60,$B:$B),2)))/(60*($B331-INDEX($B:$B,IFERROR(MATCH($B331-Annex!$B$9/60,$B:$B),2)))))/Annex!$B$8)/1000,IF(Data!$B$2="",0,"-"))</f>
        <v>-0.28172393607070684</v>
      </c>
      <c r="AN331" s="20">
        <v>122.581</v>
      </c>
      <c r="AO331" s="20">
        <v>127.625</v>
      </c>
      <c r="AP331" s="20">
        <v>36.048999999999999</v>
      </c>
      <c r="AQ331" s="20">
        <v>43.212000000000003</v>
      </c>
      <c r="AR331" s="20">
        <v>220.25700000000001</v>
      </c>
      <c r="AS331" s="20">
        <v>105.127</v>
      </c>
      <c r="AT331" s="20">
        <v>134.863</v>
      </c>
      <c r="AU331" s="50">
        <f>IFERROR(AVERAGE(INDEX(BA:BA,IFERROR(MATCH($B331-Annex!$B$4/60,$B:$B),2)):BA331),IF(Data!$B$2="",0,"-"))</f>
        <v>0.49287549668983699</v>
      </c>
      <c r="AV331" s="50">
        <f>IFERROR(AVERAGE(INDEX(BB:BB,IFERROR(MATCH($B331-Annex!$B$4/60,$B:$B),2)):BB331),IF(Data!$B$2="",0,"-"))</f>
        <v>0.56817812531693135</v>
      </c>
      <c r="AW331" s="50">
        <f>IFERROR(AVERAGE(INDEX(BC:BC,IFERROR(MATCH($B331-Annex!$B$4/60,$B:$B),2)):BC331),IF(Data!$B$2="",0,"-"))</f>
        <v>1.0732248005817782</v>
      </c>
      <c r="AX331" s="50">
        <f>IFERROR(AVERAGE(INDEX(BD:BD,IFERROR(MATCH($B331-Annex!$B$4/60,$B:$B),2)):BD331),IF(Data!$B$2="",0,"-"))</f>
        <v>7.7813395414453246E+140</v>
      </c>
      <c r="AY331" s="50">
        <f>IFERROR(AVERAGE(INDEX(BE:BE,IFERROR(MATCH($B331-Annex!$B$4/60,$B:$B),2)):BE331),IF(Data!$B$2="",0,"-"))</f>
        <v>0.7993814695416851</v>
      </c>
      <c r="AZ331" s="50">
        <f>IFERROR(AVERAGE(INDEX(BF:BF,IFERROR(MATCH($B331-Annex!$B$4/60,$B:$B),2)):BF331),IF(Data!$B$2="",0,"-"))</f>
        <v>0.61987571893222404</v>
      </c>
      <c r="BA331" s="50">
        <f>IFERROR((5.670373*10^-8*(BG331+273.15)^4+((Annex!$B$5+Annex!$B$6)*(BG331-J331)+Annex!$B$7*(BG331-INDEX(BG:BG,IFERROR(MATCH($B331-Annex!$B$9/60,$B:$B),2)))/(60*($B331-INDEX($B:$B,IFERROR(MATCH($B331-Annex!$B$9/60,$B:$B),2)))))/Annex!$B$8)/1000,IF(Data!$B$2="",0,"-"))</f>
        <v>0.54786175653830549</v>
      </c>
      <c r="BB331" s="50">
        <f>IFERROR((5.670373*10^-8*(BH331+273.15)^4+((Annex!$B$5+Annex!$B$6)*(BH331-M331)+Annex!$B$7*(BH331-INDEX(BH:BH,IFERROR(MATCH($B331-Annex!$B$9/60,$B:$B),2)))/(60*($B331-INDEX($B:$B,IFERROR(MATCH($B331-Annex!$B$9/60,$B:$B),2)))))/Annex!$B$8)/1000,IF(Data!$B$2="",0,"-"))</f>
        <v>0.5992520836737093</v>
      </c>
      <c r="BC331" s="50">
        <f>IFERROR((5.670373*10^-8*(BI331+273.15)^4+((Annex!$B$5+Annex!$B$6)*(BI331-P331)+Annex!$B$7*(BI331-INDEX(BI:BI,IFERROR(MATCH($B331-Annex!$B$9/60,$B:$B),2)))/(60*($B331-INDEX($B:$B,IFERROR(MATCH($B331-Annex!$B$9/60,$B:$B),2)))))/Annex!$B$8)/1000,IF(Data!$B$2="",0,"-"))</f>
        <v>1.1152907614062673</v>
      </c>
      <c r="BD331" s="50">
        <f>IFERROR((5.670373*10^-8*(BJ331+273.15)^4+((Annex!$B$5+Annex!$B$6)*(BJ331-S331)+Annex!$B$7*(BJ331-INDEX(BJ:BJ,IFERROR(MATCH($B331-Annex!$B$9/60,$B:$B),2)))/(60*($B331-INDEX($B:$B,IFERROR(MATCH($B331-Annex!$B$9/60,$B:$B),2)))))/Annex!$B$8)/1000,IF(Data!$B$2="",0,"-"))</f>
        <v>5.4469376790117275E+141</v>
      </c>
      <c r="BE331" s="50">
        <f>IFERROR((5.670373*10^-8*(BK331+273.15)^4+((Annex!$B$5+Annex!$B$6)*(BK331-V331)+Annex!$B$7*(BK331-INDEX(BK:BK,IFERROR(MATCH($B331-Annex!$B$9/60,$B:$B),2)))/(60*($B331-INDEX($B:$B,IFERROR(MATCH($B331-Annex!$B$9/60,$B:$B),2)))))/Annex!$B$8)/1000,IF(Data!$B$2="",0,"-"))</f>
        <v>0.81142242743169768</v>
      </c>
      <c r="BF331" s="50">
        <f>IFERROR((5.670373*10^-8*(BL331+273.15)^4+((Annex!$B$5+Annex!$B$6)*(BL331-Y331)+Annex!$B$7*(BL331-INDEX(BL:BL,IFERROR(MATCH($B331-Annex!$B$9/60,$B:$B),2)))/(60*($B331-INDEX($B:$B,IFERROR(MATCH($B331-Annex!$B$9/60,$B:$B),2)))))/Annex!$B$8)/1000,IF(Data!$B$2="",0,"-"))</f>
        <v>0.6692775424993066</v>
      </c>
      <c r="BG331" s="20">
        <v>89.254000000000005</v>
      </c>
      <c r="BH331" s="20">
        <v>93.95</v>
      </c>
      <c r="BI331" s="20">
        <v>93.486999999999995</v>
      </c>
      <c r="BJ331" s="20">
        <v>9.8999999999999993E+37</v>
      </c>
      <c r="BK331" s="20">
        <v>57.021000000000001</v>
      </c>
      <c r="BL331" s="20">
        <v>64.802999999999997</v>
      </c>
      <c r="BN331" s="20"/>
      <c r="BO331" s="20"/>
    </row>
    <row r="332" spans="1:67" x14ac:dyDescent="0.3">
      <c r="A332" s="5">
        <v>331</v>
      </c>
      <c r="B332" s="19">
        <v>27.921333331614733</v>
      </c>
      <c r="C332" s="20">
        <v>118.97994</v>
      </c>
      <c r="D332" s="20">
        <v>121.92237</v>
      </c>
      <c r="E332" s="20">
        <v>141.83145500000001</v>
      </c>
      <c r="F332" s="49">
        <f>IFERROR(SUM(C332:E332),IF(Data!$B$2="",0,"-"))</f>
        <v>382.73376500000001</v>
      </c>
      <c r="G332" s="50">
        <f>IFERROR(F332-Annex!$B$10,IF(Data!$B$2="",0,"-"))</f>
        <v>106.10576500000002</v>
      </c>
      <c r="H332" s="50">
        <f>IFERROR(-14000*(G332-INDEX(G:G,IFERROR(MATCH($B332-Annex!$B$11/60,$B:$B),2)))/(60*($B332-INDEX($B:$B,IFERROR(MATCH($B332-Annex!$B$11/60,$B:$B),2)))),IF(Data!$B$2="",0,"-"))</f>
        <v>2566.4699167984868</v>
      </c>
      <c r="I332" s="20">
        <v>0.659077052</v>
      </c>
      <c r="J332" s="20">
        <v>28.181000000000001</v>
      </c>
      <c r="K332" s="20">
        <v>49.012</v>
      </c>
      <c r="L332" s="20">
        <v>23.285</v>
      </c>
      <c r="M332" s="20">
        <v>33.427999999999997</v>
      </c>
      <c r="N332" s="20">
        <v>45.466999999999999</v>
      </c>
      <c r="O332" s="20">
        <v>39.603999999999999</v>
      </c>
      <c r="P332" s="20">
        <v>21.63</v>
      </c>
      <c r="Q332" s="20">
        <v>78.462000000000003</v>
      </c>
      <c r="R332" s="20">
        <v>48.514000000000003</v>
      </c>
      <c r="S332" s="20">
        <v>50.524999999999999</v>
      </c>
      <c r="T332" s="20">
        <v>9.8999999999999993E+37</v>
      </c>
      <c r="U332" s="20">
        <v>45.674999999999997</v>
      </c>
      <c r="V332" s="20">
        <v>28.286000000000001</v>
      </c>
      <c r="W332" s="20">
        <v>58.878</v>
      </c>
      <c r="X332" s="20">
        <v>38.755000000000003</v>
      </c>
      <c r="Y332" s="20">
        <v>43.368000000000002</v>
      </c>
      <c r="Z332" s="20">
        <v>63.006999999999998</v>
      </c>
      <c r="AA332" s="20">
        <v>46.975999999999999</v>
      </c>
      <c r="AB332" s="20">
        <v>59.514000000000003</v>
      </c>
      <c r="AC332" s="20">
        <v>44.548000000000002</v>
      </c>
      <c r="AD332" s="20">
        <v>73.317999999999998</v>
      </c>
      <c r="AE332" s="20">
        <v>46.923999999999999</v>
      </c>
      <c r="AF332" s="50">
        <f>IFERROR(AVERAGE(INDEX(AJ:AJ,IFERROR(MATCH($B332-Annex!$B$4/60,$B:$B),2)):AJ332),IF(Data!$B$2="",0,"-"))</f>
        <v>1.5728619750307342</v>
      </c>
      <c r="AG332" s="50">
        <f>IFERROR(AVERAGE(INDEX(AK:AK,IFERROR(MATCH($B332-Annex!$B$4/60,$B:$B),2)):AK332),IF(Data!$B$2="",0,"-"))</f>
        <v>1.7193260158059691</v>
      </c>
      <c r="AH332" s="50">
        <f>IFERROR(AVERAGE(INDEX(AL:AL,IFERROR(MATCH($B332-Annex!$B$4/60,$B:$B),2)):AL332),IF(Data!$B$2="",0,"-"))</f>
        <v>0.35138246882594221</v>
      </c>
      <c r="AI332" s="50">
        <f>IFERROR(AVERAGE(INDEX(AM:AM,IFERROR(MATCH($B332-Annex!$B$4/60,$B:$B),2)):AM332),IF(Data!$B$2="",0,"-"))</f>
        <v>-0.56825889111225236</v>
      </c>
      <c r="AJ332" s="50">
        <f>IFERROR((5.670373*10^-8*(AN332+273.15)^4+((Annex!$B$5+Annex!$B$6)*(AN332-J332)+Annex!$B$7*(AN332-INDEX(AN:AN,IFERROR(MATCH($B332-Annex!$B$9/60,$B:$B),2)))/(60*($B332-INDEX($B:$B,IFERROR(MATCH($B332-Annex!$B$9/60,$B:$B),2)))))/Annex!$B$8)/1000,IF(Data!$B$2="",0,"-"))</f>
        <v>1.5716839143385199</v>
      </c>
      <c r="AK332" s="50">
        <f>IFERROR((5.670373*10^-8*(AO332+273.15)^4+((Annex!$B$5+Annex!$B$6)*(AO332-M332)+Annex!$B$7*(AO332-INDEX(AO:AO,IFERROR(MATCH($B332-Annex!$B$9/60,$B:$B),2)))/(60*($B332-INDEX($B:$B,IFERROR(MATCH($B332-Annex!$B$9/60,$B:$B),2)))))/Annex!$B$8)/1000,IF(Data!$B$2="",0,"-"))</f>
        <v>1.5709108592174303</v>
      </c>
      <c r="AL332" s="50">
        <f>IFERROR((5.670373*10^-8*(AP332+273.15)^4+((Annex!$B$5+Annex!$B$6)*(AP332-P332)+Annex!$B$7*(AP332-INDEX(AP:AP,IFERROR(MATCH($B332-Annex!$B$9/60,$B:$B),2)))/(60*($B332-INDEX($B:$B,IFERROR(MATCH($B332-Annex!$B$9/60,$B:$B),2)))))/Annex!$B$8)/1000,IF(Data!$B$2="",0,"-"))</f>
        <v>0.34768136624824147</v>
      </c>
      <c r="AM332" s="50">
        <f>IFERROR((5.670373*10^-8*(AQ332+273.15)^4+((Annex!$B$5+Annex!$B$6)*(AQ332-S332)+Annex!$B$7*(AQ332-INDEX(AQ:AQ,IFERROR(MATCH($B332-Annex!$B$9/60,$B:$B),2)))/(60*($B332-INDEX($B:$B,IFERROR(MATCH($B332-Annex!$B$9/60,$B:$B),2)))))/Annex!$B$8)/1000,IF(Data!$B$2="",0,"-"))</f>
        <v>-0.39022116334851037</v>
      </c>
      <c r="AN332" s="20">
        <v>120.68899999999999</v>
      </c>
      <c r="AO332" s="20">
        <v>125.70099999999999</v>
      </c>
      <c r="AP332" s="20">
        <v>35.58</v>
      </c>
      <c r="AQ332" s="20">
        <v>42.588000000000001</v>
      </c>
      <c r="AR332" s="20">
        <v>219.25</v>
      </c>
      <c r="AS332" s="20">
        <v>105.161</v>
      </c>
      <c r="AT332" s="20">
        <v>134.23400000000001</v>
      </c>
      <c r="AU332" s="50">
        <f>IFERROR(AVERAGE(INDEX(BA:BA,IFERROR(MATCH($B332-Annex!$B$4/60,$B:$B),2)):BA332),IF(Data!$B$2="",0,"-"))</f>
        <v>0.51002304538036103</v>
      </c>
      <c r="AV332" s="50">
        <f>IFERROR(AVERAGE(INDEX(BB:BB,IFERROR(MATCH($B332-Annex!$B$4/60,$B:$B),2)):BB332),IF(Data!$B$2="",0,"-"))</f>
        <v>0.57953899019698907</v>
      </c>
      <c r="AW332" s="50">
        <f>IFERROR(AVERAGE(INDEX(BC:BC,IFERROR(MATCH($B332-Annex!$B$4/60,$B:$B),2)):BC332),IF(Data!$B$2="",0,"-"))</f>
        <v>1.0752837770860229</v>
      </c>
      <c r="AX332" s="50">
        <f>IFERROR(AVERAGE(INDEX(BD:BD,IFERROR(MATCH($B332-Annex!$B$4/60,$B:$B),2)):BD332),IF(Data!$B$2="",0,"-"))</f>
        <v>1.5562679082890649E+141</v>
      </c>
      <c r="AY332" s="50">
        <f>IFERROR(AVERAGE(INDEX(BE:BE,IFERROR(MATCH($B332-Annex!$B$4/60,$B:$B),2)):BE332),IF(Data!$B$2="",0,"-"))</f>
        <v>0.78100966333557242</v>
      </c>
      <c r="AZ332" s="50">
        <f>IFERROR(AVERAGE(INDEX(BF:BF,IFERROR(MATCH($B332-Annex!$B$4/60,$B:$B),2)):BF332),IF(Data!$B$2="",0,"-"))</f>
        <v>0.64007595477170542</v>
      </c>
      <c r="BA332" s="50">
        <f>IFERROR((5.670373*10^-8*(BG332+273.15)^4+((Annex!$B$5+Annex!$B$6)*(BG332-J332)+Annex!$B$7*(BG332-INDEX(BG:BG,IFERROR(MATCH($B332-Annex!$B$9/60,$B:$B),2)))/(60*($B332-INDEX($B:$B,IFERROR(MATCH($B332-Annex!$B$9/60,$B:$B),2)))))/Annex!$B$8)/1000,IF(Data!$B$2="",0,"-"))</f>
        <v>0.67089147700422336</v>
      </c>
      <c r="BB332" s="50">
        <f>IFERROR((5.670373*10^-8*(BH332+273.15)^4+((Annex!$B$5+Annex!$B$6)*(BH332-M332)+Annex!$B$7*(BH332-INDEX(BH:BH,IFERROR(MATCH($B332-Annex!$B$9/60,$B:$B),2)))/(60*($B332-INDEX($B:$B,IFERROR(MATCH($B332-Annex!$B$9/60,$B:$B),2)))))/Annex!$B$8)/1000,IF(Data!$B$2="",0,"-"))</f>
        <v>0.57342769074260136</v>
      </c>
      <c r="BC332" s="50">
        <f>IFERROR((5.670373*10^-8*(BI332+273.15)^4+((Annex!$B$5+Annex!$B$6)*(BI332-P332)+Annex!$B$7*(BI332-INDEX(BI:BI,IFERROR(MATCH($B332-Annex!$B$9/60,$B:$B),2)))/(60*($B332-INDEX($B:$B,IFERROR(MATCH($B332-Annex!$B$9/60,$B:$B),2)))))/Annex!$B$8)/1000,IF(Data!$B$2="",0,"-"))</f>
        <v>1.1036038355347146</v>
      </c>
      <c r="BD332" s="50">
        <f>IFERROR((5.670373*10^-8*(BJ332+273.15)^4+((Annex!$B$5+Annex!$B$6)*(BJ332-S332)+Annex!$B$7*(BJ332-INDEX(BJ:BJ,IFERROR(MATCH($B332-Annex!$B$9/60,$B:$B),2)))/(60*($B332-INDEX($B:$B,IFERROR(MATCH($B332-Annex!$B$9/60,$B:$B),2)))))/Annex!$B$8)/1000,IF(Data!$B$2="",0,"-"))</f>
        <v>5.4469376790117275E+141</v>
      </c>
      <c r="BE332" s="50">
        <f>IFERROR((5.670373*10^-8*(BK332+273.15)^4+((Annex!$B$5+Annex!$B$6)*(BK332-V332)+Annex!$B$7*(BK332-INDEX(BK:BK,IFERROR(MATCH($B332-Annex!$B$9/60,$B:$B),2)))/(60*($B332-INDEX($B:$B,IFERROR(MATCH($B332-Annex!$B$9/60,$B:$B),2)))))/Annex!$B$8)/1000,IF(Data!$B$2="",0,"-"))</f>
        <v>0.82021494225841984</v>
      </c>
      <c r="BF332" s="50">
        <f>IFERROR((5.670373*10^-8*(BL332+273.15)^4+((Annex!$B$5+Annex!$B$6)*(BL332-Y332)+Annex!$B$7*(BL332-INDEX(BL:BL,IFERROR(MATCH($B332-Annex!$B$9/60,$B:$B),2)))/(60*($B332-INDEX($B:$B,IFERROR(MATCH($B332-Annex!$B$9/60,$B:$B),2)))))/Annex!$B$8)/1000,IF(Data!$B$2="",0,"-"))</f>
        <v>0.66746021570496061</v>
      </c>
      <c r="BG332" s="20">
        <v>87.661000000000001</v>
      </c>
      <c r="BH332" s="20">
        <v>92.236000000000004</v>
      </c>
      <c r="BI332" s="20">
        <v>91.995999999999995</v>
      </c>
      <c r="BJ332" s="20">
        <v>9.8999999999999993E+37</v>
      </c>
      <c r="BK332" s="20">
        <v>56.557000000000002</v>
      </c>
      <c r="BL332" s="20">
        <v>64.203999999999994</v>
      </c>
      <c r="BN332" s="20"/>
      <c r="BO332" s="20"/>
    </row>
    <row r="333" spans="1:67" x14ac:dyDescent="0.3">
      <c r="A333" s="5">
        <v>332</v>
      </c>
      <c r="B333" s="19">
        <v>28.005833340575919</v>
      </c>
      <c r="C333" s="20">
        <v>119.47382399999999</v>
      </c>
      <c r="D333" s="20">
        <v>121.916676</v>
      </c>
      <c r="E333" s="20">
        <v>141.67663300000001</v>
      </c>
      <c r="F333" s="49">
        <f>IFERROR(SUM(C333:E333),IF(Data!$B$2="",0,"-"))</f>
        <v>383.06713300000001</v>
      </c>
      <c r="G333" s="50">
        <f>IFERROR(F333-Annex!$B$10,IF(Data!$B$2="",0,"-"))</f>
        <v>106.43913300000003</v>
      </c>
      <c r="H333" s="50">
        <f>IFERROR(-14000*(G333-INDEX(G:G,IFERROR(MATCH($B333-Annex!$B$11/60,$B:$B),2)))/(60*($B333-INDEX($B:$B,IFERROR(MATCH($B333-Annex!$B$11/60,$B:$B),2)))),IF(Data!$B$2="",0,"-"))</f>
        <v>2478.2660582602302</v>
      </c>
      <c r="I333" s="20">
        <v>0.70030206399999995</v>
      </c>
      <c r="J333" s="20">
        <v>26.952000000000002</v>
      </c>
      <c r="K333" s="20">
        <v>48.411000000000001</v>
      </c>
      <c r="L333" s="20">
        <v>22.109000000000002</v>
      </c>
      <c r="M333" s="20">
        <v>33.779000000000003</v>
      </c>
      <c r="N333" s="20">
        <v>42.344999999999999</v>
      </c>
      <c r="O333" s="20">
        <v>37.228000000000002</v>
      </c>
      <c r="P333" s="20">
        <v>22.283999999999999</v>
      </c>
      <c r="Q333" s="20">
        <v>77.744</v>
      </c>
      <c r="R333" s="20">
        <v>46.923999999999999</v>
      </c>
      <c r="S333" s="20">
        <v>50.319000000000003</v>
      </c>
      <c r="T333" s="20">
        <v>9.8999999999999993E+37</v>
      </c>
      <c r="U333" s="20">
        <v>46.161000000000001</v>
      </c>
      <c r="V333" s="20">
        <v>28.004999999999999</v>
      </c>
      <c r="W333" s="20">
        <v>59.256</v>
      </c>
      <c r="X333" s="20">
        <v>38.408000000000001</v>
      </c>
      <c r="Y333" s="20">
        <v>43.628999999999998</v>
      </c>
      <c r="Z333" s="20">
        <v>64.290000000000006</v>
      </c>
      <c r="AA333" s="20">
        <v>46.768000000000001</v>
      </c>
      <c r="AB333" s="20">
        <v>59.238999999999997</v>
      </c>
      <c r="AC333" s="20">
        <v>44.097000000000001</v>
      </c>
      <c r="AD333" s="20">
        <v>72.822000000000003</v>
      </c>
      <c r="AE333" s="20">
        <v>46.872</v>
      </c>
      <c r="AF333" s="50">
        <f>IFERROR(AVERAGE(INDEX(AJ:AJ,IFERROR(MATCH($B333-Annex!$B$4/60,$B:$B),2)):AJ333),IF(Data!$B$2="",0,"-"))</f>
        <v>1.6057969528271359</v>
      </c>
      <c r="AG333" s="50">
        <f>IFERROR(AVERAGE(INDEX(AK:AK,IFERROR(MATCH($B333-Annex!$B$4/60,$B:$B),2)):AK333),IF(Data!$B$2="",0,"-"))</f>
        <v>1.6667828677298169</v>
      </c>
      <c r="AH333" s="50">
        <f>IFERROR(AVERAGE(INDEX(AL:AL,IFERROR(MATCH($B333-Annex!$B$4/60,$B:$B),2)):AL333),IF(Data!$B$2="",0,"-"))</f>
        <v>0.3360885493399427</v>
      </c>
      <c r="AI333" s="50">
        <f>IFERROR(AVERAGE(INDEX(AM:AM,IFERROR(MATCH($B333-Annex!$B$4/60,$B:$B),2)):AM333),IF(Data!$B$2="",0,"-"))</f>
        <v>-0.23742120074650463</v>
      </c>
      <c r="AJ333" s="50">
        <f>IFERROR((5.670373*10^-8*(AN333+273.15)^4+((Annex!$B$5+Annex!$B$6)*(AN333-J333)+Annex!$B$7*(AN333-INDEX(AN:AN,IFERROR(MATCH($B333-Annex!$B$9/60,$B:$B),2)))/(60*($B333-INDEX($B:$B,IFERROR(MATCH($B333-Annex!$B$9/60,$B:$B),2)))))/Annex!$B$8)/1000,IF(Data!$B$2="",0,"-"))</f>
        <v>1.5815630521961488</v>
      </c>
      <c r="AK333" s="50">
        <f>IFERROR((5.670373*10^-8*(AO333+273.15)^4+((Annex!$B$5+Annex!$B$6)*(AO333-M333)+Annex!$B$7*(AO333-INDEX(AO:AO,IFERROR(MATCH($B333-Annex!$B$9/60,$B:$B),2)))/(60*($B333-INDEX($B:$B,IFERROR(MATCH($B333-Annex!$B$9/60,$B:$B),2)))))/Annex!$B$8)/1000,IF(Data!$B$2="",0,"-"))</f>
        <v>1.5969048230366492</v>
      </c>
      <c r="AL333" s="50">
        <f>IFERROR((5.670373*10^-8*(AP333+273.15)^4+((Annex!$B$5+Annex!$B$6)*(AP333-P333)+Annex!$B$7*(AP333-INDEX(AP:AP,IFERROR(MATCH($B333-Annex!$B$9/60,$B:$B),2)))/(60*($B333-INDEX($B:$B,IFERROR(MATCH($B333-Annex!$B$9/60,$B:$B),2)))))/Annex!$B$8)/1000,IF(Data!$B$2="",0,"-"))</f>
        <v>0.34665637648506464</v>
      </c>
      <c r="AM333" s="50">
        <f>IFERROR((5.670373*10^-8*(AQ333+273.15)^4+((Annex!$B$5+Annex!$B$6)*(AQ333-S333)+Annex!$B$7*(AQ333-INDEX(AQ:AQ,IFERROR(MATCH($B333-Annex!$B$9/60,$B:$B),2)))/(60*($B333-INDEX($B:$B,IFERROR(MATCH($B333-Annex!$B$9/60,$B:$B),2)))))/Annex!$B$8)/1000,IF(Data!$B$2="",0,"-"))</f>
        <v>0.42714681435308716</v>
      </c>
      <c r="AN333" s="20">
        <v>119.023</v>
      </c>
      <c r="AO333" s="20">
        <v>124.04</v>
      </c>
      <c r="AP333" s="20">
        <v>35.164000000000001</v>
      </c>
      <c r="AQ333" s="20">
        <v>43.247</v>
      </c>
      <c r="AR333" s="20">
        <v>218.083</v>
      </c>
      <c r="AS333" s="20">
        <v>105.23</v>
      </c>
      <c r="AT333" s="20">
        <v>133.797</v>
      </c>
      <c r="AU333" s="50">
        <f>IFERROR(AVERAGE(INDEX(BA:BA,IFERROR(MATCH($B333-Annex!$B$4/60,$B:$B),2)):BA333),IF(Data!$B$2="",0,"-"))</f>
        <v>0.54612887481775008</v>
      </c>
      <c r="AV333" s="50">
        <f>IFERROR(AVERAGE(INDEX(BB:BB,IFERROR(MATCH($B333-Annex!$B$4/60,$B:$B),2)):BB333),IF(Data!$B$2="",0,"-"))</f>
        <v>0.57560547234155612</v>
      </c>
      <c r="AW333" s="50">
        <f>IFERROR(AVERAGE(INDEX(BC:BC,IFERROR(MATCH($B333-Annex!$B$4/60,$B:$B),2)):BC333),IF(Data!$B$2="",0,"-"))</f>
        <v>1.0834692614782728</v>
      </c>
      <c r="AX333" s="50">
        <f>IFERROR(AVERAGE(INDEX(BD:BD,IFERROR(MATCH($B333-Annex!$B$4/60,$B:$B),2)):BD333),IF(Data!$B$2="",0,"-"))</f>
        <v>1.5562679082890649E+141</v>
      </c>
      <c r="AY333" s="50">
        <f>IFERROR(AVERAGE(INDEX(BE:BE,IFERROR(MATCH($B333-Annex!$B$4/60,$B:$B),2)):BE333),IF(Data!$B$2="",0,"-"))</f>
        <v>0.81693864483732404</v>
      </c>
      <c r="AZ333" s="50">
        <f>IFERROR(AVERAGE(INDEX(BF:BF,IFERROR(MATCH($B333-Annex!$B$4/60,$B:$B),2)):BF333),IF(Data!$B$2="",0,"-"))</f>
        <v>0.62708953051156791</v>
      </c>
      <c r="BA333" s="50">
        <f>IFERROR((5.670373*10^-8*(BG333+273.15)^4+((Annex!$B$5+Annex!$B$6)*(BG333-J333)+Annex!$B$7*(BG333-INDEX(BG:BG,IFERROR(MATCH($B333-Annex!$B$9/60,$B:$B),2)))/(60*($B333-INDEX($B:$B,IFERROR(MATCH($B333-Annex!$B$9/60,$B:$B),2)))))/Annex!$B$8)/1000,IF(Data!$B$2="",0,"-"))</f>
        <v>0.71821565225765549</v>
      </c>
      <c r="BB333" s="50">
        <f>IFERROR((5.670373*10^-8*(BH333+273.15)^4+((Annex!$B$5+Annex!$B$6)*(BH333-M333)+Annex!$B$7*(BH333-INDEX(BH:BH,IFERROR(MATCH($B333-Annex!$B$9/60,$B:$B),2)))/(60*($B333-INDEX($B:$B,IFERROR(MATCH($B333-Annex!$B$9/60,$B:$B),2)))))/Annex!$B$8)/1000,IF(Data!$B$2="",0,"-"))</f>
        <v>0.5326694761907369</v>
      </c>
      <c r="BC333" s="50">
        <f>IFERROR((5.670373*10^-8*(BI333+273.15)^4+((Annex!$B$5+Annex!$B$6)*(BI333-P333)+Annex!$B$7*(BI333-INDEX(BI:BI,IFERROR(MATCH($B333-Annex!$B$9/60,$B:$B),2)))/(60*($B333-INDEX($B:$B,IFERROR(MATCH($B333-Annex!$B$9/60,$B:$B),2)))))/Annex!$B$8)/1000,IF(Data!$B$2="",0,"-"))</f>
        <v>1.1233456315245411</v>
      </c>
      <c r="BD333" s="50">
        <f>IFERROR((5.670373*10^-8*(BJ333+273.15)^4+((Annex!$B$5+Annex!$B$6)*(BJ333-S333)+Annex!$B$7*(BJ333-INDEX(BJ:BJ,IFERROR(MATCH($B333-Annex!$B$9/60,$B:$B),2)))/(60*($B333-INDEX($B:$B,IFERROR(MATCH($B333-Annex!$B$9/60,$B:$B),2)))))/Annex!$B$8)/1000,IF(Data!$B$2="",0,"-"))</f>
        <v>-5.0955882375273572E+37</v>
      </c>
      <c r="BE333" s="50">
        <f>IFERROR((5.670373*10^-8*(BK333+273.15)^4+((Annex!$B$5+Annex!$B$6)*(BK333-V333)+Annex!$B$7*(BK333-INDEX(BK:BK,IFERROR(MATCH($B333-Annex!$B$9/60,$B:$B),2)))/(60*($B333-INDEX($B:$B,IFERROR(MATCH($B333-Annex!$B$9/60,$B:$B),2)))))/Annex!$B$8)/1000,IF(Data!$B$2="",0,"-"))</f>
        <v>0.86754139458737134</v>
      </c>
      <c r="BF333" s="50">
        <f>IFERROR((5.670373*10^-8*(BL333+273.15)^4+((Annex!$B$5+Annex!$B$6)*(BL333-Y333)+Annex!$B$7*(BL333-INDEX(BL:BL,IFERROR(MATCH($B333-Annex!$B$9/60,$B:$B),2)))/(60*($B333-INDEX($B:$B,IFERROR(MATCH($B333-Annex!$B$9/60,$B:$B),2)))))/Annex!$B$8)/1000,IF(Data!$B$2="",0,"-"))</f>
        <v>0.56262378125583845</v>
      </c>
      <c r="BG333" s="20">
        <v>86.221000000000004</v>
      </c>
      <c r="BH333" s="20">
        <v>90.573999999999998</v>
      </c>
      <c r="BI333" s="20">
        <v>90.745000000000005</v>
      </c>
      <c r="BJ333" s="20">
        <v>39.448</v>
      </c>
      <c r="BK333" s="20">
        <v>56.179000000000002</v>
      </c>
      <c r="BL333" s="20">
        <v>63.606000000000002</v>
      </c>
      <c r="BN333" s="20"/>
      <c r="BO333" s="20"/>
    </row>
    <row r="334" spans="1:67" x14ac:dyDescent="0.3">
      <c r="A334" s="5">
        <v>333</v>
      </c>
      <c r="B334" s="19">
        <v>28.090166664915159</v>
      </c>
      <c r="C334" s="20">
        <v>119.32573600000001</v>
      </c>
      <c r="D334" s="20">
        <v>121.95332500000001</v>
      </c>
      <c r="E334" s="20">
        <v>141.65789000000001</v>
      </c>
      <c r="F334" s="49">
        <f>IFERROR(SUM(C334:E334),IF(Data!$B$2="",0,"-"))</f>
        <v>382.93695100000002</v>
      </c>
      <c r="G334" s="50">
        <f>IFERROR(F334-Annex!$B$10,IF(Data!$B$2="",0,"-"))</f>
        <v>106.30895100000004</v>
      </c>
      <c r="H334" s="50">
        <f>IFERROR(-14000*(G334-INDEX(G:G,IFERROR(MATCH($B334-Annex!$B$11/60,$B:$B),2)))/(60*($B334-INDEX($B:$B,IFERROR(MATCH($B334-Annex!$B$11/60,$B:$B),2)))),IF(Data!$B$2="",0,"-"))</f>
        <v>309.52566650182661</v>
      </c>
      <c r="I334" s="20">
        <v>0.74152707699999998</v>
      </c>
      <c r="J334" s="20">
        <v>26.390999999999998</v>
      </c>
      <c r="K334" s="20">
        <v>48.100999999999999</v>
      </c>
      <c r="L334" s="20">
        <v>21.381</v>
      </c>
      <c r="M334" s="20">
        <v>33.673999999999999</v>
      </c>
      <c r="N334" s="20">
        <v>40.801000000000002</v>
      </c>
      <c r="O334" s="20">
        <v>38.476999999999997</v>
      </c>
      <c r="P334" s="20">
        <v>22.318999999999999</v>
      </c>
      <c r="Q334" s="20">
        <v>77.230999999999995</v>
      </c>
      <c r="R334" s="20">
        <v>47.011000000000003</v>
      </c>
      <c r="S334" s="20">
        <v>49.957999999999998</v>
      </c>
      <c r="T334" s="20">
        <v>9.8999999999999993E+37</v>
      </c>
      <c r="U334" s="20">
        <v>47.911999999999999</v>
      </c>
      <c r="V334" s="20">
        <v>28.111000000000001</v>
      </c>
      <c r="W334" s="20">
        <v>59.152999999999999</v>
      </c>
      <c r="X334" s="20">
        <v>38.026000000000003</v>
      </c>
      <c r="Y334" s="20">
        <v>42.987000000000002</v>
      </c>
      <c r="Z334" s="20">
        <v>63.777000000000001</v>
      </c>
      <c r="AA334" s="20">
        <v>47.774000000000001</v>
      </c>
      <c r="AB334" s="20">
        <v>58.895000000000003</v>
      </c>
      <c r="AC334" s="20">
        <v>44.01</v>
      </c>
      <c r="AD334" s="20">
        <v>72.31</v>
      </c>
      <c r="AE334" s="20">
        <v>46.491</v>
      </c>
      <c r="AF334" s="50">
        <f>IFERROR(AVERAGE(INDEX(AJ:AJ,IFERROR(MATCH($B334-Annex!$B$4/60,$B:$B),2)):AJ334),IF(Data!$B$2="",0,"-"))</f>
        <v>1.5726884487547887</v>
      </c>
      <c r="AG334" s="50">
        <f>IFERROR(AVERAGE(INDEX(AK:AK,IFERROR(MATCH($B334-Annex!$B$4/60,$B:$B),2)):AK334),IF(Data!$B$2="",0,"-"))</f>
        <v>1.6338074249739505</v>
      </c>
      <c r="AH334" s="50">
        <f>IFERROR(AVERAGE(INDEX(AL:AL,IFERROR(MATCH($B334-Annex!$B$4/60,$B:$B),2)):AL334),IF(Data!$B$2="",0,"-"))</f>
        <v>0.33716293539929953</v>
      </c>
      <c r="AI334" s="50">
        <f>IFERROR(AVERAGE(INDEX(AM:AM,IFERROR(MATCH($B334-Annex!$B$4/60,$B:$B),2)):AM334),IF(Data!$B$2="",0,"-"))</f>
        <v>-0.21339413261420029</v>
      </c>
      <c r="AJ334" s="50">
        <f>IFERROR((5.670373*10^-8*(AN334+273.15)^4+((Annex!$B$5+Annex!$B$6)*(AN334-J334)+Annex!$B$7*(AN334-INDEX(AN:AN,IFERROR(MATCH($B334-Annex!$B$9/60,$B:$B),2)))/(60*($B334-INDEX($B:$B,IFERROR(MATCH($B334-Annex!$B$9/60,$B:$B),2)))))/Annex!$B$8)/1000,IF(Data!$B$2="",0,"-"))</f>
        <v>1.4550685679290336</v>
      </c>
      <c r="AK334" s="50">
        <f>IFERROR((5.670373*10^-8*(AO334+273.15)^4+((Annex!$B$5+Annex!$B$6)*(AO334-M334)+Annex!$B$7*(AO334-INDEX(AO:AO,IFERROR(MATCH($B334-Annex!$B$9/60,$B:$B),2)))/(60*($B334-INDEX($B:$B,IFERROR(MATCH($B334-Annex!$B$9/60,$B:$B),2)))))/Annex!$B$8)/1000,IF(Data!$B$2="",0,"-"))</f>
        <v>1.5044298495265067</v>
      </c>
      <c r="AL334" s="50">
        <f>IFERROR((5.670373*10^-8*(AP334+273.15)^4+((Annex!$B$5+Annex!$B$6)*(AP334-P334)+Annex!$B$7*(AP334-INDEX(AP:AP,IFERROR(MATCH($B334-Annex!$B$9/60,$B:$B),2)))/(60*($B334-INDEX($B:$B,IFERROR(MATCH($B334-Annex!$B$9/60,$B:$B),2)))))/Annex!$B$8)/1000,IF(Data!$B$2="",0,"-"))</f>
        <v>0.40404979556276538</v>
      </c>
      <c r="AM334" s="50">
        <f>IFERROR((5.670373*10^-8*(AQ334+273.15)^4+((Annex!$B$5+Annex!$B$6)*(AQ334-S334)+Annex!$B$7*(AQ334-INDEX(AQ:AQ,IFERROR(MATCH($B334-Annex!$B$9/60,$B:$B),2)))/(60*($B334-INDEX($B:$B,IFERROR(MATCH($B334-Annex!$B$9/60,$B:$B),2)))))/Annex!$B$8)/1000,IF(Data!$B$2="",0,"-"))</f>
        <v>-0.2958819038777708</v>
      </c>
      <c r="AN334" s="20">
        <v>117.026</v>
      </c>
      <c r="AO334" s="20">
        <v>122.095</v>
      </c>
      <c r="AP334" s="20">
        <v>34.832000000000001</v>
      </c>
      <c r="AQ334" s="20">
        <v>41.322000000000003</v>
      </c>
      <c r="AR334" s="20">
        <v>217.21700000000001</v>
      </c>
      <c r="AS334" s="20">
        <v>105.351</v>
      </c>
      <c r="AT334" s="20">
        <v>133.30699999999999</v>
      </c>
      <c r="AU334" s="50">
        <f>IFERROR(AVERAGE(INDEX(BA:BA,IFERROR(MATCH($B334-Annex!$B$4/60,$B:$B),2)):BA334),IF(Data!$B$2="",0,"-"))</f>
        <v>0.57592156864437816</v>
      </c>
      <c r="AV334" s="50">
        <f>IFERROR(AVERAGE(INDEX(BB:BB,IFERROR(MATCH($B334-Annex!$B$4/60,$B:$B),2)):BB334),IF(Data!$B$2="",0,"-"))</f>
        <v>0.58369083856451098</v>
      </c>
      <c r="AW334" s="50">
        <f>IFERROR(AVERAGE(INDEX(BC:BC,IFERROR(MATCH($B334-Annex!$B$4/60,$B:$B),2)):BC334),IF(Data!$B$2="",0,"-"))</f>
        <v>1.0935173156064137</v>
      </c>
      <c r="AX334" s="50">
        <f>IFERROR(AVERAGE(INDEX(BD:BD,IFERROR(MATCH($B334-Annex!$B$4/60,$B:$B),2)):BD334),IF(Data!$B$2="",0,"-"))</f>
        <v>2.3344018624335974E+141</v>
      </c>
      <c r="AY334" s="50">
        <f>IFERROR(AVERAGE(INDEX(BE:BE,IFERROR(MATCH($B334-Annex!$B$4/60,$B:$B),2)):BE334),IF(Data!$B$2="",0,"-"))</f>
        <v>0.8222991128153303</v>
      </c>
      <c r="AZ334" s="50">
        <f>IFERROR(AVERAGE(INDEX(BF:BF,IFERROR(MATCH($B334-Annex!$B$4/60,$B:$B),2)):BF334),IF(Data!$B$2="",0,"-"))</f>
        <v>0.63120378777754649</v>
      </c>
      <c r="BA334" s="50">
        <f>IFERROR((5.670373*10^-8*(BG334+273.15)^4+((Annex!$B$5+Annex!$B$6)*(BG334-J334)+Annex!$B$7*(BG334-INDEX(BG:BG,IFERROR(MATCH($B334-Annex!$B$9/60,$B:$B),2)))/(60*($B334-INDEX($B:$B,IFERROR(MATCH($B334-Annex!$B$9/60,$B:$B),2)))))/Annex!$B$8)/1000,IF(Data!$B$2="",0,"-"))</f>
        <v>0.73479094518231214</v>
      </c>
      <c r="BB334" s="50">
        <f>IFERROR((5.670373*10^-8*(BH334+273.15)^4+((Annex!$B$5+Annex!$B$6)*(BH334-M334)+Annex!$B$7*(BH334-INDEX(BH:BH,IFERROR(MATCH($B334-Annex!$B$9/60,$B:$B),2)))/(60*($B334-INDEX($B:$B,IFERROR(MATCH($B334-Annex!$B$9/60,$B:$B),2)))))/Annex!$B$8)/1000,IF(Data!$B$2="",0,"-"))</f>
        <v>0.6076289947702016</v>
      </c>
      <c r="BC334" s="50">
        <f>IFERROR((5.670373*10^-8*(BI334+273.15)^4+((Annex!$B$5+Annex!$B$6)*(BI334-P334)+Annex!$B$7*(BI334-INDEX(BI:BI,IFERROR(MATCH($B334-Annex!$B$9/60,$B:$B),2)))/(60*($B334-INDEX($B:$B,IFERROR(MATCH($B334-Annex!$B$9/60,$B:$B),2)))))/Annex!$B$8)/1000,IF(Data!$B$2="",0,"-"))</f>
        <v>1.0917433129182221</v>
      </c>
      <c r="BD334" s="50">
        <f>IFERROR((5.670373*10^-8*(BJ334+273.15)^4+((Annex!$B$5+Annex!$B$6)*(BJ334-S334)+Annex!$B$7*(BJ334-INDEX(BJ:BJ,IFERROR(MATCH($B334-Annex!$B$9/60,$B:$B),2)))/(60*($B334-INDEX($B:$B,IFERROR(MATCH($B334-Annex!$B$9/60,$B:$B),2)))))/Annex!$B$8)/1000,IF(Data!$B$2="",0,"-"))</f>
        <v>5.4469376790117275E+141</v>
      </c>
      <c r="BE334" s="50">
        <f>IFERROR((5.670373*10^-8*(BK334+273.15)^4+((Annex!$B$5+Annex!$B$6)*(BK334-V334)+Annex!$B$7*(BK334-INDEX(BK:BK,IFERROR(MATCH($B334-Annex!$B$9/60,$B:$B),2)))/(60*($B334-INDEX($B:$B,IFERROR(MATCH($B334-Annex!$B$9/60,$B:$B),2)))))/Annex!$B$8)/1000,IF(Data!$B$2="",0,"-"))</f>
        <v>0.81998029939601047</v>
      </c>
      <c r="BF334" s="50">
        <f>IFERROR((5.670373*10^-8*(BL334+273.15)^4+((Annex!$B$5+Annex!$B$6)*(BL334-Y334)+Annex!$B$7*(BL334-INDEX(BL:BL,IFERROR(MATCH($B334-Annex!$B$9/60,$B:$B),2)))/(60*($B334-INDEX($B:$B,IFERROR(MATCH($B334-Annex!$B$9/60,$B:$B),2)))))/Annex!$B$8)/1000,IF(Data!$B$2="",0,"-"))</f>
        <v>0.70469178152438416</v>
      </c>
      <c r="BG334" s="20">
        <v>84.75</v>
      </c>
      <c r="BH334" s="20">
        <v>89.117000000000004</v>
      </c>
      <c r="BI334" s="20">
        <v>89.305999999999997</v>
      </c>
      <c r="BJ334" s="20">
        <v>9.8999999999999993E+37</v>
      </c>
      <c r="BK334" s="20">
        <v>55.664000000000001</v>
      </c>
      <c r="BL334" s="20">
        <v>63.280999999999999</v>
      </c>
      <c r="BN334" s="20"/>
      <c r="BO334" s="20"/>
    </row>
    <row r="335" spans="1:67" x14ac:dyDescent="0.3">
      <c r="A335" s="5">
        <v>334</v>
      </c>
      <c r="B335" s="19">
        <v>28.174333336064592</v>
      </c>
      <c r="C335" s="20">
        <v>118.73584700000001</v>
      </c>
      <c r="D335" s="20">
        <v>122.042087</v>
      </c>
      <c r="E335" s="20">
        <v>141.64077800000001</v>
      </c>
      <c r="F335" s="49">
        <f>IFERROR(SUM(C335:E335),IF(Data!$B$2="",0,"-"))</f>
        <v>382.41871200000003</v>
      </c>
      <c r="G335" s="50">
        <f>IFERROR(F335-Annex!$B$10,IF(Data!$B$2="",0,"-"))</f>
        <v>105.79071200000004</v>
      </c>
      <c r="H335" s="50">
        <f>IFERROR(-14000*(G335-INDEX(G:G,IFERROR(MATCH($B335-Annex!$B$11/60,$B:$B),2)))/(60*($B335-INDEX($B:$B,IFERROR(MATCH($B335-Annex!$B$11/60,$B:$B),2)))),IF(Data!$B$2="",0,"-"))</f>
        <v>373.81884250072915</v>
      </c>
      <c r="I335" s="20">
        <v>0.61785203899999996</v>
      </c>
      <c r="J335" s="20">
        <v>26.425999999999998</v>
      </c>
      <c r="K335" s="20">
        <v>47.67</v>
      </c>
      <c r="L335" s="20">
        <v>21.204000000000001</v>
      </c>
      <c r="M335" s="20">
        <v>33.884</v>
      </c>
      <c r="N335" s="20">
        <v>40.228999999999999</v>
      </c>
      <c r="O335" s="20">
        <v>38.685000000000002</v>
      </c>
      <c r="P335" s="20">
        <v>22.213999999999999</v>
      </c>
      <c r="Q335" s="20">
        <v>76.497</v>
      </c>
      <c r="R335" s="20">
        <v>46.143999999999998</v>
      </c>
      <c r="S335" s="20">
        <v>49.115000000000002</v>
      </c>
      <c r="T335" s="20">
        <v>9.8999999999999993E+37</v>
      </c>
      <c r="U335" s="20">
        <v>42.189</v>
      </c>
      <c r="V335" s="20">
        <v>27.917999999999999</v>
      </c>
      <c r="W335" s="20">
        <v>58.31</v>
      </c>
      <c r="X335" s="20">
        <v>38.026000000000003</v>
      </c>
      <c r="Y335" s="20">
        <v>42.604999999999997</v>
      </c>
      <c r="Z335" s="20">
        <v>63.4</v>
      </c>
      <c r="AA335" s="20">
        <v>46.247999999999998</v>
      </c>
      <c r="AB335" s="20">
        <v>58.481999999999999</v>
      </c>
      <c r="AC335" s="20">
        <v>44.097000000000001</v>
      </c>
      <c r="AD335" s="20">
        <v>71.796999999999997</v>
      </c>
      <c r="AE335" s="20">
        <v>46.472999999999999</v>
      </c>
      <c r="AF335" s="50">
        <f>IFERROR(AVERAGE(INDEX(AJ:AJ,IFERROR(MATCH($B335-Annex!$B$4/60,$B:$B),2)):AJ335),IF(Data!$B$2="",0,"-"))</f>
        <v>1.530666699820189</v>
      </c>
      <c r="AG335" s="50">
        <f>IFERROR(AVERAGE(INDEX(AK:AK,IFERROR(MATCH($B335-Annex!$B$4/60,$B:$B),2)):AK335),IF(Data!$B$2="",0,"-"))</f>
        <v>1.5387394174835092</v>
      </c>
      <c r="AH335" s="50">
        <f>IFERROR(AVERAGE(INDEX(AL:AL,IFERROR(MATCH($B335-Annex!$B$4/60,$B:$B),2)):AL335),IF(Data!$B$2="",0,"-"))</f>
        <v>0.32098494298951347</v>
      </c>
      <c r="AI335" s="50">
        <f>IFERROR(AVERAGE(INDEX(AM:AM,IFERROR(MATCH($B335-Annex!$B$4/60,$B:$B),2)):AM335),IF(Data!$B$2="",0,"-"))</f>
        <v>-0.31074938627653964</v>
      </c>
      <c r="AJ335" s="50">
        <f>IFERROR((5.670373*10^-8*(AN335+273.15)^4+((Annex!$B$5+Annex!$B$6)*(AN335-J335)+Annex!$B$7*(AN335-INDEX(AN:AN,IFERROR(MATCH($B335-Annex!$B$9/60,$B:$B),2)))/(60*($B335-INDEX($B:$B,IFERROR(MATCH($B335-Annex!$B$9/60,$B:$B),2)))))/Annex!$B$8)/1000,IF(Data!$B$2="",0,"-"))</f>
        <v>1.4290398002931022</v>
      </c>
      <c r="AK335" s="50">
        <f>IFERROR((5.670373*10^-8*(AO335+273.15)^4+((Annex!$B$5+Annex!$B$6)*(AO335-M335)+Annex!$B$7*(AO335-INDEX(AO:AO,IFERROR(MATCH($B335-Annex!$B$9/60,$B:$B),2)))/(60*($B335-INDEX($B:$B,IFERROR(MATCH($B335-Annex!$B$9/60,$B:$B),2)))))/Annex!$B$8)/1000,IF(Data!$B$2="",0,"-"))</f>
        <v>1.1332799730617484</v>
      </c>
      <c r="AL335" s="50">
        <f>IFERROR((5.670373*10^-8*(AP335+273.15)^4+((Annex!$B$5+Annex!$B$6)*(AP335-P335)+Annex!$B$7*(AP335-INDEX(AP:AP,IFERROR(MATCH($B335-Annex!$B$9/60,$B:$B),2)))/(60*($B335-INDEX($B:$B,IFERROR(MATCH($B335-Annex!$B$9/60,$B:$B),2)))))/Annex!$B$8)/1000,IF(Data!$B$2="",0,"-"))</f>
        <v>0.29427759923501495</v>
      </c>
      <c r="AM335" s="50">
        <f>IFERROR((5.670373*10^-8*(AQ335+273.15)^4+((Annex!$B$5+Annex!$B$6)*(AQ335-S335)+Annex!$B$7*(AQ335-INDEX(AQ:AQ,IFERROR(MATCH($B335-Annex!$B$9/60,$B:$B),2)))/(60*($B335-INDEX($B:$B,IFERROR(MATCH($B335-Annex!$B$9/60,$B:$B),2)))))/Annex!$B$8)/1000,IF(Data!$B$2="",0,"-"))</f>
        <v>-1.1538653476032428</v>
      </c>
      <c r="AN335" s="20">
        <v>115.429</v>
      </c>
      <c r="AO335" s="20">
        <v>119.89</v>
      </c>
      <c r="AP335" s="20">
        <v>34.234999999999999</v>
      </c>
      <c r="AQ335" s="20">
        <v>40.35</v>
      </c>
      <c r="AR335" s="20">
        <v>216.12100000000001</v>
      </c>
      <c r="AS335" s="20">
        <v>105.36799999999999</v>
      </c>
      <c r="AT335" s="20">
        <v>132.57300000000001</v>
      </c>
      <c r="AU335" s="50">
        <f>IFERROR(AVERAGE(INDEX(BA:BA,IFERROR(MATCH($B335-Annex!$B$4/60,$B:$B),2)):BA335),IF(Data!$B$2="",0,"-"))</f>
        <v>0.59214958868682743</v>
      </c>
      <c r="AV335" s="50">
        <f>IFERROR(AVERAGE(INDEX(BB:BB,IFERROR(MATCH($B335-Annex!$B$4/60,$B:$B),2)):BB335),IF(Data!$B$2="",0,"-"))</f>
        <v>0.59017991217953714</v>
      </c>
      <c r="AW335" s="50">
        <f>IFERROR(AVERAGE(INDEX(BC:BC,IFERROR(MATCH($B335-Annex!$B$4/60,$B:$B),2)):BC335),IF(Data!$B$2="",0,"-"))</f>
        <v>1.0802604773192457</v>
      </c>
      <c r="AX335" s="50">
        <f>IFERROR(AVERAGE(INDEX(BD:BD,IFERROR(MATCH($B335-Annex!$B$4/60,$B:$B),2)):BD335),IF(Data!$B$2="",0,"-"))</f>
        <v>2.3344018624335974E+141</v>
      </c>
      <c r="AY335" s="50">
        <f>IFERROR(AVERAGE(INDEX(BE:BE,IFERROR(MATCH($B335-Annex!$B$4/60,$B:$B),2)):BE335),IF(Data!$B$2="",0,"-"))</f>
        <v>0.80562043419234819</v>
      </c>
      <c r="AZ335" s="50">
        <f>IFERROR(AVERAGE(INDEX(BF:BF,IFERROR(MATCH($B335-Annex!$B$4/60,$B:$B),2)):BF335),IF(Data!$B$2="",0,"-"))</f>
        <v>0.63701961626579673</v>
      </c>
      <c r="BA335" s="50">
        <f>IFERROR((5.670373*10^-8*(BG335+273.15)^4+((Annex!$B$5+Annex!$B$6)*(BG335-J335)+Annex!$B$7*(BG335-INDEX(BG:BG,IFERROR(MATCH($B335-Annex!$B$9/60,$B:$B),2)))/(60*($B335-INDEX($B:$B,IFERROR(MATCH($B335-Annex!$B$9/60,$B:$B),2)))))/Annex!$B$8)/1000,IF(Data!$B$2="",0,"-"))</f>
        <v>0.59209474056409384</v>
      </c>
      <c r="BB335" s="50">
        <f>IFERROR((5.670373*10^-8*(BH335+273.15)^4+((Annex!$B$5+Annex!$B$6)*(BH335-M335)+Annex!$B$7*(BH335-INDEX(BH:BH,IFERROR(MATCH($B335-Annex!$B$9/60,$B:$B),2)))/(60*($B335-INDEX($B:$B,IFERROR(MATCH($B335-Annex!$B$9/60,$B:$B),2)))))/Annex!$B$8)/1000,IF(Data!$B$2="",0,"-"))</f>
        <v>0.62019491850197139</v>
      </c>
      <c r="BC335" s="50">
        <f>IFERROR((5.670373*10^-8*(BI335+273.15)^4+((Annex!$B$5+Annex!$B$6)*(BI335-P335)+Annex!$B$7*(BI335-INDEX(BI:BI,IFERROR(MATCH($B335-Annex!$B$9/60,$B:$B),2)))/(60*($B335-INDEX($B:$B,IFERROR(MATCH($B335-Annex!$B$9/60,$B:$B),2)))))/Annex!$B$8)/1000,IF(Data!$B$2="",0,"-"))</f>
        <v>1.0116382377608297</v>
      </c>
      <c r="BD335" s="50">
        <f>IFERROR((5.670373*10^-8*(BJ335+273.15)^4+((Annex!$B$5+Annex!$B$6)*(BJ335-S335)+Annex!$B$7*(BJ335-INDEX(BJ:BJ,IFERROR(MATCH($B335-Annex!$B$9/60,$B:$B),2)))/(60*($B335-INDEX($B:$B,IFERROR(MATCH($B335-Annex!$B$9/60,$B:$B),2)))))/Annex!$B$8)/1000,IF(Data!$B$2="",0,"-"))</f>
        <v>-10.016228211216166</v>
      </c>
      <c r="BE335" s="50">
        <f>IFERROR((5.670373*10^-8*(BK335+273.15)^4+((Annex!$B$5+Annex!$B$6)*(BK335-V335)+Annex!$B$7*(BK335-INDEX(BK:BK,IFERROR(MATCH($B335-Annex!$B$9/60,$B:$B),2)))/(60*($B335-INDEX($B:$B,IFERROR(MATCH($B335-Annex!$B$9/60,$B:$B),2)))))/Annex!$B$8)/1000,IF(Data!$B$2="",0,"-"))</f>
        <v>0.726637728538297</v>
      </c>
      <c r="BF335" s="50">
        <f>IFERROR((5.670373*10^-8*(BL335+273.15)^4+((Annex!$B$5+Annex!$B$6)*(BL335-Y335)+Annex!$B$7*(BL335-INDEX(BL:BL,IFERROR(MATCH($B335-Annex!$B$9/60,$B:$B),2)))/(60*($B335-INDEX($B:$B,IFERROR(MATCH($B335-Annex!$B$9/60,$B:$B),2)))))/Annex!$B$8)/1000,IF(Data!$B$2="",0,"-"))</f>
        <v>0.66511473854878278</v>
      </c>
      <c r="BG335" s="20">
        <v>83.144000000000005</v>
      </c>
      <c r="BH335" s="20">
        <v>87.591999999999999</v>
      </c>
      <c r="BI335" s="20">
        <v>87.986000000000004</v>
      </c>
      <c r="BJ335" s="20">
        <v>20.582999999999998</v>
      </c>
      <c r="BK335" s="20">
        <v>55.131</v>
      </c>
      <c r="BL335" s="20">
        <v>62.631</v>
      </c>
      <c r="BN335" s="20"/>
      <c r="BO335" s="20"/>
    </row>
    <row r="336" spans="1:67" x14ac:dyDescent="0.3">
      <c r="A336" s="5">
        <v>335</v>
      </c>
      <c r="B336" s="19">
        <v>28.258666670881212</v>
      </c>
      <c r="C336" s="20">
        <v>119.345265</v>
      </c>
      <c r="D336" s="20">
        <v>121.871877</v>
      </c>
      <c r="E336" s="20">
        <v>141.564177</v>
      </c>
      <c r="F336" s="49">
        <f>IFERROR(SUM(C336:E336),IF(Data!$B$2="",0,"-"))</f>
        <v>382.781319</v>
      </c>
      <c r="G336" s="50">
        <f>IFERROR(F336-Annex!$B$10,IF(Data!$B$2="",0,"-"))</f>
        <v>106.15331900000001</v>
      </c>
      <c r="H336" s="50">
        <f>IFERROR(-14000*(G336-INDEX(G:G,IFERROR(MATCH($B336-Annex!$B$11/60,$B:$B),2)))/(60*($B336-INDEX($B:$B,IFERROR(MATCH($B336-Annex!$B$11/60,$B:$B),2)))),IF(Data!$B$2="",0,"-"))</f>
        <v>181.52651404347321</v>
      </c>
      <c r="I336" s="20">
        <v>0.659077052</v>
      </c>
      <c r="J336" s="20">
        <v>26.443000000000001</v>
      </c>
      <c r="K336" s="20">
        <v>46.664000000000001</v>
      </c>
      <c r="L336" s="20">
        <v>21.843</v>
      </c>
      <c r="M336" s="20">
        <v>36.118000000000002</v>
      </c>
      <c r="N336" s="20">
        <v>39.067</v>
      </c>
      <c r="O336" s="20">
        <v>38.268999999999998</v>
      </c>
      <c r="P336" s="20">
        <v>22.318999999999999</v>
      </c>
      <c r="Q336" s="20">
        <v>76.034999999999997</v>
      </c>
      <c r="R336" s="20">
        <v>45.71</v>
      </c>
      <c r="S336" s="20">
        <v>48.17</v>
      </c>
      <c r="T336" s="20">
        <v>9.8999999999999993E+37</v>
      </c>
      <c r="U336" s="20">
        <v>33.146999999999998</v>
      </c>
      <c r="V336" s="20">
        <v>27.654</v>
      </c>
      <c r="W336" s="20">
        <v>59.134999999999998</v>
      </c>
      <c r="X336" s="20">
        <v>36.899000000000001</v>
      </c>
      <c r="Y336" s="20">
        <v>41.929000000000002</v>
      </c>
      <c r="Z336" s="20">
        <v>64.938999999999993</v>
      </c>
      <c r="AA336" s="20">
        <v>46.005000000000003</v>
      </c>
      <c r="AB336" s="20">
        <v>58.121000000000002</v>
      </c>
      <c r="AC336" s="20">
        <v>43.438000000000002</v>
      </c>
      <c r="AD336" s="20">
        <v>71.231999999999999</v>
      </c>
      <c r="AE336" s="20">
        <v>45.71</v>
      </c>
      <c r="AF336" s="50">
        <f>IFERROR(AVERAGE(INDEX(AJ:AJ,IFERROR(MATCH($B336-Annex!$B$4/60,$B:$B),2)):AJ336),IF(Data!$B$2="",0,"-"))</f>
        <v>1.4987135462199375</v>
      </c>
      <c r="AG336" s="50">
        <f>IFERROR(AVERAGE(INDEX(AK:AK,IFERROR(MATCH($B336-Annex!$B$4/60,$B:$B),2)):AK336),IF(Data!$B$2="",0,"-"))</f>
        <v>1.4639064927023566</v>
      </c>
      <c r="AH336" s="50">
        <f>IFERROR(AVERAGE(INDEX(AL:AL,IFERROR(MATCH($B336-Annex!$B$4/60,$B:$B),2)):AL336),IF(Data!$B$2="",0,"-"))</f>
        <v>0.33081592772015489</v>
      </c>
      <c r="AI336" s="50">
        <f>IFERROR(AVERAGE(INDEX(AM:AM,IFERROR(MATCH($B336-Annex!$B$4/60,$B:$B),2)):AM336),IF(Data!$B$2="",0,"-"))</f>
        <v>-0.28178618517534043</v>
      </c>
      <c r="AJ336" s="50">
        <f>IFERROR((5.670373*10^-8*(AN336+273.15)^4+((Annex!$B$5+Annex!$B$6)*(AN336-J336)+Annex!$B$7*(AN336-INDEX(AN:AN,IFERROR(MATCH($B336-Annex!$B$9/60,$B:$B),2)))/(60*($B336-INDEX($B:$B,IFERROR(MATCH($B336-Annex!$B$9/60,$B:$B),2)))))/Annex!$B$8)/1000,IF(Data!$B$2="",0,"-"))</f>
        <v>1.377329367687699</v>
      </c>
      <c r="AK336" s="50">
        <f>IFERROR((5.670373*10^-8*(AO336+273.15)^4+((Annex!$B$5+Annex!$B$6)*(AO336-M336)+Annex!$B$7*(AO336-INDEX(AO:AO,IFERROR(MATCH($B336-Annex!$B$9/60,$B:$B),2)))/(60*($B336-INDEX($B:$B,IFERROR(MATCH($B336-Annex!$B$9/60,$B:$B),2)))))/Annex!$B$8)/1000,IF(Data!$B$2="",0,"-"))</f>
        <v>1.1870520577937942</v>
      </c>
      <c r="AL336" s="50">
        <f>IFERROR((5.670373*10^-8*(AP336+273.15)^4+((Annex!$B$5+Annex!$B$6)*(AP336-P336)+Annex!$B$7*(AP336-INDEX(AP:AP,IFERROR(MATCH($B336-Annex!$B$9/60,$B:$B),2)))/(60*($B336-INDEX($B:$B,IFERROR(MATCH($B336-Annex!$B$9/60,$B:$B),2)))))/Annex!$B$8)/1000,IF(Data!$B$2="",0,"-"))</f>
        <v>0.32942030439537184</v>
      </c>
      <c r="AM336" s="50">
        <f>IFERROR((5.670373*10^-8*(AQ336+273.15)^4+((Annex!$B$5+Annex!$B$6)*(AQ336-S336)+Annex!$B$7*(AQ336-INDEX(AQ:AQ,IFERROR(MATCH($B336-Annex!$B$9/60,$B:$B),2)))/(60*($B336-INDEX($B:$B,IFERROR(MATCH($B336-Annex!$B$9/60,$B:$B),2)))))/Annex!$B$8)/1000,IF(Data!$B$2="",0,"-"))</f>
        <v>-0.18016822559751439</v>
      </c>
      <c r="AN336" s="20">
        <v>113.468</v>
      </c>
      <c r="AO336" s="20">
        <v>118.259</v>
      </c>
      <c r="AP336" s="20">
        <v>33.988999999999997</v>
      </c>
      <c r="AQ336" s="20">
        <v>40.264000000000003</v>
      </c>
      <c r="AR336" s="20">
        <v>215.149</v>
      </c>
      <c r="AS336" s="20">
        <v>105.437</v>
      </c>
      <c r="AT336" s="20">
        <v>131.99600000000001</v>
      </c>
      <c r="AU336" s="50">
        <f>IFERROR(AVERAGE(INDEX(BA:BA,IFERROR(MATCH($B336-Annex!$B$4/60,$B:$B),2)):BA336),IF(Data!$B$2="",0,"-"))</f>
        <v>0.61516644285588218</v>
      </c>
      <c r="AV336" s="50">
        <f>IFERROR(AVERAGE(INDEX(BB:BB,IFERROR(MATCH($B336-Annex!$B$4/60,$B:$B),2)):BB336),IF(Data!$B$2="",0,"-"))</f>
        <v>0.58142675662519694</v>
      </c>
      <c r="AW336" s="50">
        <f>IFERROR(AVERAGE(INDEX(BC:BC,IFERROR(MATCH($B336-Annex!$B$4/60,$B:$B),2)):BC336),IF(Data!$B$2="",0,"-"))</f>
        <v>1.0776705948997221</v>
      </c>
      <c r="AX336" s="50">
        <f>IFERROR(AVERAGE(INDEX(BD:BD,IFERROR(MATCH($B336-Annex!$B$4/60,$B:$B),2)):BD336),IF(Data!$B$2="",0,"-"))</f>
        <v>3.1125358165781298E+141</v>
      </c>
      <c r="AY336" s="50">
        <f>IFERROR(AVERAGE(INDEX(BE:BE,IFERROR(MATCH($B336-Annex!$B$4/60,$B:$B),2)):BE336),IF(Data!$B$2="",0,"-"))</f>
        <v>0.79818985493726025</v>
      </c>
      <c r="AZ336" s="50">
        <f>IFERROR(AVERAGE(INDEX(BF:BF,IFERROR(MATCH($B336-Annex!$B$4/60,$B:$B),2)):BF336),IF(Data!$B$2="",0,"-"))</f>
        <v>0.64212192270797652</v>
      </c>
      <c r="BA336" s="50">
        <f>IFERROR((5.670373*10^-8*(BG336+273.15)^4+((Annex!$B$5+Annex!$B$6)*(BG336-J336)+Annex!$B$7*(BG336-INDEX(BG:BG,IFERROR(MATCH($B336-Annex!$B$9/60,$B:$B),2)))/(60*($B336-INDEX($B:$B,IFERROR(MATCH($B336-Annex!$B$9/60,$B:$B),2)))))/Annex!$B$8)/1000,IF(Data!$B$2="",0,"-"))</f>
        <v>0.57286920853962509</v>
      </c>
      <c r="BB336" s="50">
        <f>IFERROR((5.670373*10^-8*(BH336+273.15)^4+((Annex!$B$5+Annex!$B$6)*(BH336-M336)+Annex!$B$7*(BH336-INDEX(BH:BH,IFERROR(MATCH($B336-Annex!$B$9/60,$B:$B),2)))/(60*($B336-INDEX($B:$B,IFERROR(MATCH($B336-Annex!$B$9/60,$B:$B),2)))))/Annex!$B$8)/1000,IF(Data!$B$2="",0,"-"))</f>
        <v>0.50294894672564117</v>
      </c>
      <c r="BC336" s="50">
        <f>IFERROR((5.670373*10^-8*(BI336+273.15)^4+((Annex!$B$5+Annex!$B$6)*(BI336-P336)+Annex!$B$7*(BI336-INDEX(BI:BI,IFERROR(MATCH($B336-Annex!$B$9/60,$B:$B),2)))/(60*($B336-INDEX($B:$B,IFERROR(MATCH($B336-Annex!$B$9/60,$B:$B),2)))))/Annex!$B$8)/1000,IF(Data!$B$2="",0,"-"))</f>
        <v>1.056069462847792</v>
      </c>
      <c r="BD336" s="50">
        <f>IFERROR((5.670373*10^-8*(BJ336+273.15)^4+((Annex!$B$5+Annex!$B$6)*(BJ336-S336)+Annex!$B$7*(BJ336-INDEX(BJ:BJ,IFERROR(MATCH($B336-Annex!$B$9/60,$B:$B),2)))/(60*($B336-INDEX($B:$B,IFERROR(MATCH($B336-Annex!$B$9/60,$B:$B),2)))))/Annex!$B$8)/1000,IF(Data!$B$2="",0,"-"))</f>
        <v>5.4469376790117275E+141</v>
      </c>
      <c r="BE336" s="50">
        <f>IFERROR((5.670373*10^-8*(BK336+273.15)^4+((Annex!$B$5+Annex!$B$6)*(BK336-V336)+Annex!$B$7*(BK336-INDEX(BK:BK,IFERROR(MATCH($B336-Annex!$B$9/60,$B:$B),2)))/(60*($B336-INDEX($B:$B,IFERROR(MATCH($B336-Annex!$B$9/60,$B:$B),2)))))/Annex!$B$8)/1000,IF(Data!$B$2="",0,"-"))</f>
        <v>0.75425227703777176</v>
      </c>
      <c r="BF336" s="50">
        <f>IFERROR((5.670373*10^-8*(BL336+273.15)^4+((Annex!$B$5+Annex!$B$6)*(BL336-Y336)+Annex!$B$7*(BL336-INDEX(BL:BL,IFERROR(MATCH($B336-Annex!$B$9/60,$B:$B),2)))/(60*($B336-INDEX($B:$B,IFERROR(MATCH($B336-Annex!$B$9/60,$B:$B),2)))))/Annex!$B$8)/1000,IF(Data!$B$2="",0,"-"))</f>
        <v>0.61353992255507395</v>
      </c>
      <c r="BG336" s="20">
        <v>81.725999999999999</v>
      </c>
      <c r="BH336" s="20">
        <v>86.100999999999999</v>
      </c>
      <c r="BI336" s="20">
        <v>86.718000000000004</v>
      </c>
      <c r="BJ336" s="20">
        <v>9.8999999999999993E+37</v>
      </c>
      <c r="BK336" s="20">
        <v>54.683999999999997</v>
      </c>
      <c r="BL336" s="20">
        <v>62.203000000000003</v>
      </c>
      <c r="BN336" s="20"/>
      <c r="BO336" s="20"/>
    </row>
    <row r="337" spans="1:67" x14ac:dyDescent="0.3">
      <c r="A337" s="5">
        <v>336</v>
      </c>
      <c r="B337" s="19">
        <v>28.342833331553265</v>
      </c>
      <c r="C337" s="20">
        <v>119.277734</v>
      </c>
      <c r="D337" s="20">
        <v>121.831164</v>
      </c>
      <c r="E337" s="20">
        <v>141.56091599999999</v>
      </c>
      <c r="F337" s="49">
        <f>IFERROR(SUM(C337:E337),IF(Data!$B$2="",0,"-"))</f>
        <v>382.66981399999997</v>
      </c>
      <c r="G337" s="50">
        <f>IFERROR(F337-Annex!$B$10,IF(Data!$B$2="",0,"-"))</f>
        <v>106.04181399999999</v>
      </c>
      <c r="H337" s="50">
        <f>IFERROR(-14000*(G337-INDEX(G:G,IFERROR(MATCH($B337-Annex!$B$11/60,$B:$B),2)))/(60*($B337-INDEX($B:$B,IFERROR(MATCH($B337-Annex!$B$11/60,$B:$B),2)))),IF(Data!$B$2="",0,"-"))</f>
        <v>271.71983081485229</v>
      </c>
      <c r="I337" s="20">
        <v>0.659077052</v>
      </c>
      <c r="J337" s="20">
        <v>26.530999999999999</v>
      </c>
      <c r="K337" s="20">
        <v>46.576999999999998</v>
      </c>
      <c r="L337" s="20">
        <v>23.986999999999998</v>
      </c>
      <c r="M337" s="20">
        <v>38.442</v>
      </c>
      <c r="N337" s="20">
        <v>37.869999999999997</v>
      </c>
      <c r="O337" s="20">
        <v>35.893000000000001</v>
      </c>
      <c r="P337" s="20">
        <v>22.355</v>
      </c>
      <c r="Q337" s="20">
        <v>75.248999999999995</v>
      </c>
      <c r="R337" s="20">
        <v>45.570999999999998</v>
      </c>
      <c r="S337" s="20">
        <v>47.722000000000001</v>
      </c>
      <c r="T337" s="20">
        <v>9.8999999999999993E+37</v>
      </c>
      <c r="U337" s="20">
        <v>30.076000000000001</v>
      </c>
      <c r="V337" s="20">
        <v>27.637</v>
      </c>
      <c r="W337" s="20">
        <v>56.780999999999999</v>
      </c>
      <c r="X337" s="20">
        <v>37.28</v>
      </c>
      <c r="Y337" s="20">
        <v>41.546999999999997</v>
      </c>
      <c r="Z337" s="20">
        <v>64.495000000000005</v>
      </c>
      <c r="AA337" s="20">
        <v>44.93</v>
      </c>
      <c r="AB337" s="20">
        <v>57.725999999999999</v>
      </c>
      <c r="AC337" s="20">
        <v>43.073999999999998</v>
      </c>
      <c r="AD337" s="20">
        <v>70.873000000000005</v>
      </c>
      <c r="AE337" s="20">
        <v>45.276000000000003</v>
      </c>
      <c r="AF337" s="50">
        <f>IFERROR(AVERAGE(INDEX(AJ:AJ,IFERROR(MATCH($B337-Annex!$B$4/60,$B:$B),2)):AJ337),IF(Data!$B$2="",0,"-"))</f>
        <v>1.4556455224199716</v>
      </c>
      <c r="AG337" s="50">
        <f>IFERROR(AVERAGE(INDEX(AK:AK,IFERROR(MATCH($B337-Annex!$B$4/60,$B:$B),2)):AK337),IF(Data!$B$2="",0,"-"))</f>
        <v>1.4290259345782506</v>
      </c>
      <c r="AH337" s="50">
        <f>IFERROR(AVERAGE(INDEX(AL:AL,IFERROR(MATCH($B337-Annex!$B$4/60,$B:$B),2)):AL337),IF(Data!$B$2="",0,"-"))</f>
        <v>0.37777261343888868</v>
      </c>
      <c r="AI337" s="50">
        <f>IFERROR(AVERAGE(INDEX(AM:AM,IFERROR(MATCH($B337-Annex!$B$4/60,$B:$B),2)):AM337),IF(Data!$B$2="",0,"-"))</f>
        <v>-0.233648472475359</v>
      </c>
      <c r="AJ337" s="50">
        <f>IFERROR((5.670373*10^-8*(AN337+273.15)^4+((Annex!$B$5+Annex!$B$6)*(AN337-J337)+Annex!$B$7*(AN337-INDEX(AN:AN,IFERROR(MATCH($B337-Annex!$B$9/60,$B:$B),2)))/(60*($B337-INDEX($B:$B,IFERROR(MATCH($B337-Annex!$B$9/60,$B:$B),2)))))/Annex!$B$8)/1000,IF(Data!$B$2="",0,"-"))</f>
        <v>1.2126612512659334</v>
      </c>
      <c r="AK337" s="50">
        <f>IFERROR((5.670373*10^-8*(AO337+273.15)^4+((Annex!$B$5+Annex!$B$6)*(AO337-M337)+Annex!$B$7*(AO337-INDEX(AO:AO,IFERROR(MATCH($B337-Annex!$B$9/60,$B:$B),2)))/(60*($B337-INDEX($B:$B,IFERROR(MATCH($B337-Annex!$B$9/60,$B:$B),2)))))/Annex!$B$8)/1000,IF(Data!$B$2="",0,"-"))</f>
        <v>1.3929685606239339</v>
      </c>
      <c r="AL337" s="50">
        <f>IFERROR((5.670373*10^-8*(AP337+273.15)^4+((Annex!$B$5+Annex!$B$6)*(AP337-P337)+Annex!$B$7*(AP337-INDEX(AP:AP,IFERROR(MATCH($B337-Annex!$B$9/60,$B:$B),2)))/(60*($B337-INDEX($B:$B,IFERROR(MATCH($B337-Annex!$B$9/60,$B:$B),2)))))/Annex!$B$8)/1000,IF(Data!$B$2="",0,"-"))</f>
        <v>0.6002401124538338</v>
      </c>
      <c r="AM337" s="50">
        <f>IFERROR((5.670373*10^-8*(AQ337+273.15)^4+((Annex!$B$5+Annex!$B$6)*(AQ337-S337)+Annex!$B$7*(AQ337-INDEX(AQ:AQ,IFERROR(MATCH($B337-Annex!$B$9/60,$B:$B),2)))/(60*($B337-INDEX($B:$B,IFERROR(MATCH($B337-Annex!$B$9/60,$B:$B),2)))))/Annex!$B$8)/1000,IF(Data!$B$2="",0,"-"))</f>
        <v>0.23917445481714475</v>
      </c>
      <c r="AN337" s="20">
        <v>111.68</v>
      </c>
      <c r="AO337" s="20">
        <v>116.66200000000001</v>
      </c>
      <c r="AP337" s="20">
        <v>33.918999999999997</v>
      </c>
      <c r="AQ337" s="20">
        <v>40.090000000000003</v>
      </c>
      <c r="AR337" s="20">
        <v>214.137</v>
      </c>
      <c r="AS337" s="20">
        <v>105.506</v>
      </c>
      <c r="AT337" s="20">
        <v>131.64599999999999</v>
      </c>
      <c r="AU337" s="50">
        <f>IFERROR(AVERAGE(INDEX(BA:BA,IFERROR(MATCH($B337-Annex!$B$4/60,$B:$B),2)):BA337),IF(Data!$B$2="",0,"-"))</f>
        <v>0.64370707751034761</v>
      </c>
      <c r="AV337" s="50">
        <f>IFERROR(AVERAGE(INDEX(BB:BB,IFERROR(MATCH($B337-Annex!$B$4/60,$B:$B),2)):BB337),IF(Data!$B$2="",0,"-"))</f>
        <v>0.55911965824395959</v>
      </c>
      <c r="AW337" s="50">
        <f>IFERROR(AVERAGE(INDEX(BC:BC,IFERROR(MATCH($B337-Annex!$B$4/60,$B:$B),2)):BC337),IF(Data!$B$2="",0,"-"))</f>
        <v>1.0910112136830319</v>
      </c>
      <c r="AX337" s="50">
        <f>IFERROR(AVERAGE(INDEX(BD:BD,IFERROR(MATCH($B337-Annex!$B$4/60,$B:$B),2)):BD337),IF(Data!$B$2="",0,"-"))</f>
        <v>3.8906697707226619E+141</v>
      </c>
      <c r="AY337" s="50">
        <f>IFERROR(AVERAGE(INDEX(BE:BE,IFERROR(MATCH($B337-Annex!$B$4/60,$B:$B),2)):BE337),IF(Data!$B$2="",0,"-"))</f>
        <v>0.8060492046198322</v>
      </c>
      <c r="AZ337" s="50">
        <f>IFERROR(AVERAGE(INDEX(BF:BF,IFERROR(MATCH($B337-Annex!$B$4/60,$B:$B),2)):BF337),IF(Data!$B$2="",0,"-"))</f>
        <v>0.65819869955164623</v>
      </c>
      <c r="BA337" s="50">
        <f>IFERROR((5.670373*10^-8*(BG337+273.15)^4+((Annex!$B$5+Annex!$B$6)*(BG337-J337)+Annex!$B$7*(BG337-INDEX(BG:BG,IFERROR(MATCH($B337-Annex!$B$9/60,$B:$B),2)))/(60*($B337-INDEX($B:$B,IFERROR(MATCH($B337-Annex!$B$9/60,$B:$B),2)))))/Annex!$B$8)/1000,IF(Data!$B$2="",0,"-"))</f>
        <v>0.66922576248621812</v>
      </c>
      <c r="BB337" s="50">
        <f>IFERROR((5.670373*10^-8*(BH337+273.15)^4+((Annex!$B$5+Annex!$B$6)*(BH337-M337)+Annex!$B$7*(BH337-INDEX(BH:BH,IFERROR(MATCH($B337-Annex!$B$9/60,$B:$B),2)))/(60*($B337-INDEX($B:$B,IFERROR(MATCH($B337-Annex!$B$9/60,$B:$B),2)))))/Annex!$B$8)/1000,IF(Data!$B$2="",0,"-"))</f>
        <v>0.47771549710285532</v>
      </c>
      <c r="BC337" s="50">
        <f>IFERROR((5.670373*10^-8*(BI337+273.15)^4+((Annex!$B$5+Annex!$B$6)*(BI337-P337)+Annex!$B$7*(BI337-INDEX(BI:BI,IFERROR(MATCH($B337-Annex!$B$9/60,$B:$B),2)))/(60*($B337-INDEX($B:$B,IFERROR(MATCH($B337-Annex!$B$9/60,$B:$B),2)))))/Annex!$B$8)/1000,IF(Data!$B$2="",0,"-"))</f>
        <v>1.1353872537888567</v>
      </c>
      <c r="BD337" s="50">
        <f>IFERROR((5.670373*10^-8*(BJ337+273.15)^4+((Annex!$B$5+Annex!$B$6)*(BJ337-S337)+Annex!$B$7*(BJ337-INDEX(BJ:BJ,IFERROR(MATCH($B337-Annex!$B$9/60,$B:$B),2)))/(60*($B337-INDEX($B:$B,IFERROR(MATCH($B337-Annex!$B$9/60,$B:$B),2)))))/Annex!$B$8)/1000,IF(Data!$B$2="",0,"-"))</f>
        <v>5.4469376790117275E+141</v>
      </c>
      <c r="BE337" s="50">
        <f>IFERROR((5.670373*10^-8*(BK337+273.15)^4+((Annex!$B$5+Annex!$B$6)*(BK337-V337)+Annex!$B$7*(BK337-INDEX(BK:BK,IFERROR(MATCH($B337-Annex!$B$9/60,$B:$B),2)))/(60*($B337-INDEX($B:$B,IFERROR(MATCH($B337-Annex!$B$9/60,$B:$B),2)))))/Annex!$B$8)/1000,IF(Data!$B$2="",0,"-"))</f>
        <v>0.84229536308925845</v>
      </c>
      <c r="BF337" s="50">
        <f>IFERROR((5.670373*10^-8*(BL337+273.15)^4+((Annex!$B$5+Annex!$B$6)*(BL337-Y337)+Annex!$B$7*(BL337-INDEX(BL:BL,IFERROR(MATCH($B337-Annex!$B$9/60,$B:$B),2)))/(60*($B337-INDEX($B:$B,IFERROR(MATCH($B337-Annex!$B$9/60,$B:$B),2)))))/Annex!$B$8)/1000,IF(Data!$B$2="",0,"-"))</f>
        <v>0.72468291477317615</v>
      </c>
      <c r="BG337" s="20">
        <v>80.393000000000001</v>
      </c>
      <c r="BH337" s="20">
        <v>84.715999999999994</v>
      </c>
      <c r="BI337" s="20">
        <v>85.622</v>
      </c>
      <c r="BJ337" s="20">
        <v>9.8999999999999993E+37</v>
      </c>
      <c r="BK337" s="20">
        <v>54.34</v>
      </c>
      <c r="BL337" s="20">
        <v>61.776000000000003</v>
      </c>
      <c r="BN337" s="20"/>
      <c r="BO337" s="20"/>
    </row>
    <row r="338" spans="1:67" x14ac:dyDescent="0.3">
      <c r="A338" s="5">
        <v>337</v>
      </c>
      <c r="B338" s="19">
        <v>28.428333332994953</v>
      </c>
      <c r="C338" s="20">
        <v>119.086528</v>
      </c>
      <c r="D338" s="20">
        <v>121.825459</v>
      </c>
      <c r="E338" s="20">
        <v>141.45905999999999</v>
      </c>
      <c r="F338" s="49">
        <f>IFERROR(SUM(C338:E338),IF(Data!$B$2="",0,"-"))</f>
        <v>382.37104699999998</v>
      </c>
      <c r="G338" s="50">
        <f>IFERROR(F338-Annex!$B$10,IF(Data!$B$2="",0,"-"))</f>
        <v>105.74304699999999</v>
      </c>
      <c r="H338" s="50">
        <f>IFERROR(-14000*(G338-INDEX(G:G,IFERROR(MATCH($B338-Annex!$B$11/60,$B:$B),2)))/(60*($B338-INDEX($B:$B,IFERROR(MATCH($B338-Annex!$B$11/60,$B:$B),2)))),IF(Data!$B$2="",0,"-"))</f>
        <v>357.39875120583952</v>
      </c>
      <c r="I338" s="20">
        <v>0.74152707699999998</v>
      </c>
      <c r="J338" s="20">
        <v>26.356000000000002</v>
      </c>
      <c r="K338" s="20">
        <v>46.04</v>
      </c>
      <c r="L338" s="20">
        <v>25.056999999999999</v>
      </c>
      <c r="M338" s="20">
        <v>37.28</v>
      </c>
      <c r="N338" s="20">
        <v>37.124000000000002</v>
      </c>
      <c r="O338" s="20">
        <v>36.637999999999998</v>
      </c>
      <c r="P338" s="20">
        <v>22.6</v>
      </c>
      <c r="Q338" s="20">
        <v>74.650999999999996</v>
      </c>
      <c r="R338" s="20">
        <v>45.988</v>
      </c>
      <c r="S338" s="20">
        <v>47.878</v>
      </c>
      <c r="T338" s="20">
        <v>9.8999999999999993E+37</v>
      </c>
      <c r="U338" s="20">
        <v>28.934999999999999</v>
      </c>
      <c r="V338" s="20">
        <v>27.76</v>
      </c>
      <c r="W338" s="20">
        <v>56.866999999999997</v>
      </c>
      <c r="X338" s="20">
        <v>36.951000000000001</v>
      </c>
      <c r="Y338" s="20">
        <v>39.933999999999997</v>
      </c>
      <c r="Z338" s="20">
        <v>64.05</v>
      </c>
      <c r="AA338" s="20">
        <v>44.843000000000004</v>
      </c>
      <c r="AB338" s="20">
        <v>57.503</v>
      </c>
      <c r="AC338" s="20">
        <v>43.091000000000001</v>
      </c>
      <c r="AD338" s="20">
        <v>70.292000000000002</v>
      </c>
      <c r="AE338" s="20">
        <v>45.466999999999999</v>
      </c>
      <c r="AF338" s="50">
        <f>IFERROR(AVERAGE(INDEX(AJ:AJ,IFERROR(MATCH($B338-Annex!$B$4/60,$B:$B),2)):AJ338),IF(Data!$B$2="",0,"-"))</f>
        <v>1.4112801283282379</v>
      </c>
      <c r="AG338" s="50">
        <f>IFERROR(AVERAGE(INDEX(AK:AK,IFERROR(MATCH($B338-Annex!$B$4/60,$B:$B),2)):AK338),IF(Data!$B$2="",0,"-"))</f>
        <v>1.3829294912541361</v>
      </c>
      <c r="AH338" s="50">
        <f>IFERROR(AVERAGE(INDEX(AL:AL,IFERROR(MATCH($B338-Annex!$B$4/60,$B:$B),2)):AL338),IF(Data!$B$2="",0,"-"))</f>
        <v>0.41593967163463663</v>
      </c>
      <c r="AI338" s="50">
        <f>IFERROR(AVERAGE(INDEX(AM:AM,IFERROR(MATCH($B338-Annex!$B$4/60,$B:$B),2)):AM338),IF(Data!$B$2="",0,"-"))</f>
        <v>-0.13434116265313306</v>
      </c>
      <c r="AJ338" s="50">
        <f>IFERROR((5.670373*10^-8*(AN338+273.15)^4+((Annex!$B$5+Annex!$B$6)*(AN338-J338)+Annex!$B$7*(AN338-INDEX(AN:AN,IFERROR(MATCH($B338-Annex!$B$9/60,$B:$B),2)))/(60*($B338-INDEX($B:$B,IFERROR(MATCH($B338-Annex!$B$9/60,$B:$B),2)))))/Annex!$B$8)/1000,IF(Data!$B$2="",0,"-"))</f>
        <v>1.251614944587228</v>
      </c>
      <c r="AK338" s="50">
        <f>IFERROR((5.670373*10^-8*(AO338+273.15)^4+((Annex!$B$5+Annex!$B$6)*(AO338-M338)+Annex!$B$7*(AO338-INDEX(AO:AO,IFERROR(MATCH($B338-Annex!$B$9/60,$B:$B),2)))/(60*($B338-INDEX($B:$B,IFERROR(MATCH($B338-Annex!$B$9/60,$B:$B),2)))))/Annex!$B$8)/1000,IF(Data!$B$2="",0,"-"))</f>
        <v>1.294960315518888</v>
      </c>
      <c r="AL338" s="50">
        <f>IFERROR((5.670373*10^-8*(AP338+273.15)^4+((Annex!$B$5+Annex!$B$6)*(AP338-P338)+Annex!$B$7*(AP338-INDEX(AP:AP,IFERROR(MATCH($B338-Annex!$B$9/60,$B:$B),2)))/(60*($B338-INDEX($B:$B,IFERROR(MATCH($B338-Annex!$B$9/60,$B:$B),2)))))/Annex!$B$8)/1000,IF(Data!$B$2="",0,"-"))</f>
        <v>0.58925214706216433</v>
      </c>
      <c r="AM338" s="50">
        <f>IFERROR((5.670373*10^-8*(AQ338+273.15)^4+((Annex!$B$5+Annex!$B$6)*(AQ338-S338)+Annex!$B$7*(AQ338-INDEX(AQ:AQ,IFERROR(MATCH($B338-Annex!$B$9/60,$B:$B),2)))/(60*($B338-INDEX($B:$B,IFERROR(MATCH($B338-Annex!$B$9/60,$B:$B),2)))))/Annex!$B$8)/1000,IF(Data!$B$2="",0,"-"))</f>
        <v>0.41342723268487463</v>
      </c>
      <c r="AN338" s="20">
        <v>109.884</v>
      </c>
      <c r="AO338" s="20">
        <v>114.89100000000001</v>
      </c>
      <c r="AP338" s="20">
        <v>33.673999999999999</v>
      </c>
      <c r="AQ338" s="20">
        <v>40.332999999999998</v>
      </c>
      <c r="AR338" s="20">
        <v>213.14400000000001</v>
      </c>
      <c r="AS338" s="20">
        <v>105.575</v>
      </c>
      <c r="AT338" s="20">
        <v>130.947</v>
      </c>
      <c r="AU338" s="50">
        <f>IFERROR(AVERAGE(INDEX(BA:BA,IFERROR(MATCH($B338-Annex!$B$4/60,$B:$B),2)):BA338),IF(Data!$B$2="",0,"-"))</f>
        <v>0.6604280046264791</v>
      </c>
      <c r="AV338" s="50">
        <f>IFERROR(AVERAGE(INDEX(BB:BB,IFERROR(MATCH($B338-Annex!$B$4/60,$B:$B),2)):BB338),IF(Data!$B$2="",0,"-"))</f>
        <v>0.54701844781783693</v>
      </c>
      <c r="AW338" s="50">
        <f>IFERROR(AVERAGE(INDEX(BC:BC,IFERROR(MATCH($B338-Annex!$B$4/60,$B:$B),2)):BC338),IF(Data!$B$2="",0,"-"))</f>
        <v>1.0885726040172226</v>
      </c>
      <c r="AX338" s="50">
        <f>IFERROR(AVERAGE(INDEX(BD:BD,IFERROR(MATCH($B338-Annex!$B$4/60,$B:$B),2)):BD338),IF(Data!$B$2="",0,"-"))</f>
        <v>3.8906697707226619E+141</v>
      </c>
      <c r="AY338" s="50">
        <f>IFERROR(AVERAGE(INDEX(BE:BE,IFERROR(MATCH($B338-Annex!$B$4/60,$B:$B),2)):BE338),IF(Data!$B$2="",0,"-"))</f>
        <v>0.803217856935041</v>
      </c>
      <c r="AZ338" s="50">
        <f>IFERROR(AVERAGE(INDEX(BF:BF,IFERROR(MATCH($B338-Annex!$B$4/60,$B:$B),2)):BF338),IF(Data!$B$2="",0,"-"))</f>
        <v>0.65515601873426621</v>
      </c>
      <c r="BA338" s="50">
        <f>IFERROR((5.670373*10^-8*(BG338+273.15)^4+((Annex!$B$5+Annex!$B$6)*(BG338-J338)+Annex!$B$7*(BG338-INDEX(BG:BG,IFERROR(MATCH($B338-Annex!$B$9/60,$B:$B),2)))/(60*($B338-INDEX($B:$B,IFERROR(MATCH($B338-Annex!$B$9/60,$B:$B),2)))))/Annex!$B$8)/1000,IF(Data!$B$2="",0,"-"))</f>
        <v>0.66490824635122525</v>
      </c>
      <c r="BB338" s="50">
        <f>IFERROR((5.670373*10^-8*(BH338+273.15)^4+((Annex!$B$5+Annex!$B$6)*(BH338-M338)+Annex!$B$7*(BH338-INDEX(BH:BH,IFERROR(MATCH($B338-Annex!$B$9/60,$B:$B),2)))/(60*($B338-INDEX($B:$B,IFERROR(MATCH($B338-Annex!$B$9/60,$B:$B),2)))))/Annex!$B$8)/1000,IF(Data!$B$2="",0,"-"))</f>
        <v>0.51454361069085119</v>
      </c>
      <c r="BC338" s="50">
        <f>IFERROR((5.670373*10^-8*(BI338+273.15)^4+((Annex!$B$5+Annex!$B$6)*(BI338-P338)+Annex!$B$7*(BI338-INDEX(BI:BI,IFERROR(MATCH($B338-Annex!$B$9/60,$B:$B),2)))/(60*($B338-INDEX($B:$B,IFERROR(MATCH($B338-Annex!$B$9/60,$B:$B),2)))))/Annex!$B$8)/1000,IF(Data!$B$2="",0,"-"))</f>
        <v>1.0982204937456015</v>
      </c>
      <c r="BD338" s="50">
        <f>IFERROR((5.670373*10^-8*(BJ338+273.15)^4+((Annex!$B$5+Annex!$B$6)*(BJ338-S338)+Annex!$B$7*(BJ338-INDEX(BJ:BJ,IFERROR(MATCH($B338-Annex!$B$9/60,$B:$B),2)))/(60*($B338-INDEX($B:$B,IFERROR(MATCH($B338-Annex!$B$9/60,$B:$B),2)))))/Annex!$B$8)/1000,IF(Data!$B$2="",0,"-"))</f>
        <v>5.4469376790117275E+141</v>
      </c>
      <c r="BE338" s="50">
        <f>IFERROR((5.670373*10^-8*(BK338+273.15)^4+((Annex!$B$5+Annex!$B$6)*(BK338-V338)+Annex!$B$7*(BK338-INDEX(BK:BK,IFERROR(MATCH($B338-Annex!$B$9/60,$B:$B),2)))/(60*($B338-INDEX($B:$B,IFERROR(MATCH($B338-Annex!$B$9/60,$B:$B),2)))))/Annex!$B$8)/1000,IF(Data!$B$2="",0,"-"))</f>
        <v>0.79160299363815823</v>
      </c>
      <c r="BF338" s="50">
        <f>IFERROR((5.670373*10^-8*(BL338+273.15)^4+((Annex!$B$5+Annex!$B$6)*(BL338-Y338)+Annex!$B$7*(BL338-INDEX(BL:BL,IFERROR(MATCH($B338-Annex!$B$9/60,$B:$B),2)))/(60*($B338-INDEX($B:$B,IFERROR(MATCH($B338-Annex!$B$9/60,$B:$B),2)))))/Annex!$B$8)/1000,IF(Data!$B$2="",0,"-"))</f>
        <v>0.64797877677764715</v>
      </c>
      <c r="BG338" s="20">
        <v>79.025999999999996</v>
      </c>
      <c r="BH338" s="20">
        <v>83.314999999999998</v>
      </c>
      <c r="BI338" s="20">
        <v>84.356999999999999</v>
      </c>
      <c r="BJ338" s="20">
        <v>9.8999999999999993E+37</v>
      </c>
      <c r="BK338" s="20">
        <v>53.825000000000003</v>
      </c>
      <c r="BL338" s="20">
        <v>61.16</v>
      </c>
      <c r="BN338" s="20"/>
      <c r="BO338" s="20"/>
    </row>
    <row r="339" spans="1:67" x14ac:dyDescent="0.3">
      <c r="A339" s="5">
        <v>338</v>
      </c>
      <c r="B339" s="19">
        <v>28.5133333329577</v>
      </c>
      <c r="C339" s="20">
        <v>119.079201</v>
      </c>
      <c r="D339" s="20">
        <v>121.763569</v>
      </c>
      <c r="E339" s="20">
        <v>141.45987500000001</v>
      </c>
      <c r="F339" s="49">
        <f>IFERROR(SUM(C339:E339),IF(Data!$B$2="",0,"-"))</f>
        <v>382.30264499999998</v>
      </c>
      <c r="G339" s="50">
        <f>IFERROR(F339-Annex!$B$10,IF(Data!$B$2="",0,"-"))</f>
        <v>105.674645</v>
      </c>
      <c r="H339" s="50">
        <f>IFERROR(-14000*(G339-INDEX(G:G,IFERROR(MATCH($B339-Annex!$B$11/60,$B:$B),2)))/(60*($B339-INDEX($B:$B,IFERROR(MATCH($B339-Annex!$B$11/60,$B:$B),2)))),IF(Data!$B$2="",0,"-"))</f>
        <v>30.622988649334477</v>
      </c>
      <c r="I339" s="20">
        <v>0.74152707699999998</v>
      </c>
      <c r="J339" s="20">
        <v>25.986999999999998</v>
      </c>
      <c r="K339" s="20">
        <v>45.71</v>
      </c>
      <c r="L339" s="20">
        <v>26.056999999999999</v>
      </c>
      <c r="M339" s="20">
        <v>35.58</v>
      </c>
      <c r="N339" s="20">
        <v>36.569000000000003</v>
      </c>
      <c r="O339" s="20">
        <v>36.5</v>
      </c>
      <c r="P339" s="20">
        <v>22.337</v>
      </c>
      <c r="Q339" s="20">
        <v>74.019000000000005</v>
      </c>
      <c r="R339" s="20">
        <v>45.241999999999997</v>
      </c>
      <c r="S339" s="20">
        <v>47.878</v>
      </c>
      <c r="T339" s="20">
        <v>9.8999999999999993E+37</v>
      </c>
      <c r="U339" s="20">
        <v>29.076000000000001</v>
      </c>
      <c r="V339" s="20">
        <v>27.882000000000001</v>
      </c>
      <c r="W339" s="20">
        <v>56.798000000000002</v>
      </c>
      <c r="X339" s="20">
        <v>37.088999999999999</v>
      </c>
      <c r="Y339" s="20">
        <v>39.206000000000003</v>
      </c>
      <c r="Z339" s="20">
        <v>63.896000000000001</v>
      </c>
      <c r="AA339" s="20">
        <v>45.085999999999999</v>
      </c>
      <c r="AB339" s="20">
        <v>57.244999999999997</v>
      </c>
      <c r="AC339" s="20">
        <v>42.847999999999999</v>
      </c>
      <c r="AD339" s="20">
        <v>69.983999999999995</v>
      </c>
      <c r="AE339" s="20">
        <v>45.988</v>
      </c>
      <c r="AF339" s="50">
        <f>IFERROR(AVERAGE(INDEX(AJ:AJ,IFERROR(MATCH($B339-Annex!$B$4/60,$B:$B),2)):AJ339),IF(Data!$B$2="",0,"-"))</f>
        <v>1.365396698195759</v>
      </c>
      <c r="AG339" s="50">
        <f>IFERROR(AVERAGE(INDEX(AK:AK,IFERROR(MATCH($B339-Annex!$B$4/60,$B:$B),2)):AK339),IF(Data!$B$2="",0,"-"))</f>
        <v>1.3353047666032853</v>
      </c>
      <c r="AH339" s="50">
        <f>IFERROR(AVERAGE(INDEX(AL:AL,IFERROR(MATCH($B339-Annex!$B$4/60,$B:$B),2)):AL339),IF(Data!$B$2="",0,"-"))</f>
        <v>0.42795694206498069</v>
      </c>
      <c r="AI339" s="50">
        <f>IFERROR(AVERAGE(INDEX(AM:AM,IFERROR(MATCH($B339-Annex!$B$4/60,$B:$B),2)):AM339),IF(Data!$B$2="",0,"-"))</f>
        <v>1.878169045617736E-2</v>
      </c>
      <c r="AJ339" s="50">
        <f>IFERROR((5.670373*10^-8*(AN339+273.15)^4+((Annex!$B$5+Annex!$B$6)*(AN339-J339)+Annex!$B$7*(AN339-INDEX(AN:AN,IFERROR(MATCH($B339-Annex!$B$9/60,$B:$B),2)))/(60*($B339-INDEX($B:$B,IFERROR(MATCH($B339-Annex!$B$9/60,$B:$B),2)))))/Annex!$B$8)/1000,IF(Data!$B$2="",0,"-"))</f>
        <v>1.2504999034111686</v>
      </c>
      <c r="AK339" s="50">
        <f>IFERROR((5.670373*10^-8*(AO339+273.15)^4+((Annex!$B$5+Annex!$B$6)*(AO339-M339)+Annex!$B$7*(AO339-INDEX(AO:AO,IFERROR(MATCH($B339-Annex!$B$9/60,$B:$B),2)))/(60*($B339-INDEX($B:$B,IFERROR(MATCH($B339-Annex!$B$9/60,$B:$B),2)))))/Annex!$B$8)/1000,IF(Data!$B$2="",0,"-"))</f>
        <v>1.2375377866614763</v>
      </c>
      <c r="AL339" s="50">
        <f>IFERROR((5.670373*10^-8*(AP339+273.15)^4+((Annex!$B$5+Annex!$B$6)*(AP339-P339)+Annex!$B$7*(AP339-INDEX(AP:AP,IFERROR(MATCH($B339-Annex!$B$9/60,$B:$B),2)))/(60*($B339-INDEX($B:$B,IFERROR(MATCH($B339-Annex!$B$9/60,$B:$B),2)))))/Annex!$B$8)/1000,IF(Data!$B$2="",0,"-"))</f>
        <v>0.43180225926064986</v>
      </c>
      <c r="AM339" s="50">
        <f>IFERROR((5.670373*10^-8*(AQ339+273.15)^4+((Annex!$B$5+Annex!$B$6)*(AQ339-S339)+Annex!$B$7*(AQ339-INDEX(AQ:AQ,IFERROR(MATCH($B339-Annex!$B$9/60,$B:$B),2)))/(60*($B339-INDEX($B:$B,IFERROR(MATCH($B339-Annex!$B$9/60,$B:$B),2)))))/Annex!$B$8)/1000,IF(Data!$B$2="",0,"-"))</f>
        <v>0.68163880841666302</v>
      </c>
      <c r="AN339" s="20">
        <v>108.17700000000001</v>
      </c>
      <c r="AO339" s="20">
        <v>113.208</v>
      </c>
      <c r="AP339" s="20">
        <v>33.305</v>
      </c>
      <c r="AQ339" s="20">
        <v>40.662999999999997</v>
      </c>
      <c r="AR339" s="20">
        <v>212.11500000000001</v>
      </c>
      <c r="AS339" s="20">
        <v>105.696</v>
      </c>
      <c r="AT339" s="20">
        <v>130.422</v>
      </c>
      <c r="AU339" s="50">
        <f>IFERROR(AVERAGE(INDEX(BA:BA,IFERROR(MATCH($B339-Annex!$B$4/60,$B:$B),2)):BA339),IF(Data!$B$2="",0,"-"))</f>
        <v>0.6529214756211642</v>
      </c>
      <c r="AV339" s="50">
        <f>IFERROR(AVERAGE(INDEX(BB:BB,IFERROR(MATCH($B339-Annex!$B$4/60,$B:$B),2)):BB339),IF(Data!$B$2="",0,"-"))</f>
        <v>0.54663312886962523</v>
      </c>
      <c r="AW339" s="50">
        <f>IFERROR(AVERAGE(INDEX(BC:BC,IFERROR(MATCH($B339-Annex!$B$4/60,$B:$B),2)):BC339),IF(Data!$B$2="",0,"-"))</f>
        <v>1.0872468015204382</v>
      </c>
      <c r="AX339" s="50">
        <f>IFERROR(AVERAGE(INDEX(BD:BD,IFERROR(MATCH($B339-Annex!$B$4/60,$B:$B),2)):BD339),IF(Data!$B$2="",0,"-"))</f>
        <v>3.1125358165781298E+141</v>
      </c>
      <c r="AY339" s="50">
        <f>IFERROR(AVERAGE(INDEX(BE:BE,IFERROR(MATCH($B339-Annex!$B$4/60,$B:$B),2)):BE339),IF(Data!$B$2="",0,"-"))</f>
        <v>0.79755285939777143</v>
      </c>
      <c r="AZ339" s="50">
        <f>IFERROR(AVERAGE(INDEX(BF:BF,IFERROR(MATCH($B339-Annex!$B$4/60,$B:$B),2)):BF339),IF(Data!$B$2="",0,"-"))</f>
        <v>0.65716452105580847</v>
      </c>
      <c r="BA339" s="50">
        <f>IFERROR((5.670373*10^-8*(BG339+273.15)^4+((Annex!$B$5+Annex!$B$6)*(BG339-J339)+Annex!$B$7*(BG339-INDEX(BG:BG,IFERROR(MATCH($B339-Annex!$B$9/60,$B:$B),2)))/(60*($B339-INDEX($B:$B,IFERROR(MATCH($B339-Annex!$B$9/60,$B:$B),2)))))/Annex!$B$8)/1000,IF(Data!$B$2="",0,"-"))</f>
        <v>0.61834577396702028</v>
      </c>
      <c r="BB339" s="50">
        <f>IFERROR((5.670373*10^-8*(BH339+273.15)^4+((Annex!$B$5+Annex!$B$6)*(BH339-M339)+Annex!$B$7*(BH339-INDEX(BH:BH,IFERROR(MATCH($B339-Annex!$B$9/60,$B:$B),2)))/(60*($B339-INDEX($B:$B,IFERROR(MATCH($B339-Annex!$B$9/60,$B:$B),2)))))/Annex!$B$8)/1000,IF(Data!$B$2="",0,"-"))</f>
        <v>0.57073045810511935</v>
      </c>
      <c r="BC339" s="50">
        <f>IFERROR((5.670373*10^-8*(BI339+273.15)^4+((Annex!$B$5+Annex!$B$6)*(BI339-P339)+Annex!$B$7*(BI339-INDEX(BI:BI,IFERROR(MATCH($B339-Annex!$B$9/60,$B:$B),2)))/(60*($B339-INDEX($B:$B,IFERROR(MATCH($B339-Annex!$B$9/60,$B:$B),2)))))/Annex!$B$8)/1000,IF(Data!$B$2="",0,"-"))</f>
        <v>1.0943232180572229</v>
      </c>
      <c r="BD339" s="50">
        <f>IFERROR((5.670373*10^-8*(BJ339+273.15)^4+((Annex!$B$5+Annex!$B$6)*(BJ339-S339)+Annex!$B$7*(BJ339-INDEX(BJ:BJ,IFERROR(MATCH($B339-Annex!$B$9/60,$B:$B),2)))/(60*($B339-INDEX($B:$B,IFERROR(MATCH($B339-Annex!$B$9/60,$B:$B),2)))))/Annex!$B$8)/1000,IF(Data!$B$2="",0,"-"))</f>
        <v>-5.0806451194402749E+37</v>
      </c>
      <c r="BE339" s="50">
        <f>IFERROR((5.670373*10^-8*(BK339+273.15)^4+((Annex!$B$5+Annex!$B$6)*(BK339-V339)+Annex!$B$7*(BK339-INDEX(BK:BK,IFERROR(MATCH($B339-Annex!$B$9/60,$B:$B),2)))/(60*($B339-INDEX($B:$B,IFERROR(MATCH($B339-Annex!$B$9/60,$B:$B),2)))))/Annex!$B$8)/1000,IF(Data!$B$2="",0,"-"))</f>
        <v>0.78055995949753321</v>
      </c>
      <c r="BF339" s="50">
        <f>IFERROR((5.670373*10^-8*(BL339+273.15)^4+((Annex!$B$5+Annex!$B$6)*(BL339-Y339)+Annex!$B$7*(BL339-INDEX(BL:BL,IFERROR(MATCH($B339-Annex!$B$9/60,$B:$B),2)))/(60*($B339-INDEX($B:$B,IFERROR(MATCH($B339-Annex!$B$9/60,$B:$B),2)))))/Annex!$B$8)/1000,IF(Data!$B$2="",0,"-"))</f>
        <v>0.68151973195575632</v>
      </c>
      <c r="BG339" s="20">
        <v>77.659000000000006</v>
      </c>
      <c r="BH339" s="20">
        <v>82.033000000000001</v>
      </c>
      <c r="BI339" s="20">
        <v>83.298000000000002</v>
      </c>
      <c r="BJ339" s="20">
        <v>-98.076999999999998</v>
      </c>
      <c r="BK339" s="20">
        <v>53.481000000000002</v>
      </c>
      <c r="BL339" s="20">
        <v>60.783999999999999</v>
      </c>
      <c r="BN339" s="20"/>
      <c r="BO339" s="20"/>
    </row>
    <row r="340" spans="1:67" x14ac:dyDescent="0.3">
      <c r="A340" s="5">
        <v>339</v>
      </c>
      <c r="B340" s="19">
        <v>28.59766666777432</v>
      </c>
      <c r="C340" s="20">
        <v>119.045028</v>
      </c>
      <c r="D340" s="20">
        <v>121.770078</v>
      </c>
      <c r="E340" s="20">
        <v>141.49735999999999</v>
      </c>
      <c r="F340" s="49">
        <f>IFERROR(SUM(C340:E340),IF(Data!$B$2="",0,"-"))</f>
        <v>382.31246599999997</v>
      </c>
      <c r="G340" s="50">
        <f>IFERROR(F340-Annex!$B$10,IF(Data!$B$2="",0,"-"))</f>
        <v>105.68446599999999</v>
      </c>
      <c r="H340" s="50">
        <f>IFERROR(-14000*(G340-INDEX(G:G,IFERROR(MATCH($B340-Annex!$B$11/60,$B:$B),2)))/(60*($B340-INDEX($B:$B,IFERROR(MATCH($B340-Annex!$B$11/60,$B:$B),2)))),IF(Data!$B$2="",0,"-"))</f>
        <v>242.38597814798521</v>
      </c>
      <c r="I340" s="20">
        <v>0.70030206399999995</v>
      </c>
      <c r="J340" s="20">
        <v>26.672000000000001</v>
      </c>
      <c r="K340" s="20">
        <v>45.293999999999997</v>
      </c>
      <c r="L340" s="20">
        <v>26.460999999999999</v>
      </c>
      <c r="M340" s="20">
        <v>35.909999999999997</v>
      </c>
      <c r="N340" s="20">
        <v>36.014000000000003</v>
      </c>
      <c r="O340" s="20">
        <v>34.234999999999999</v>
      </c>
      <c r="P340" s="20">
        <v>22.213999999999999</v>
      </c>
      <c r="Q340" s="20">
        <v>73.454999999999998</v>
      </c>
      <c r="R340" s="20">
        <v>45.936</v>
      </c>
      <c r="S340" s="20">
        <v>47.774000000000001</v>
      </c>
      <c r="T340" s="20">
        <v>9.8999999999999993E+37</v>
      </c>
      <c r="U340" s="20">
        <v>28.443999999999999</v>
      </c>
      <c r="V340" s="20">
        <v>28.146000000000001</v>
      </c>
      <c r="W340" s="20">
        <v>56.625999999999998</v>
      </c>
      <c r="X340" s="20">
        <v>37.088999999999999</v>
      </c>
      <c r="Y340" s="20">
        <v>40.125</v>
      </c>
      <c r="Z340" s="20">
        <v>63.622999999999998</v>
      </c>
      <c r="AA340" s="20">
        <v>45.051000000000002</v>
      </c>
      <c r="AB340" s="20">
        <v>56.917999999999999</v>
      </c>
      <c r="AC340" s="20">
        <v>42.692</v>
      </c>
      <c r="AD340" s="20">
        <v>69.504999999999995</v>
      </c>
      <c r="AE340" s="20">
        <v>45.884</v>
      </c>
      <c r="AF340" s="50">
        <f>IFERROR(AVERAGE(INDEX(AJ:AJ,IFERROR(MATCH($B340-Annex!$B$4/60,$B:$B),2)):AJ340),IF(Data!$B$2="",0,"-"))</f>
        <v>1.3054690429788727</v>
      </c>
      <c r="AG340" s="50">
        <f>IFERROR(AVERAGE(INDEX(AK:AK,IFERROR(MATCH($B340-Annex!$B$4/60,$B:$B),2)):AK340),IF(Data!$B$2="",0,"-"))</f>
        <v>1.2803851430219126</v>
      </c>
      <c r="AH340" s="50">
        <f>IFERROR(AVERAGE(INDEX(AL:AL,IFERROR(MATCH($B340-Annex!$B$4/60,$B:$B),2)):AL340),IF(Data!$B$2="",0,"-"))</f>
        <v>0.42001140894938926</v>
      </c>
      <c r="AI340" s="50">
        <f>IFERROR(AVERAGE(INDEX(AM:AM,IFERROR(MATCH($B340-Annex!$B$4/60,$B:$B),2)):AM340),IF(Data!$B$2="",0,"-"))</f>
        <v>4.3207819650629871E-2</v>
      </c>
      <c r="AJ340" s="50">
        <f>IFERROR((5.670373*10^-8*(AN340+273.15)^4+((Annex!$B$5+Annex!$B$6)*(AN340-J340)+Annex!$B$7*(AN340-INDEX(AN:AN,IFERROR(MATCH($B340-Annex!$B$9/60,$B:$B),2)))/(60*($B340-INDEX($B:$B,IFERROR(MATCH($B340-Annex!$B$9/60,$B:$B),2)))))/Annex!$B$8)/1000,IF(Data!$B$2="",0,"-"))</f>
        <v>1.1620694656779442</v>
      </c>
      <c r="AK340" s="50">
        <f>IFERROR((5.670373*10^-8*(AO340+273.15)^4+((Annex!$B$5+Annex!$B$6)*(AO340-M340)+Annex!$B$7*(AO340-INDEX(AO:AO,IFERROR(MATCH($B340-Annex!$B$9/60,$B:$B),2)))/(60*($B340-INDEX($B:$B,IFERROR(MATCH($B340-Annex!$B$9/60,$B:$B),2)))))/Annex!$B$8)/1000,IF(Data!$B$2="",0,"-"))</f>
        <v>1.2124674579670403</v>
      </c>
      <c r="AL340" s="50">
        <f>IFERROR((5.670373*10^-8*(AP340+273.15)^4+((Annex!$B$5+Annex!$B$6)*(AP340-P340)+Annex!$B$7*(AP340-INDEX(AP:AP,IFERROR(MATCH($B340-Annex!$B$9/60,$B:$B),2)))/(60*($B340-INDEX($B:$B,IFERROR(MATCH($B340-Annex!$B$9/60,$B:$B),2)))))/Annex!$B$8)/1000,IF(Data!$B$2="",0,"-"))</f>
        <v>0.29103764467592469</v>
      </c>
      <c r="AM340" s="50">
        <f>IFERROR((5.670373*10^-8*(AQ340+273.15)^4+((Annex!$B$5+Annex!$B$6)*(AQ340-S340)+Annex!$B$7*(AQ340-INDEX(AQ:AQ,IFERROR(MATCH($B340-Annex!$B$9/60,$B:$B),2)))/(60*($B340-INDEX($B:$B,IFERROR(MATCH($B340-Annex!$B$9/60,$B:$B),2)))))/Annex!$B$8)/1000,IF(Data!$B$2="",0,"-"))</f>
        <v>0.59812971871425458</v>
      </c>
      <c r="AN340" s="20">
        <v>106.38500000000001</v>
      </c>
      <c r="AO340" s="20">
        <v>111.541</v>
      </c>
      <c r="AP340" s="20">
        <v>32.814</v>
      </c>
      <c r="AQ340" s="20">
        <v>40.731999999999999</v>
      </c>
      <c r="AR340" s="20">
        <v>211.15700000000001</v>
      </c>
      <c r="AS340" s="20">
        <v>105.73</v>
      </c>
      <c r="AT340" s="20">
        <v>130.00299999999999</v>
      </c>
      <c r="AU340" s="50">
        <f>IFERROR(AVERAGE(INDEX(BA:BA,IFERROR(MATCH($B340-Annex!$B$4/60,$B:$B),2)):BA340),IF(Data!$B$2="",0,"-"))</f>
        <v>0.62469890362013647</v>
      </c>
      <c r="AV340" s="50">
        <f>IFERROR(AVERAGE(INDEX(BB:BB,IFERROR(MATCH($B340-Annex!$B$4/60,$B:$B),2)):BB340),IF(Data!$B$2="",0,"-"))</f>
        <v>0.55788137259720016</v>
      </c>
      <c r="AW340" s="50">
        <f>IFERROR(AVERAGE(INDEX(BC:BC,IFERROR(MATCH($B340-Annex!$B$4/60,$B:$B),2)):BC340),IF(Data!$B$2="",0,"-"))</f>
        <v>1.0858279766910779</v>
      </c>
      <c r="AX340" s="50">
        <f>IFERROR(AVERAGE(INDEX(BD:BD,IFERROR(MATCH($B340-Annex!$B$4/60,$B:$B),2)):BD340),IF(Data!$B$2="",0,"-"))</f>
        <v>3.1125358165781298E+141</v>
      </c>
      <c r="AY340" s="50">
        <f>IFERROR(AVERAGE(INDEX(BE:BE,IFERROR(MATCH($B340-Annex!$B$4/60,$B:$B),2)):BE340),IF(Data!$B$2="",0,"-"))</f>
        <v>0.79231659149393796</v>
      </c>
      <c r="AZ340" s="50">
        <f>IFERROR(AVERAGE(INDEX(BF:BF,IFERROR(MATCH($B340-Annex!$B$4/60,$B:$B),2)):BF340),IF(Data!$B$2="",0,"-"))</f>
        <v>0.67861325741178224</v>
      </c>
      <c r="BA340" s="50">
        <f>IFERROR((5.670373*10^-8*(BG340+273.15)^4+((Annex!$B$5+Annex!$B$6)*(BG340-J340)+Annex!$B$7*(BG340-INDEX(BG:BG,IFERROR(MATCH($B340-Annex!$B$9/60,$B:$B),2)))/(60*($B340-INDEX($B:$B,IFERROR(MATCH($B340-Annex!$B$9/60,$B:$B),2)))))/Annex!$B$8)/1000,IF(Data!$B$2="",0,"-"))</f>
        <v>0.52065764825046035</v>
      </c>
      <c r="BB340" s="50">
        <f>IFERROR((5.670373*10^-8*(BH340+273.15)^4+((Annex!$B$5+Annex!$B$6)*(BH340-M340)+Annex!$B$7*(BH340-INDEX(BH:BH,IFERROR(MATCH($B340-Annex!$B$9/60,$B:$B),2)))/(60*($B340-INDEX($B:$B,IFERROR(MATCH($B340-Annex!$B$9/60,$B:$B),2)))))/Annex!$B$8)/1000,IF(Data!$B$2="",0,"-"))</f>
        <v>0.61140718228376112</v>
      </c>
      <c r="BC340" s="50">
        <f>IFERROR((5.670373*10^-8*(BI340+273.15)^4+((Annex!$B$5+Annex!$B$6)*(BI340-P340)+Annex!$B$7*(BI340-INDEX(BI:BI,IFERROR(MATCH($B340-Annex!$B$9/60,$B:$B),2)))/(60*($B340-INDEX($B:$B,IFERROR(MATCH($B340-Annex!$B$9/60,$B:$B),2)))))/Annex!$B$8)/1000,IF(Data!$B$2="",0,"-"))</f>
        <v>1.1134138577190194</v>
      </c>
      <c r="BD340" s="50">
        <f>IFERROR((5.670373*10^-8*(BJ340+273.15)^4+((Annex!$B$5+Annex!$B$6)*(BJ340-S340)+Annex!$B$7*(BJ340-INDEX(BJ:BJ,IFERROR(MATCH($B340-Annex!$B$9/60,$B:$B),2)))/(60*($B340-INDEX($B:$B,IFERROR(MATCH($B340-Annex!$B$9/60,$B:$B),2)))))/Annex!$B$8)/1000,IF(Data!$B$2="",0,"-"))</f>
        <v>-5.1156495626137742E+37</v>
      </c>
      <c r="BE340" s="50">
        <f>IFERROR((5.670373*10^-8*(BK340+273.15)^4+((Annex!$B$5+Annex!$B$6)*(BK340-V340)+Annex!$B$7*(BK340-INDEX(BK:BK,IFERROR(MATCH($B340-Annex!$B$9/60,$B:$B),2)))/(60*($B340-INDEX($B:$B,IFERROR(MATCH($B340-Annex!$B$9/60,$B:$B),2)))))/Annex!$B$8)/1000,IF(Data!$B$2="",0,"-"))</f>
        <v>0.8308875192605365</v>
      </c>
      <c r="BF340" s="50">
        <f>IFERROR((5.670373*10^-8*(BL340+273.15)^4+((Annex!$B$5+Annex!$B$6)*(BL340-Y340)+Annex!$B$7*(BL340-INDEX(BL:BL,IFERROR(MATCH($B340-Annex!$B$9/60,$B:$B),2)))/(60*($B340-INDEX($B:$B,IFERROR(MATCH($B340-Annex!$B$9/60,$B:$B),2)))))/Annex!$B$8)/1000,IF(Data!$B$2="",0,"-"))</f>
        <v>0.7127649357476552</v>
      </c>
      <c r="BG340" s="20">
        <v>76.239999999999995</v>
      </c>
      <c r="BH340" s="20">
        <v>80.819999999999993</v>
      </c>
      <c r="BI340" s="20">
        <v>82.153000000000006</v>
      </c>
      <c r="BJ340" s="20">
        <v>12.545</v>
      </c>
      <c r="BK340" s="20">
        <v>53.103000000000002</v>
      </c>
      <c r="BL340" s="20">
        <v>60.304000000000002</v>
      </c>
      <c r="BN340" s="20"/>
      <c r="BO340" s="20"/>
    </row>
    <row r="341" spans="1:67" x14ac:dyDescent="0.3">
      <c r="A341" s="5">
        <v>340</v>
      </c>
      <c r="B341" s="19">
        <v>28.681833338923752</v>
      </c>
      <c r="C341" s="20">
        <v>119.047471</v>
      </c>
      <c r="D341" s="20">
        <v>121.906082</v>
      </c>
      <c r="E341" s="20">
        <v>141.42157499999999</v>
      </c>
      <c r="F341" s="49">
        <f>IFERROR(SUM(C341:E341),IF(Data!$B$2="",0,"-"))</f>
        <v>382.37512800000002</v>
      </c>
      <c r="G341" s="50">
        <f>IFERROR(F341-Annex!$B$10,IF(Data!$B$2="",0,"-"))</f>
        <v>105.74712800000003</v>
      </c>
      <c r="H341" s="50">
        <f>IFERROR(-14000*(G341-INDEX(G:G,IFERROR(MATCH($B341-Annex!$B$11/60,$B:$B),2)))/(60*($B341-INDEX($B:$B,IFERROR(MATCH($B341-Annex!$B$11/60,$B:$B),2)))),IF(Data!$B$2="",0,"-"))</f>
        <v>155.36896464191148</v>
      </c>
      <c r="I341" s="20">
        <v>0.70030206399999995</v>
      </c>
      <c r="J341" s="20">
        <v>26.004999999999999</v>
      </c>
      <c r="K341" s="20">
        <v>44.86</v>
      </c>
      <c r="L341" s="20">
        <v>26.356000000000002</v>
      </c>
      <c r="M341" s="20">
        <v>35.805999999999997</v>
      </c>
      <c r="N341" s="20">
        <v>35.372</v>
      </c>
      <c r="O341" s="20">
        <v>33.393000000000001</v>
      </c>
      <c r="P341" s="20">
        <v>22.109000000000002</v>
      </c>
      <c r="Q341" s="20">
        <v>72.754000000000005</v>
      </c>
      <c r="R341" s="20">
        <v>45.917999999999999</v>
      </c>
      <c r="S341" s="20">
        <v>47.844000000000001</v>
      </c>
      <c r="T341" s="20">
        <v>9.8999999999999993E+37</v>
      </c>
      <c r="U341" s="20">
        <v>28.004999999999999</v>
      </c>
      <c r="V341" s="20">
        <v>28.216000000000001</v>
      </c>
      <c r="W341" s="20">
        <v>56.454000000000001</v>
      </c>
      <c r="X341" s="20">
        <v>36.881</v>
      </c>
      <c r="Y341" s="20">
        <v>40.524000000000001</v>
      </c>
      <c r="Z341" s="20">
        <v>63.280999999999999</v>
      </c>
      <c r="AA341" s="20">
        <v>44.564999999999998</v>
      </c>
      <c r="AB341" s="20">
        <v>56.625999999999998</v>
      </c>
      <c r="AC341" s="20">
        <v>42.328000000000003</v>
      </c>
      <c r="AD341" s="20">
        <v>68.992000000000004</v>
      </c>
      <c r="AE341" s="20">
        <v>45.536999999999999</v>
      </c>
      <c r="AF341" s="50">
        <f>IFERROR(AVERAGE(INDEX(AJ:AJ,IFERROR(MATCH($B341-Annex!$B$4/60,$B:$B),2)):AJ341),IF(Data!$B$2="",0,"-"))</f>
        <v>1.2519518172392263</v>
      </c>
      <c r="AG341" s="50">
        <f>IFERROR(AVERAGE(INDEX(AK:AK,IFERROR(MATCH($B341-Annex!$B$4/60,$B:$B),2)):AK341),IF(Data!$B$2="",0,"-"))</f>
        <v>1.2340468176167889</v>
      </c>
      <c r="AH341" s="50">
        <f>IFERROR(AVERAGE(INDEX(AL:AL,IFERROR(MATCH($B341-Annex!$B$4/60,$B:$B),2)):AL341),IF(Data!$B$2="",0,"-"))</f>
        <v>0.40377225198775651</v>
      </c>
      <c r="AI341" s="50">
        <f>IFERROR(AVERAGE(INDEX(AM:AM,IFERROR(MATCH($B341-Annex!$B$4/60,$B:$B),2)):AM341),IF(Data!$B$2="",0,"-"))</f>
        <v>0.14910773536469354</v>
      </c>
      <c r="AJ341" s="50">
        <f>IFERROR((5.670373*10^-8*(AN341+273.15)^4+((Annex!$B$5+Annex!$B$6)*(AN341-J341)+Annex!$B$7*(AN341-INDEX(AN:AN,IFERROR(MATCH($B341-Annex!$B$9/60,$B:$B),2)))/(60*($B341-INDEX($B:$B,IFERROR(MATCH($B341-Annex!$B$9/60,$B:$B),2)))))/Annex!$B$8)/1000,IF(Data!$B$2="",0,"-"))</f>
        <v>1.080447987751511</v>
      </c>
      <c r="AK341" s="50">
        <f>IFERROR((5.670373*10^-8*(AO341+273.15)^4+((Annex!$B$5+Annex!$B$6)*(AO341-M341)+Annex!$B$7*(AO341-INDEX(AO:AO,IFERROR(MATCH($B341-Annex!$B$9/60,$B:$B),2)))/(60*($B341-INDEX($B:$B,IFERROR(MATCH($B341-Annex!$B$9/60,$B:$B),2)))))/Annex!$B$8)/1000,IF(Data!$B$2="",0,"-"))</f>
        <v>1.1800615716906402</v>
      </c>
      <c r="AL341" s="50">
        <f>IFERROR((5.670373*10^-8*(AP341+273.15)^4+((Annex!$B$5+Annex!$B$6)*(AP341-P341)+Annex!$B$7*(AP341-INDEX(AP:AP,IFERROR(MATCH($B341-Annex!$B$9/60,$B:$B),2)))/(60*($B341-INDEX($B:$B,IFERROR(MATCH($B341-Annex!$B$9/60,$B:$B),2)))))/Annex!$B$8)/1000,IF(Data!$B$2="",0,"-"))</f>
        <v>0.29037569683133618</v>
      </c>
      <c r="AM341" s="50">
        <f>IFERROR((5.670373*10^-8*(AQ341+273.15)^4+((Annex!$B$5+Annex!$B$6)*(AQ341-S341)+Annex!$B$7*(AQ341-INDEX(AQ:AQ,IFERROR(MATCH($B341-Annex!$B$9/60,$B:$B),2)))/(60*($B341-INDEX($B:$B,IFERROR(MATCH($B341-Annex!$B$9/60,$B:$B),2)))))/Annex!$B$8)/1000,IF(Data!$B$2="",0,"-"))</f>
        <v>0.44541750612067482</v>
      </c>
      <c r="AN341" s="20">
        <v>104.627</v>
      </c>
      <c r="AO341" s="20">
        <v>109.91800000000001</v>
      </c>
      <c r="AP341" s="20">
        <v>32.463000000000001</v>
      </c>
      <c r="AQ341" s="20">
        <v>40.767000000000003</v>
      </c>
      <c r="AR341" s="20">
        <v>210.23400000000001</v>
      </c>
      <c r="AS341" s="20">
        <v>105.79900000000001</v>
      </c>
      <c r="AT341" s="20">
        <v>129.61799999999999</v>
      </c>
      <c r="AU341" s="50">
        <f>IFERROR(AVERAGE(INDEX(BA:BA,IFERROR(MATCH($B341-Annex!$B$4/60,$B:$B),2)):BA341),IF(Data!$B$2="",0,"-"))</f>
        <v>0.59164119267944792</v>
      </c>
      <c r="AV341" s="50">
        <f>IFERROR(AVERAGE(INDEX(BB:BB,IFERROR(MATCH($B341-Annex!$B$4/60,$B:$B),2)):BB341),IF(Data!$B$2="",0,"-"))</f>
        <v>0.55055156665857818</v>
      </c>
      <c r="AW341" s="50">
        <f>IFERROR(AVERAGE(INDEX(BC:BC,IFERROR(MATCH($B341-Annex!$B$4/60,$B:$B),2)):BC341),IF(Data!$B$2="",0,"-"))</f>
        <v>1.0807611357542712</v>
      </c>
      <c r="AX341" s="50">
        <f>IFERROR(AVERAGE(INDEX(BD:BD,IFERROR(MATCH($B341-Annex!$B$4/60,$B:$B),2)):BD341),IF(Data!$B$2="",0,"-"))</f>
        <v>2.3344018624335974E+141</v>
      </c>
      <c r="AY341" s="50">
        <f>IFERROR(AVERAGE(INDEX(BE:BE,IFERROR(MATCH($B341-Annex!$B$4/60,$B:$B),2)):BE341),IF(Data!$B$2="",0,"-"))</f>
        <v>0.79055916532418613</v>
      </c>
      <c r="AZ341" s="50">
        <f>IFERROR(AVERAGE(INDEX(BF:BF,IFERROR(MATCH($B341-Annex!$B$4/60,$B:$B),2)):BF341),IF(Data!$B$2="",0,"-"))</f>
        <v>0.67368259771421235</v>
      </c>
      <c r="BA341" s="50">
        <f>IFERROR((5.670373*10^-8*(BG341+273.15)^4+((Annex!$B$5+Annex!$B$6)*(BG341-J341)+Annex!$B$7*(BG341-INDEX(BG:BG,IFERROR(MATCH($B341-Annex!$B$9/60,$B:$B),2)))/(60*($B341-INDEX($B:$B,IFERROR(MATCH($B341-Annex!$B$9/60,$B:$B),2)))))/Annex!$B$8)/1000,IF(Data!$B$2="",0,"-"))</f>
        <v>0.50338696859749266</v>
      </c>
      <c r="BB341" s="50">
        <f>IFERROR((5.670373*10^-8*(BH341+273.15)^4+((Annex!$B$5+Annex!$B$6)*(BH341-M341)+Annex!$B$7*(BH341-INDEX(BH:BH,IFERROR(MATCH($B341-Annex!$B$9/60,$B:$B),2)))/(60*($B341-INDEX($B:$B,IFERROR(MATCH($B341-Annex!$B$9/60,$B:$B),2)))))/Annex!$B$8)/1000,IF(Data!$B$2="",0,"-"))</f>
        <v>0.55632035319984796</v>
      </c>
      <c r="BC341" s="50">
        <f>IFERROR((5.670373*10^-8*(BI341+273.15)^4+((Annex!$B$5+Annex!$B$6)*(BI341-P341)+Annex!$B$7*(BI341-INDEX(BI:BI,IFERROR(MATCH($B341-Annex!$B$9/60,$B:$B),2)))/(60*($B341-INDEX($B:$B,IFERROR(MATCH($B341-Annex!$B$9/60,$B:$B),2)))))/Annex!$B$8)/1000,IF(Data!$B$2="",0,"-"))</f>
        <v>1.0562754263605765</v>
      </c>
      <c r="BD341" s="50">
        <f>IFERROR((5.670373*10^-8*(BJ341+273.15)^4+((Annex!$B$5+Annex!$B$6)*(BJ341-S341)+Annex!$B$7*(BJ341-INDEX(BJ:BJ,IFERROR(MATCH($B341-Annex!$B$9/60,$B:$B),2)))/(60*($B341-INDEX($B:$B,IFERROR(MATCH($B341-Annex!$B$9/60,$B:$B),2)))))/Annex!$B$8)/1000,IF(Data!$B$2="",0,"-"))</f>
        <v>89.347508325948098</v>
      </c>
      <c r="BE341" s="50">
        <f>IFERROR((5.670373*10^-8*(BK341+273.15)^4+((Annex!$B$5+Annex!$B$6)*(BK341-V341)+Annex!$B$7*(BK341-INDEX(BK:BK,IFERROR(MATCH($B341-Annex!$B$9/60,$B:$B),2)))/(60*($B341-INDEX($B:$B,IFERROR(MATCH($B341-Annex!$B$9/60,$B:$B),2)))))/Annex!$B$8)/1000,IF(Data!$B$2="",0,"-"))</f>
        <v>0.80767831620774733</v>
      </c>
      <c r="BF341" s="50">
        <f>IFERROR((5.670373*10^-8*(BL341+273.15)^4+((Annex!$B$5+Annex!$B$6)*(BL341-Y341)+Annex!$B$7*(BL341-INDEX(BL:BL,IFERROR(MATCH($B341-Annex!$B$9/60,$B:$B),2)))/(60*($B341-INDEX($B:$B,IFERROR(MATCH($B341-Annex!$B$9/60,$B:$B),2)))))/Annex!$B$8)/1000,IF(Data!$B$2="",0,"-"))</f>
        <v>0.6701771636413949</v>
      </c>
      <c r="BG341" s="20">
        <v>74.906999999999996</v>
      </c>
      <c r="BH341" s="20">
        <v>79.521000000000001</v>
      </c>
      <c r="BI341" s="20">
        <v>81.058999999999997</v>
      </c>
      <c r="BJ341" s="20">
        <v>71.42</v>
      </c>
      <c r="BK341" s="20">
        <v>52.741999999999997</v>
      </c>
      <c r="BL341" s="20">
        <v>59.892000000000003</v>
      </c>
      <c r="BN341" s="20"/>
      <c r="BO341" s="20"/>
    </row>
    <row r="342" spans="1:67" x14ac:dyDescent="0.3">
      <c r="A342" s="5">
        <v>341</v>
      </c>
      <c r="B342" s="19">
        <v>28.766166673740372</v>
      </c>
      <c r="C342" s="20">
        <v>119.18986</v>
      </c>
      <c r="D342" s="20">
        <v>122.134118</v>
      </c>
      <c r="E342" s="20">
        <v>142.15495000000001</v>
      </c>
      <c r="F342" s="49">
        <f>IFERROR(SUM(C342:E342),IF(Data!$B$2="",0,"-"))</f>
        <v>383.478928</v>
      </c>
      <c r="G342" s="50">
        <f>IFERROR(F342-Annex!$B$10,IF(Data!$B$2="",0,"-"))</f>
        <v>106.85092800000001</v>
      </c>
      <c r="H342" s="50">
        <f>IFERROR(-14000*(G342-INDEX(G:G,IFERROR(MATCH($B342-Annex!$B$11/60,$B:$B),2)))/(60*($B342-INDEX($B:$B,IFERROR(MATCH($B342-Annex!$B$11/60,$B:$B),2)))),IF(Data!$B$2="",0,"-"))</f>
        <v>57.337481376564327</v>
      </c>
      <c r="I342" s="20">
        <v>0.61785203899999996</v>
      </c>
      <c r="J342" s="20">
        <v>26.128</v>
      </c>
      <c r="K342" s="20">
        <v>44.460999999999999</v>
      </c>
      <c r="L342" s="20">
        <v>26.689</v>
      </c>
      <c r="M342" s="20">
        <v>36.603999999999999</v>
      </c>
      <c r="N342" s="20">
        <v>34.709000000000003</v>
      </c>
      <c r="O342" s="20">
        <v>32.831000000000003</v>
      </c>
      <c r="P342" s="20">
        <v>21.754000000000001</v>
      </c>
      <c r="Q342" s="20">
        <v>72.19</v>
      </c>
      <c r="R342" s="20">
        <v>45.988</v>
      </c>
      <c r="S342" s="20">
        <v>47.305999999999997</v>
      </c>
      <c r="T342" s="20">
        <v>9.8999999999999993E+37</v>
      </c>
      <c r="U342" s="20">
        <v>27.233000000000001</v>
      </c>
      <c r="V342" s="20">
        <v>28.128</v>
      </c>
      <c r="W342" s="20">
        <v>56.247999999999998</v>
      </c>
      <c r="X342" s="20">
        <v>36.637999999999998</v>
      </c>
      <c r="Y342" s="20">
        <v>40.488999999999997</v>
      </c>
      <c r="Z342" s="20">
        <v>62.956000000000003</v>
      </c>
      <c r="AA342" s="20">
        <v>43.923999999999999</v>
      </c>
      <c r="AB342" s="20">
        <v>56.334000000000003</v>
      </c>
      <c r="AC342" s="20">
        <v>41.911000000000001</v>
      </c>
      <c r="AD342" s="20">
        <v>68.546999999999997</v>
      </c>
      <c r="AE342" s="20">
        <v>45.466999999999999</v>
      </c>
      <c r="AF342" s="50">
        <f>IFERROR(AVERAGE(INDEX(AJ:AJ,IFERROR(MATCH($B342-Annex!$B$4/60,$B:$B),2)):AJ342),IF(Data!$B$2="",0,"-"))</f>
        <v>1.1983486470742051</v>
      </c>
      <c r="AG342" s="50">
        <f>IFERROR(AVERAGE(INDEX(AK:AK,IFERROR(MATCH($B342-Annex!$B$4/60,$B:$B),2)):AK342),IF(Data!$B$2="",0,"-"))</f>
        <v>1.234858776614463</v>
      </c>
      <c r="AH342" s="50">
        <f>IFERROR(AVERAGE(INDEX(AL:AL,IFERROR(MATCH($B342-Annex!$B$4/60,$B:$B),2)):AL342),IF(Data!$B$2="",0,"-"))</f>
        <v>0.43803893525198295</v>
      </c>
      <c r="AI342" s="50">
        <f>IFERROR(AVERAGE(INDEX(AM:AM,IFERROR(MATCH($B342-Annex!$B$4/60,$B:$B),2)):AM342),IF(Data!$B$2="",0,"-"))</f>
        <v>0.37959697064451692</v>
      </c>
      <c r="AJ342" s="50">
        <f>IFERROR((5.670373*10^-8*(AN342+273.15)^4+((Annex!$B$5+Annex!$B$6)*(AN342-J342)+Annex!$B$7*(AN342-INDEX(AN:AN,IFERROR(MATCH($B342-Annex!$B$9/60,$B:$B),2)))/(60*($B342-INDEX($B:$B,IFERROR(MATCH($B342-Annex!$B$9/60,$B:$B),2)))))/Annex!$B$8)/1000,IF(Data!$B$2="",0,"-"))</f>
        <v>1.053817609137951</v>
      </c>
      <c r="AK342" s="50">
        <f>IFERROR((5.670373*10^-8*(AO342+273.15)^4+((Annex!$B$5+Annex!$B$6)*(AO342-M342)+Annex!$B$7*(AO342-INDEX(AO:AO,IFERROR(MATCH($B342-Annex!$B$9/60,$B:$B),2)))/(60*($B342-INDEX($B:$B,IFERROR(MATCH($B342-Annex!$B$9/60,$B:$B),2)))))/Annex!$B$8)/1000,IF(Data!$B$2="",0,"-"))</f>
        <v>1.1389636860454686</v>
      </c>
      <c r="AL342" s="50">
        <f>IFERROR((5.670373*10^-8*(AP342+273.15)^4+((Annex!$B$5+Annex!$B$6)*(AP342-P342)+Annex!$B$7*(AP342-INDEX(AP:AP,IFERROR(MATCH($B342-Annex!$B$9/60,$B:$B),2)))/(60*($B342-INDEX($B:$B,IFERROR(MATCH($B342-Annex!$B$9/60,$B:$B),2)))))/Annex!$B$8)/1000,IF(Data!$B$2="",0,"-"))</f>
        <v>0.53414438208459991</v>
      </c>
      <c r="AM342" s="50">
        <f>IFERROR((5.670373*10^-8*(AQ342+273.15)^4+((Annex!$B$5+Annex!$B$6)*(AQ342-S342)+Annex!$B$7*(AQ342-INDEX(AQ:AQ,IFERROR(MATCH($B342-Annex!$B$9/60,$B:$B),2)))/(60*($B342-INDEX($B:$B,IFERROR(MATCH($B342-Annex!$B$9/60,$B:$B),2)))))/Annex!$B$8)/1000,IF(Data!$B$2="",0,"-"))</f>
        <v>0.45955929935552137</v>
      </c>
      <c r="AN342" s="20">
        <v>102.904</v>
      </c>
      <c r="AO342" s="20">
        <v>108.315</v>
      </c>
      <c r="AP342" s="20">
        <v>32.427999999999997</v>
      </c>
      <c r="AQ342" s="20">
        <v>40.835999999999999</v>
      </c>
      <c r="AR342" s="20">
        <v>209.34700000000001</v>
      </c>
      <c r="AS342" s="20">
        <v>105.937</v>
      </c>
      <c r="AT342" s="20">
        <v>129.006</v>
      </c>
      <c r="AU342" s="50">
        <f>IFERROR(AVERAGE(INDEX(BA:BA,IFERROR(MATCH($B342-Annex!$B$4/60,$B:$B),2)):BA342),IF(Data!$B$2="",0,"-"))</f>
        <v>0.58429142166881942</v>
      </c>
      <c r="AV342" s="50">
        <f>IFERROR(AVERAGE(INDEX(BB:BB,IFERROR(MATCH($B342-Annex!$B$4/60,$B:$B),2)):BB342),IF(Data!$B$2="",0,"-"))</f>
        <v>0.53324754912662109</v>
      </c>
      <c r="AW342" s="50">
        <f>IFERROR(AVERAGE(INDEX(BC:BC,IFERROR(MATCH($B342-Annex!$B$4/60,$B:$B),2)):BC342),IF(Data!$B$2="",0,"-"))</f>
        <v>1.0950968940384975</v>
      </c>
      <c r="AX342" s="50">
        <f>IFERROR(AVERAGE(INDEX(BD:BD,IFERROR(MATCH($B342-Annex!$B$4/60,$B:$B),2)):BD342),IF(Data!$B$2="",0,"-"))</f>
        <v>2.3344018624335974E+141</v>
      </c>
      <c r="AY342" s="50">
        <f>IFERROR(AVERAGE(INDEX(BE:BE,IFERROR(MATCH($B342-Annex!$B$4/60,$B:$B),2)):BE342),IF(Data!$B$2="",0,"-"))</f>
        <v>0.80211583468561343</v>
      </c>
      <c r="AZ342" s="50">
        <f>IFERROR(AVERAGE(INDEX(BF:BF,IFERROR(MATCH($B342-Annex!$B$4/60,$B:$B),2)):BF342),IF(Data!$B$2="",0,"-"))</f>
        <v>0.67499563292265818</v>
      </c>
      <c r="BA342" s="50">
        <f>IFERROR((5.670373*10^-8*(BG342+273.15)^4+((Annex!$B$5+Annex!$B$6)*(BG342-J342)+Annex!$B$7*(BG342-INDEX(BG:BG,IFERROR(MATCH($B342-Annex!$B$9/60,$B:$B),2)))/(60*($B342-INDEX($B:$B,IFERROR(MATCH($B342-Annex!$B$9/60,$B:$B),2)))))/Annex!$B$8)/1000,IF(Data!$B$2="",0,"-"))</f>
        <v>0.54064634348969431</v>
      </c>
      <c r="BB342" s="50">
        <f>IFERROR((5.670373*10^-8*(BH342+273.15)^4+((Annex!$B$5+Annex!$B$6)*(BH342-M342)+Annex!$B$7*(BH342-INDEX(BH:BH,IFERROR(MATCH($B342-Annex!$B$9/60,$B:$B),2)))/(60*($B342-INDEX($B:$B,IFERROR(MATCH($B342-Annex!$B$9/60,$B:$B),2)))))/Annex!$B$8)/1000,IF(Data!$B$2="",0,"-"))</f>
        <v>0.4990667957782714</v>
      </c>
      <c r="BC342" s="50">
        <f>IFERROR((5.670373*10^-8*(BI342+273.15)^4+((Annex!$B$5+Annex!$B$6)*(BI342-P342)+Annex!$B$7*(BI342-INDEX(BI:BI,IFERROR(MATCH($B342-Annex!$B$9/60,$B:$B),2)))/(60*($B342-INDEX($B:$B,IFERROR(MATCH($B342-Annex!$B$9/60,$B:$B),2)))))/Annex!$B$8)/1000,IF(Data!$B$2="",0,"-"))</f>
        <v>1.1119885457504126</v>
      </c>
      <c r="BD342" s="50">
        <f>IFERROR((5.670373*10^-8*(BJ342+273.15)^4+((Annex!$B$5+Annex!$B$6)*(BJ342-S342)+Annex!$B$7*(BJ342-INDEX(BJ:BJ,IFERROR(MATCH($B342-Annex!$B$9/60,$B:$B),2)))/(60*($B342-INDEX($B:$B,IFERROR(MATCH($B342-Annex!$B$9/60,$B:$B),2)))))/Annex!$B$8)/1000,IF(Data!$B$2="",0,"-"))</f>
        <v>20.426689318584831</v>
      </c>
      <c r="BE342" s="50">
        <f>IFERROR((5.670373*10^-8*(BK342+273.15)^4+((Annex!$B$5+Annex!$B$6)*(BK342-V342)+Annex!$B$7*(BK342-INDEX(BK:BK,IFERROR(MATCH($B342-Annex!$B$9/60,$B:$B),2)))/(60*($B342-INDEX($B:$B,IFERROR(MATCH($B342-Annex!$B$9/60,$B:$B),2)))))/Annex!$B$8)/1000,IF(Data!$B$2="",0,"-"))</f>
        <v>0.80753441406828885</v>
      </c>
      <c r="BF342" s="50">
        <f>IFERROR((5.670373*10^-8*(BL342+273.15)^4+((Annex!$B$5+Annex!$B$6)*(BL342-Y342)+Annex!$B$7*(BL342-INDEX(BL:BL,IFERROR(MATCH($B342-Annex!$B$9/60,$B:$B),2)))/(60*($B342-INDEX($B:$B,IFERROR(MATCH($B342-Annex!$B$9/60,$B:$B),2)))))/Annex!$B$8)/1000,IF(Data!$B$2="",0,"-"))</f>
        <v>0.67430598500790351</v>
      </c>
      <c r="BG342" s="20">
        <v>73.643000000000001</v>
      </c>
      <c r="BH342" s="20">
        <v>78.308000000000007</v>
      </c>
      <c r="BI342" s="20">
        <v>80.067999999999998</v>
      </c>
      <c r="BJ342" s="20">
        <v>50.542000000000002</v>
      </c>
      <c r="BK342" s="20">
        <v>52.381</v>
      </c>
      <c r="BL342" s="20">
        <v>59.445</v>
      </c>
      <c r="BN342" s="20"/>
      <c r="BO342" s="20"/>
    </row>
    <row r="343" spans="1:67" x14ac:dyDescent="0.3">
      <c r="A343" s="5">
        <v>342</v>
      </c>
      <c r="B343" s="19">
        <v>28.850333334412426</v>
      </c>
      <c r="C343" s="20">
        <v>118.820474</v>
      </c>
      <c r="D343" s="20">
        <v>122.644747</v>
      </c>
      <c r="E343" s="20">
        <v>142.33176499999999</v>
      </c>
      <c r="F343" s="49">
        <f>IFERROR(SUM(C343:E343),IF(Data!$B$2="",0,"-"))</f>
        <v>383.79698599999995</v>
      </c>
      <c r="G343" s="50">
        <f>IFERROR(F343-Annex!$B$10,IF(Data!$B$2="",0,"-"))</f>
        <v>107.16898599999996</v>
      </c>
      <c r="H343" s="50">
        <f>IFERROR(-14000*(G343-INDEX(G:G,IFERROR(MATCH($B343-Annex!$B$11/60,$B:$B),2)))/(60*($B343-INDEX($B:$B,IFERROR(MATCH($B343-Annex!$B$11/60,$B:$B),2)))),IF(Data!$B$2="",0,"-"))</f>
        <v>-185.96356283228909</v>
      </c>
      <c r="I343" s="20">
        <v>0.61785203899999996</v>
      </c>
      <c r="J343" s="20">
        <v>26.303000000000001</v>
      </c>
      <c r="K343" s="20">
        <v>43.923999999999999</v>
      </c>
      <c r="L343" s="20">
        <v>26.303000000000001</v>
      </c>
      <c r="M343" s="20">
        <v>37.036999999999999</v>
      </c>
      <c r="N343" s="20">
        <v>34.076999999999998</v>
      </c>
      <c r="O343" s="20">
        <v>32.322000000000003</v>
      </c>
      <c r="P343" s="20">
        <v>21.611999999999998</v>
      </c>
      <c r="Q343" s="20">
        <v>71.643000000000001</v>
      </c>
      <c r="R343" s="20">
        <v>45.658000000000001</v>
      </c>
      <c r="S343" s="20">
        <v>47.462000000000003</v>
      </c>
      <c r="T343" s="20">
        <v>9.8999999999999993E+37</v>
      </c>
      <c r="U343" s="20">
        <v>26.9</v>
      </c>
      <c r="V343" s="20">
        <v>27.654</v>
      </c>
      <c r="W343" s="20">
        <v>55.99</v>
      </c>
      <c r="X343" s="20">
        <v>36.290999999999997</v>
      </c>
      <c r="Y343" s="20">
        <v>40.159999999999997</v>
      </c>
      <c r="Z343" s="20">
        <v>62.631</v>
      </c>
      <c r="AA343" s="20">
        <v>43.298999999999999</v>
      </c>
      <c r="AB343" s="20">
        <v>56.128</v>
      </c>
      <c r="AC343" s="20">
        <v>41.494999999999997</v>
      </c>
      <c r="AD343" s="20">
        <v>68.171000000000006</v>
      </c>
      <c r="AE343" s="20">
        <v>45.12</v>
      </c>
      <c r="AF343" s="50">
        <f>IFERROR(AVERAGE(INDEX(AJ:AJ,IFERROR(MATCH($B343-Annex!$B$4/60,$B:$B),2)):AJ343),IF(Data!$B$2="",0,"-"))</f>
        <v>1.1469453051844734</v>
      </c>
      <c r="AG343" s="50">
        <f>IFERROR(AVERAGE(INDEX(AK:AK,IFERROR(MATCH($B343-Annex!$B$4/60,$B:$B),2)):AK343),IF(Data!$B$2="",0,"-"))</f>
        <v>1.2255263946038046</v>
      </c>
      <c r="AH343" s="50">
        <f>IFERROR(AVERAGE(INDEX(AL:AL,IFERROR(MATCH($B343-Annex!$B$4/60,$B:$B),2)):AL343),IF(Data!$B$2="",0,"-"))</f>
        <v>0.48273680582308692</v>
      </c>
      <c r="AI343" s="50">
        <f>IFERROR(AVERAGE(INDEX(AM:AM,IFERROR(MATCH($B343-Annex!$B$4/60,$B:$B),2)):AM343),IF(Data!$B$2="",0,"-"))</f>
        <v>0.45973506925872748</v>
      </c>
      <c r="AJ343" s="50">
        <f>IFERROR((5.670373*10^-8*(AN343+273.15)^4+((Annex!$B$5+Annex!$B$6)*(AN343-J343)+Annex!$B$7*(AN343-INDEX(AN:AN,IFERROR(MATCH($B343-Annex!$B$9/60,$B:$B),2)))/(60*($B343-INDEX($B:$B,IFERROR(MATCH($B343-Annex!$B$9/60,$B:$B),2)))))/Annex!$B$8)/1000,IF(Data!$B$2="",0,"-"))</f>
        <v>1.017505974459576</v>
      </c>
      <c r="AK343" s="50">
        <f>IFERROR((5.670373*10^-8*(AO343+273.15)^4+((Annex!$B$5+Annex!$B$6)*(AO343-M343)+Annex!$B$7*(AO343-INDEX(AO:AO,IFERROR(MATCH($B343-Annex!$B$9/60,$B:$B),2)))/(60*($B343-INDEX($B:$B,IFERROR(MATCH($B343-Annex!$B$9/60,$B:$B),2)))))/Annex!$B$8)/1000,IF(Data!$B$2="",0,"-"))</f>
        <v>1.1217253837191865</v>
      </c>
      <c r="AL343" s="50">
        <f>IFERROR((5.670373*10^-8*(AP343+273.15)^4+((Annex!$B$5+Annex!$B$6)*(AP343-P343)+Annex!$B$7*(AP343-INDEX(AP:AP,IFERROR(MATCH($B343-Annex!$B$9/60,$B:$B),2)))/(60*($B343-INDEX($B:$B,IFERROR(MATCH($B343-Annex!$B$9/60,$B:$B),2)))))/Annex!$B$8)/1000,IF(Data!$B$2="",0,"-"))</f>
        <v>0.64230539839309997</v>
      </c>
      <c r="AM343" s="50">
        <f>IFERROR((5.670373*10^-8*(AQ343+273.15)^4+((Annex!$B$5+Annex!$B$6)*(AQ343-S343)+Annex!$B$7*(AQ343-INDEX(AQ:AQ,IFERROR(MATCH($B343-Annex!$B$9/60,$B:$B),2)))/(60*($B343-INDEX($B:$B,IFERROR(MATCH($B343-Annex!$B$9/60,$B:$B),2)))))/Annex!$B$8)/1000,IF(Data!$B$2="",0,"-"))</f>
        <v>0.3807984647019596</v>
      </c>
      <c r="AN343" s="20">
        <v>101.197</v>
      </c>
      <c r="AO343" s="20">
        <v>106.78100000000001</v>
      </c>
      <c r="AP343" s="20">
        <v>32.286999999999999</v>
      </c>
      <c r="AQ343" s="20">
        <v>40.731999999999999</v>
      </c>
      <c r="AR343" s="20">
        <v>203.06700000000001</v>
      </c>
      <c r="AS343" s="20">
        <v>105.989</v>
      </c>
      <c r="AT343" s="20">
        <v>128.53399999999999</v>
      </c>
      <c r="AU343" s="50">
        <f>IFERROR(AVERAGE(INDEX(BA:BA,IFERROR(MATCH($B343-Annex!$B$4/60,$B:$B),2)):BA343),IF(Data!$B$2="",0,"-"))</f>
        <v>0.59052920696622124</v>
      </c>
      <c r="AV343" s="50">
        <f>IFERROR(AVERAGE(INDEX(BB:BB,IFERROR(MATCH($B343-Annex!$B$4/60,$B:$B),2)):BB343),IF(Data!$B$2="",0,"-"))</f>
        <v>0.54555790542376192</v>
      </c>
      <c r="AW343" s="50">
        <f>IFERROR(AVERAGE(INDEX(BC:BC,IFERROR(MATCH($B343-Annex!$B$4/60,$B:$B),2)):BC343),IF(Data!$B$2="",0,"-"))</f>
        <v>1.1012288900589735</v>
      </c>
      <c r="AX343" s="50">
        <f>IFERROR(AVERAGE(INDEX(BD:BD,IFERROR(MATCH($B343-Annex!$B$4/60,$B:$B),2)):BD343),IF(Data!$B$2="",0,"-"))</f>
        <v>1.5562679082890649E+141</v>
      </c>
      <c r="AY343" s="50">
        <f>IFERROR(AVERAGE(INDEX(BE:BE,IFERROR(MATCH($B343-Annex!$B$4/60,$B:$B),2)):BE343),IF(Data!$B$2="",0,"-"))</f>
        <v>0.81235736158235228</v>
      </c>
      <c r="AZ343" s="50">
        <f>IFERROR(AVERAGE(INDEX(BF:BF,IFERROR(MATCH($B343-Annex!$B$4/60,$B:$B),2)):BF343),IF(Data!$B$2="",0,"-"))</f>
        <v>0.68826333705872966</v>
      </c>
      <c r="BA343" s="50">
        <f>IFERROR((5.670373*10^-8*(BG343+273.15)^4+((Annex!$B$5+Annex!$B$6)*(BG343-J343)+Annex!$B$7*(BG343-INDEX(BG:BG,IFERROR(MATCH($B343-Annex!$B$9/60,$B:$B),2)))/(60*($B343-INDEX($B:$B,IFERROR(MATCH($B343-Annex!$B$9/60,$B:$B),2)))))/Annex!$B$8)/1000,IF(Data!$B$2="",0,"-"))</f>
        <v>0.61653370562143772</v>
      </c>
      <c r="BB343" s="50">
        <f>IFERROR((5.670373*10^-8*(BH343+273.15)^4+((Annex!$B$5+Annex!$B$6)*(BH343-M343)+Annex!$B$7*(BH343-INDEX(BH:BH,IFERROR(MATCH($B343-Annex!$B$9/60,$B:$B),2)))/(60*($B343-INDEX($B:$B,IFERROR(MATCH($B343-Annex!$B$9/60,$B:$B),2)))))/Annex!$B$8)/1000,IF(Data!$B$2="",0,"-"))</f>
        <v>0.58912144080562656</v>
      </c>
      <c r="BC343" s="50">
        <f>IFERROR((5.670373*10^-8*(BI343+273.15)^4+((Annex!$B$5+Annex!$B$6)*(BI343-P343)+Annex!$B$7*(BI343-INDEX(BI:BI,IFERROR(MATCH($B343-Annex!$B$9/60,$B:$B),2)))/(60*($B343-INDEX($B:$B,IFERROR(MATCH($B343-Annex!$B$9/60,$B:$B),2)))))/Annex!$B$8)/1000,IF(Data!$B$2="",0,"-"))</f>
        <v>1.098993434991125</v>
      </c>
      <c r="BD343" s="50">
        <f>IFERROR((5.670373*10^-8*(BJ343+273.15)^4+((Annex!$B$5+Annex!$B$6)*(BJ343-S343)+Annex!$B$7*(BJ343-INDEX(BJ:BJ,IFERROR(MATCH($B343-Annex!$B$9/60,$B:$B),2)))/(60*($B343-INDEX($B:$B,IFERROR(MATCH($B343-Annex!$B$9/60,$B:$B),2)))))/Annex!$B$8)/1000,IF(Data!$B$2="",0,"-"))</f>
        <v>4.8062050186906324</v>
      </c>
      <c r="BE343" s="50">
        <f>IFERROR((5.670373*10^-8*(BK343+273.15)^4+((Annex!$B$5+Annex!$B$6)*(BK343-V343)+Annex!$B$7*(BK343-INDEX(BK:BK,IFERROR(MATCH($B343-Annex!$B$9/60,$B:$B),2)))/(60*($B343-INDEX($B:$B,IFERROR(MATCH($B343-Annex!$B$9/60,$B:$B),2)))))/Annex!$B$8)/1000,IF(Data!$B$2="",0,"-"))</f>
        <v>0.82594296531494427</v>
      </c>
      <c r="BF343" s="50">
        <f>IFERROR((5.670373*10^-8*(BL343+273.15)^4+((Annex!$B$5+Annex!$B$6)*(BL343-Y343)+Annex!$B$7*(BL343-INDEX(BL:BL,IFERROR(MATCH($B343-Annex!$B$9/60,$B:$B),2)))/(60*($B343-INDEX($B:$B,IFERROR(MATCH($B343-Annex!$B$9/60,$B:$B),2)))))/Annex!$B$8)/1000,IF(Data!$B$2="",0,"-"))</f>
        <v>0.70641385150757496</v>
      </c>
      <c r="BG343" s="20">
        <v>72.531999999999996</v>
      </c>
      <c r="BH343" s="20">
        <v>77.266000000000005</v>
      </c>
      <c r="BI343" s="20">
        <v>79.009</v>
      </c>
      <c r="BJ343" s="20">
        <v>77.709999999999994</v>
      </c>
      <c r="BK343" s="20">
        <v>52.054000000000002</v>
      </c>
      <c r="BL343" s="20">
        <v>59.100999999999999</v>
      </c>
      <c r="BN343" s="20"/>
      <c r="BO343" s="20"/>
    </row>
    <row r="344" spans="1:67" x14ac:dyDescent="0.3">
      <c r="A344" s="5">
        <v>343</v>
      </c>
      <c r="B344" s="19">
        <v>28.935833335854113</v>
      </c>
      <c r="C344" s="20">
        <v>118.963667</v>
      </c>
      <c r="D344" s="20">
        <v>122.71967600000001</v>
      </c>
      <c r="E344" s="20">
        <v>142.86305899999999</v>
      </c>
      <c r="F344" s="49">
        <f>IFERROR(SUM(C344:E344),IF(Data!$B$2="",0,"-"))</f>
        <v>384.546402</v>
      </c>
      <c r="G344" s="50">
        <f>IFERROR(F344-Annex!$B$10,IF(Data!$B$2="",0,"-"))</f>
        <v>107.91840200000001</v>
      </c>
      <c r="H344" s="50">
        <f>IFERROR(-14000*(G344-INDEX(G:G,IFERROR(MATCH($B344-Annex!$B$11/60,$B:$B),2)))/(60*($B344-INDEX($B:$B,IFERROR(MATCH($B344-Annex!$B$11/60,$B:$B),2)))),IF(Data!$B$2="",0,"-"))</f>
        <v>-416.90353037547516</v>
      </c>
      <c r="I344" s="20">
        <v>0.659077052</v>
      </c>
      <c r="J344" s="20">
        <v>26.215</v>
      </c>
      <c r="K344" s="20">
        <v>43.386000000000003</v>
      </c>
      <c r="L344" s="20">
        <v>26.074999999999999</v>
      </c>
      <c r="M344" s="20">
        <v>37.713999999999999</v>
      </c>
      <c r="N344" s="20">
        <v>33.375</v>
      </c>
      <c r="O344" s="20">
        <v>32.164000000000001</v>
      </c>
      <c r="P344" s="20">
        <v>21.754000000000001</v>
      </c>
      <c r="Q344" s="20">
        <v>71.027000000000001</v>
      </c>
      <c r="R344" s="20">
        <v>45.570999999999998</v>
      </c>
      <c r="S344" s="20">
        <v>47.497</v>
      </c>
      <c r="T344" s="20">
        <v>9.8999999999999993E+37</v>
      </c>
      <c r="U344" s="20">
        <v>26.864999999999998</v>
      </c>
      <c r="V344" s="20">
        <v>27.478999999999999</v>
      </c>
      <c r="W344" s="20">
        <v>55.75</v>
      </c>
      <c r="X344" s="20">
        <v>36.134999999999998</v>
      </c>
      <c r="Y344" s="20">
        <v>39.274999999999999</v>
      </c>
      <c r="Z344" s="20">
        <v>62.442999999999998</v>
      </c>
      <c r="AA344" s="20">
        <v>42.9</v>
      </c>
      <c r="AB344" s="20">
        <v>55.783999999999999</v>
      </c>
      <c r="AC344" s="20">
        <v>41.390999999999998</v>
      </c>
      <c r="AD344" s="20">
        <v>67.674999999999997</v>
      </c>
      <c r="AE344" s="20">
        <v>44.808</v>
      </c>
      <c r="AF344" s="50">
        <f>IFERROR(AVERAGE(INDEX(AJ:AJ,IFERROR(MATCH($B344-Annex!$B$4/60,$B:$B),2)):AJ344),IF(Data!$B$2="",0,"-"))</f>
        <v>1.0950535670473649</v>
      </c>
      <c r="AG344" s="50">
        <f>IFERROR(AVERAGE(INDEX(AK:AK,IFERROR(MATCH($B344-Annex!$B$4/60,$B:$B),2)):AK344),IF(Data!$B$2="",0,"-"))</f>
        <v>1.1837234714696023</v>
      </c>
      <c r="AH344" s="50">
        <f>IFERROR(AVERAGE(INDEX(AL:AL,IFERROR(MATCH($B344-Annex!$B$4/60,$B:$B),2)):AL344),IF(Data!$B$2="",0,"-"))</f>
        <v>0.48551128878577432</v>
      </c>
      <c r="AI344" s="50">
        <f>IFERROR(AVERAGE(INDEX(AM:AM,IFERROR(MATCH($B344-Annex!$B$4/60,$B:$B),2)):AM344),IF(Data!$B$2="",0,"-"))</f>
        <v>0.43428733228322786</v>
      </c>
      <c r="AJ344" s="50">
        <f>IFERROR((5.670373*10^-8*(AN344+273.15)^4+((Annex!$B$5+Annex!$B$6)*(AN344-J344)+Annex!$B$7*(AN344-INDEX(AN:AN,IFERROR(MATCH($B344-Annex!$B$9/60,$B:$B),2)))/(60*($B344-INDEX($B:$B,IFERROR(MATCH($B344-Annex!$B$9/60,$B:$B),2)))))/Annex!$B$8)/1000,IF(Data!$B$2="",0,"-"))</f>
        <v>0.84941908430617541</v>
      </c>
      <c r="AK344" s="50">
        <f>IFERROR((5.670373*10^-8*(AO344+273.15)^4+((Annex!$B$5+Annex!$B$6)*(AO344-M344)+Annex!$B$7*(AO344-INDEX(AO:AO,IFERROR(MATCH($B344-Annex!$B$9/60,$B:$B),2)))/(60*($B344-INDEX($B:$B,IFERROR(MATCH($B344-Annex!$B$9/60,$B:$B),2)))))/Annex!$B$8)/1000,IF(Data!$B$2="",0,"-"))</f>
        <v>1.1003480986845162</v>
      </c>
      <c r="AL344" s="50">
        <f>IFERROR((5.670373*10^-8*(AP344+273.15)^4+((Annex!$B$5+Annex!$B$6)*(AP344-P344)+Annex!$B$7*(AP344-INDEX(AP:AP,IFERROR(MATCH($B344-Annex!$B$9/60,$B:$B),2)))/(60*($B344-INDEX($B:$B,IFERROR(MATCH($B344-Annex!$B$9/60,$B:$B),2)))))/Annex!$B$8)/1000,IF(Data!$B$2="",0,"-"))</f>
        <v>0.61966149319264519</v>
      </c>
      <c r="AM344" s="50">
        <f>IFERROR((5.670373*10^-8*(AQ344+273.15)^4+((Annex!$B$5+Annex!$B$6)*(AQ344-S344)+Annex!$B$7*(AQ344-INDEX(AQ:AQ,IFERROR(MATCH($B344-Annex!$B$9/60,$B:$B),2)))/(60*($B344-INDEX($B:$B,IFERROR(MATCH($B344-Annex!$B$9/60,$B:$B),2)))))/Annex!$B$8)/1000,IF(Data!$B$2="",0,"-"))</f>
        <v>6.1040295988647131E-2</v>
      </c>
      <c r="AN344" s="20">
        <v>99.25</v>
      </c>
      <c r="AO344" s="20">
        <v>105.248</v>
      </c>
      <c r="AP344" s="20">
        <v>32.216999999999999</v>
      </c>
      <c r="AQ344" s="20">
        <v>40.212000000000003</v>
      </c>
      <c r="AR344" s="20">
        <v>198.535</v>
      </c>
      <c r="AS344" s="20">
        <v>106.075</v>
      </c>
      <c r="AT344" s="20">
        <v>127.992</v>
      </c>
      <c r="AU344" s="50">
        <f>IFERROR(AVERAGE(INDEX(BA:BA,IFERROR(MATCH($B344-Annex!$B$4/60,$B:$B),2)):BA344),IF(Data!$B$2="",0,"-"))</f>
        <v>0.57726469536605407</v>
      </c>
      <c r="AV344" s="50">
        <f>IFERROR(AVERAGE(INDEX(BB:BB,IFERROR(MATCH($B344-Annex!$B$4/60,$B:$B),2)):BB344),IF(Data!$B$2="",0,"-"))</f>
        <v>0.55885760425159903</v>
      </c>
      <c r="AW344" s="50">
        <f>IFERROR(AVERAGE(INDEX(BC:BC,IFERROR(MATCH($B344-Annex!$B$4/60,$B:$B),2)):BC344),IF(Data!$B$2="",0,"-"))</f>
        <v>1.0906279973568445</v>
      </c>
      <c r="AX344" s="50">
        <f>IFERROR(AVERAGE(INDEX(BD:BD,IFERROR(MATCH($B344-Annex!$B$4/60,$B:$B),2)):BD344),IF(Data!$B$2="",0,"-"))</f>
        <v>7.7813395414453246E+140</v>
      </c>
      <c r="AY344" s="50">
        <f>IFERROR(AVERAGE(INDEX(BE:BE,IFERROR(MATCH($B344-Annex!$B$4/60,$B:$B),2)):BE344),IF(Data!$B$2="",0,"-"))</f>
        <v>0.80937277137001895</v>
      </c>
      <c r="AZ344" s="50">
        <f>IFERROR(AVERAGE(INDEX(BF:BF,IFERROR(MATCH($B344-Annex!$B$4/60,$B:$B),2)):BF344),IF(Data!$B$2="",0,"-"))</f>
        <v>0.68826188813664402</v>
      </c>
      <c r="BA344" s="50">
        <f>IFERROR((5.670373*10^-8*(BG344+273.15)^4+((Annex!$B$5+Annex!$B$6)*(BG344-J344)+Annex!$B$7*(BG344-INDEX(BG:BG,IFERROR(MATCH($B344-Annex!$B$9/60,$B:$B),2)))/(60*($B344-INDEX($B:$B,IFERROR(MATCH($B344-Annex!$B$9/60,$B:$B),2)))))/Annex!$B$8)/1000,IF(Data!$B$2="",0,"-"))</f>
        <v>0.57637418128504825</v>
      </c>
      <c r="BB344" s="50">
        <f>IFERROR((5.670373*10^-8*(BH344+273.15)^4+((Annex!$B$5+Annex!$B$6)*(BH344-M344)+Annex!$B$7*(BH344-INDEX(BH:BH,IFERROR(MATCH($B344-Annex!$B$9/60,$B:$B),2)))/(60*($B344-INDEX($B:$B,IFERROR(MATCH($B344-Annex!$B$9/60,$B:$B),2)))))/Annex!$B$8)/1000,IF(Data!$B$2="",0,"-"))</f>
        <v>0.57081338889771627</v>
      </c>
      <c r="BC344" s="50">
        <f>IFERROR((5.670373*10^-8*(BI344+273.15)^4+((Annex!$B$5+Annex!$B$6)*(BI344-P344)+Annex!$B$7*(BI344-INDEX(BI:BI,IFERROR(MATCH($B344-Annex!$B$9/60,$B:$B),2)))/(60*($B344-INDEX($B:$B,IFERROR(MATCH($B344-Annex!$B$9/60,$B:$B),2)))))/Annex!$B$8)/1000,IF(Data!$B$2="",0,"-"))</f>
        <v>1.0611810048739534</v>
      </c>
      <c r="BD344" s="50">
        <f>IFERROR((5.670373*10^-8*(BJ344+273.15)^4+((Annex!$B$5+Annex!$B$6)*(BJ344-S344)+Annex!$B$7*(BJ344-INDEX(BJ:BJ,IFERROR(MATCH($B344-Annex!$B$9/60,$B:$B),2)))/(60*($B344-INDEX($B:$B,IFERROR(MATCH($B344-Annex!$B$9/60,$B:$B),2)))))/Annex!$B$8)/1000,IF(Data!$B$2="",0,"-"))</f>
        <v>-56.438376803977086</v>
      </c>
      <c r="BE344" s="50">
        <f>IFERROR((5.670373*10^-8*(BK344+273.15)^4+((Annex!$B$5+Annex!$B$6)*(BK344-V344)+Annex!$B$7*(BK344-INDEX(BK:BK,IFERROR(MATCH($B344-Annex!$B$9/60,$B:$B),2)))/(60*($B344-INDEX($B:$B,IFERROR(MATCH($B344-Annex!$B$9/60,$B:$B),2)))))/Annex!$B$8)/1000,IF(Data!$B$2="",0,"-"))</f>
        <v>0.8214032316029245</v>
      </c>
      <c r="BF344" s="50">
        <f>IFERROR((5.670373*10^-8*(BL344+273.15)^4+((Annex!$B$5+Annex!$B$6)*(BL344-Y344)+Annex!$B$7*(BL344-INDEX(BL:BL,IFERROR(MATCH($B344-Annex!$B$9/60,$B:$B),2)))/(60*($B344-INDEX($B:$B,IFERROR(MATCH($B344-Annex!$B$9/60,$B:$B),2)))))/Annex!$B$8)/1000,IF(Data!$B$2="",0,"-"))</f>
        <v>0.72467277231857585</v>
      </c>
      <c r="BG344" s="20">
        <v>71.248999999999995</v>
      </c>
      <c r="BH344" s="20">
        <v>76.103999999999999</v>
      </c>
      <c r="BI344" s="20">
        <v>78</v>
      </c>
      <c r="BJ344" s="20">
        <v>-54.686999999999998</v>
      </c>
      <c r="BK344" s="20">
        <v>51.692999999999998</v>
      </c>
      <c r="BL344" s="20">
        <v>58.670999999999999</v>
      </c>
      <c r="BN344" s="20"/>
      <c r="BO344" s="20"/>
    </row>
    <row r="345" spans="1:67" x14ac:dyDescent="0.3">
      <c r="A345" s="5">
        <v>344</v>
      </c>
      <c r="B345" s="19">
        <v>29.02033333433792</v>
      </c>
      <c r="C345" s="20">
        <v>118.97018</v>
      </c>
      <c r="D345" s="20">
        <v>123.18551600000001</v>
      </c>
      <c r="E345" s="20">
        <v>143.06921700000001</v>
      </c>
      <c r="F345" s="49">
        <f>IFERROR(SUM(C345:E345),IF(Data!$B$2="",0,"-"))</f>
        <v>385.22491300000002</v>
      </c>
      <c r="G345" s="50">
        <f>IFERROR(F345-Annex!$B$10,IF(Data!$B$2="",0,"-"))</f>
        <v>108.59691300000003</v>
      </c>
      <c r="H345" s="50">
        <f>IFERROR(-14000*(G345-INDEX(G:G,IFERROR(MATCH($B345-Annex!$B$11/60,$B:$B),2)))/(60*($B345-INDEX($B:$B,IFERROR(MATCH($B345-Annex!$B$11/60,$B:$B),2)))),IF(Data!$B$2="",0,"-"))</f>
        <v>-496.28585815261812</v>
      </c>
      <c r="I345" s="20">
        <v>0.659077052</v>
      </c>
      <c r="J345" s="20">
        <v>26.425999999999998</v>
      </c>
      <c r="K345" s="20">
        <v>42.883000000000003</v>
      </c>
      <c r="L345" s="20">
        <v>26.056999999999999</v>
      </c>
      <c r="M345" s="20">
        <v>36.899000000000001</v>
      </c>
      <c r="N345" s="20">
        <v>32.744</v>
      </c>
      <c r="O345" s="20">
        <v>31.568000000000001</v>
      </c>
      <c r="P345" s="20">
        <v>21.754000000000001</v>
      </c>
      <c r="Q345" s="20">
        <v>70.36</v>
      </c>
      <c r="R345" s="20">
        <v>45.311</v>
      </c>
      <c r="S345" s="20">
        <v>47.357999999999997</v>
      </c>
      <c r="T345" s="20">
        <v>9.8999999999999993E+37</v>
      </c>
      <c r="U345" s="20">
        <v>26.408000000000001</v>
      </c>
      <c r="V345" s="20">
        <v>27.233000000000001</v>
      </c>
      <c r="W345" s="20">
        <v>55.405999999999999</v>
      </c>
      <c r="X345" s="20">
        <v>35.875</v>
      </c>
      <c r="Y345" s="20">
        <v>38.963000000000001</v>
      </c>
      <c r="Z345" s="20">
        <v>62.084000000000003</v>
      </c>
      <c r="AA345" s="20">
        <v>42.31</v>
      </c>
      <c r="AB345" s="20">
        <v>55.423000000000002</v>
      </c>
      <c r="AC345" s="20">
        <v>40.94</v>
      </c>
      <c r="AD345" s="20">
        <v>67.265000000000001</v>
      </c>
      <c r="AE345" s="20">
        <v>44.616999999999997</v>
      </c>
      <c r="AF345" s="50">
        <f>IFERROR(AVERAGE(INDEX(AJ:AJ,IFERROR(MATCH($B345-Annex!$B$4/60,$B:$B),2)):AJ345),IF(Data!$B$2="",0,"-"))</f>
        <v>1.0228514489342402</v>
      </c>
      <c r="AG345" s="50">
        <f>IFERROR(AVERAGE(INDEX(AK:AK,IFERROR(MATCH($B345-Annex!$B$4/60,$B:$B),2)):AK345),IF(Data!$B$2="",0,"-"))</f>
        <v>1.1418812525896271</v>
      </c>
      <c r="AH345" s="50">
        <f>IFERROR(AVERAGE(INDEX(AL:AL,IFERROR(MATCH($B345-Annex!$B$4/60,$B:$B),2)):AL345),IF(Data!$B$2="",0,"-"))</f>
        <v>0.48938040861162546</v>
      </c>
      <c r="AI345" s="50">
        <f>IFERROR(AVERAGE(INDEX(AM:AM,IFERROR(MATCH($B345-Annex!$B$4/60,$B:$B),2)):AM345),IF(Data!$B$2="",0,"-"))</f>
        <v>0.3651548675645403</v>
      </c>
      <c r="AJ345" s="50">
        <f>IFERROR((5.670373*10^-8*(AN345+273.15)^4+((Annex!$B$5+Annex!$B$6)*(AN345-J345)+Annex!$B$7*(AN345-INDEX(AN:AN,IFERROR(MATCH($B345-Annex!$B$9/60,$B:$B),2)))/(60*($B345-INDEX($B:$B,IFERROR(MATCH($B345-Annex!$B$9/60,$B:$B),2)))))/Annex!$B$8)/1000,IF(Data!$B$2="",0,"-"))</f>
        <v>0.74620011779535433</v>
      </c>
      <c r="AK345" s="50">
        <f>IFERROR((5.670373*10^-8*(AO345+273.15)^4+((Annex!$B$5+Annex!$B$6)*(AO345-M345)+Annex!$B$7*(AO345-INDEX(AO:AO,IFERROR(MATCH($B345-Annex!$B$9/60,$B:$B),2)))/(60*($B345-INDEX($B:$B,IFERROR(MATCH($B345-Annex!$B$9/60,$B:$B),2)))))/Annex!$B$8)/1000,IF(Data!$B$2="",0,"-"))</f>
        <v>1.0020647833590619</v>
      </c>
      <c r="AL345" s="50">
        <f>IFERROR((5.670373*10^-8*(AP345+273.15)^4+((Annex!$B$5+Annex!$B$6)*(AP345-P345)+Annex!$B$7*(AP345-INDEX(AP:AP,IFERROR(MATCH($B345-Annex!$B$9/60,$B:$B),2)))/(60*($B345-INDEX($B:$B,IFERROR(MATCH($B345-Annex!$B$9/60,$B:$B),2)))))/Annex!$B$8)/1000,IF(Data!$B$2="",0,"-"))</f>
        <v>0.61633598584312199</v>
      </c>
      <c r="AM345" s="50">
        <f>IFERROR((5.670373*10^-8*(AQ345+273.15)^4+((Annex!$B$5+Annex!$B$6)*(AQ345-S345)+Annex!$B$7*(AQ345-INDEX(AQ:AQ,IFERROR(MATCH($B345-Annex!$B$9/60,$B:$B),2)))/(60*($B345-INDEX($B:$B,IFERROR(MATCH($B345-Annex!$B$9/60,$B:$B),2)))))/Annex!$B$8)/1000,IF(Data!$B$2="",0,"-"))</f>
        <v>-7.050002034593808E-2</v>
      </c>
      <c r="AN345" s="20">
        <v>97.462999999999994</v>
      </c>
      <c r="AO345" s="20">
        <v>103.593</v>
      </c>
      <c r="AP345" s="20">
        <v>32.076999999999998</v>
      </c>
      <c r="AQ345" s="20">
        <v>39.865000000000002</v>
      </c>
      <c r="AR345" s="20">
        <v>196.06299999999999</v>
      </c>
      <c r="AS345" s="20">
        <v>106.092</v>
      </c>
      <c r="AT345" s="20">
        <v>127.083</v>
      </c>
      <c r="AU345" s="50">
        <f>IFERROR(AVERAGE(INDEX(BA:BA,IFERROR(MATCH($B345-Annex!$B$4/60,$B:$B),2)):BA345),IF(Data!$B$2="",0,"-"))</f>
        <v>0.53388297713794153</v>
      </c>
      <c r="AV345" s="50">
        <f>IFERROR(AVERAGE(INDEX(BB:BB,IFERROR(MATCH($B345-Annex!$B$4/60,$B:$B),2)):BB345),IF(Data!$B$2="",0,"-"))</f>
        <v>0.55567963745301363</v>
      </c>
      <c r="AW345" s="50">
        <f>IFERROR(AVERAGE(INDEX(BC:BC,IFERROR(MATCH($B345-Annex!$B$4/60,$B:$B),2)):BC345),IF(Data!$B$2="",0,"-"))</f>
        <v>1.0780958590887757</v>
      </c>
      <c r="AX345" s="50">
        <f>IFERROR(AVERAGE(INDEX(BD:BD,IFERROR(MATCH($B345-Annex!$B$4/60,$B:$B),2)):BD345),IF(Data!$B$2="",0,"-"))</f>
        <v>-1.4566135260077213E+37</v>
      </c>
      <c r="AY345" s="50">
        <f>IFERROR(AVERAGE(INDEX(BE:BE,IFERROR(MATCH($B345-Annex!$B$4/60,$B:$B),2)):BE345),IF(Data!$B$2="",0,"-"))</f>
        <v>0.80244083485322526</v>
      </c>
      <c r="AZ345" s="50">
        <f>IFERROR(AVERAGE(INDEX(BF:BF,IFERROR(MATCH($B345-Annex!$B$4/60,$B:$B),2)):BF345),IF(Data!$B$2="",0,"-"))</f>
        <v>0.68946974402258454</v>
      </c>
      <c r="BA345" s="50">
        <f>IFERROR((5.670373*10^-8*(BG345+273.15)^4+((Annex!$B$5+Annex!$B$6)*(BG345-J345)+Annex!$B$7*(BG345-INDEX(BG:BG,IFERROR(MATCH($B345-Annex!$B$9/60,$B:$B),2)))/(60*($B345-INDEX($B:$B,IFERROR(MATCH($B345-Annex!$B$9/60,$B:$B),2)))))/Annex!$B$8)/1000,IF(Data!$B$2="",0,"-"))</f>
        <v>0.36123621875443712</v>
      </c>
      <c r="BB345" s="50">
        <f>IFERROR((5.670373*10^-8*(BH345+273.15)^4+((Annex!$B$5+Annex!$B$6)*(BH345-M345)+Annex!$B$7*(BH345-INDEX(BH:BH,IFERROR(MATCH($B345-Annex!$B$9/60,$B:$B),2)))/(60*($B345-INDEX($B:$B,IFERROR(MATCH($B345-Annex!$B$9/60,$B:$B),2)))))/Annex!$B$8)/1000,IF(Data!$B$2="",0,"-"))</f>
        <v>0.4922978431007522</v>
      </c>
      <c r="BC345" s="50">
        <f>IFERROR((5.670373*10^-8*(BI345+273.15)^4+((Annex!$B$5+Annex!$B$6)*(BI345-P345)+Annex!$B$7*(BI345-INDEX(BI:BI,IFERROR(MATCH($B345-Annex!$B$9/60,$B:$B),2)))/(60*($B345-INDEX($B:$B,IFERROR(MATCH($B345-Annex!$B$9/60,$B:$B),2)))))/Annex!$B$8)/1000,IF(Data!$B$2="",0,"-"))</f>
        <v>1.0104955258691211</v>
      </c>
      <c r="BD345" s="50">
        <f>IFERROR((5.670373*10^-8*(BJ345+273.15)^4+((Annex!$B$5+Annex!$B$6)*(BJ345-S345)+Annex!$B$7*(BJ345-INDEX(BJ:BJ,IFERROR(MATCH($B345-Annex!$B$9/60,$B:$B),2)))/(60*($B345-INDEX($B:$B,IFERROR(MATCH($B345-Annex!$B$9/60,$B:$B),2)))))/Annex!$B$8)/1000,IF(Data!$B$2="",0,"-"))</f>
        <v>23.146518825814589</v>
      </c>
      <c r="BE345" s="50">
        <f>IFERROR((5.670373*10^-8*(BK345+273.15)^4+((Annex!$B$5+Annex!$B$6)*(BK345-V345)+Annex!$B$7*(BK345-INDEX(BK:BK,IFERROR(MATCH($B345-Annex!$B$9/60,$B:$B),2)))/(60*($B345-INDEX($B:$B,IFERROR(MATCH($B345-Annex!$B$9/60,$B:$B),2)))))/Annex!$B$8)/1000,IF(Data!$B$2="",0,"-"))</f>
        <v>0.74307943802060228</v>
      </c>
      <c r="BF345" s="50">
        <f>IFERROR((5.670373*10^-8*(BL345+273.15)^4+((Annex!$B$5+Annex!$B$6)*(BL345-Y345)+Annex!$B$7*(BL345-INDEX(BL:BL,IFERROR(MATCH($B345-Annex!$B$9/60,$B:$B),2)))/(60*($B345-INDEX($B:$B,IFERROR(MATCH($B345-Annex!$B$9/60,$B:$B),2)))))/Annex!$B$8)/1000,IF(Data!$B$2="",0,"-"))</f>
        <v>0.65643376797923048</v>
      </c>
      <c r="BG345" s="20">
        <v>69.813000000000002</v>
      </c>
      <c r="BH345" s="20">
        <v>74.941999999999993</v>
      </c>
      <c r="BI345" s="20">
        <v>76.906999999999996</v>
      </c>
      <c r="BJ345" s="20">
        <v>117.078</v>
      </c>
      <c r="BK345" s="20">
        <v>51.228999999999999</v>
      </c>
      <c r="BL345" s="20">
        <v>58.207000000000001</v>
      </c>
      <c r="BN345" s="20"/>
      <c r="BO345" s="20"/>
    </row>
    <row r="346" spans="1:67" x14ac:dyDescent="0.3">
      <c r="A346" s="5">
        <v>345</v>
      </c>
      <c r="B346" s="19">
        <v>29.10466666915454</v>
      </c>
      <c r="C346" s="20">
        <v>118.792804</v>
      </c>
      <c r="D346" s="20">
        <v>123.76130499999999</v>
      </c>
      <c r="E346" s="20">
        <v>142.72779499999999</v>
      </c>
      <c r="F346" s="49">
        <f>IFERROR(SUM(C346:E346),IF(Data!$B$2="",0,"-"))</f>
        <v>385.28190399999994</v>
      </c>
      <c r="G346" s="50">
        <f>IFERROR(F346-Annex!$B$10,IF(Data!$B$2="",0,"-"))</f>
        <v>108.65390399999995</v>
      </c>
      <c r="H346" s="50">
        <f>IFERROR(-14000*(G346-INDEX(G:G,IFERROR(MATCH($B346-Annex!$B$11/60,$B:$B),2)))/(60*($B346-INDEX($B:$B,IFERROR(MATCH($B346-Annex!$B$11/60,$B:$B),2)))),IF(Data!$B$2="",0,"-"))</f>
        <v>-539.33533535094466</v>
      </c>
      <c r="I346" s="20">
        <v>0.659077052</v>
      </c>
      <c r="J346" s="20">
        <v>26.882000000000001</v>
      </c>
      <c r="K346" s="20">
        <v>42.484000000000002</v>
      </c>
      <c r="L346" s="20">
        <v>26.408000000000001</v>
      </c>
      <c r="M346" s="20">
        <v>36.412999999999997</v>
      </c>
      <c r="N346" s="20">
        <v>32.146999999999998</v>
      </c>
      <c r="O346" s="20">
        <v>31.216999999999999</v>
      </c>
      <c r="P346" s="20">
        <v>21.683</v>
      </c>
      <c r="Q346" s="20">
        <v>69.864000000000004</v>
      </c>
      <c r="R346" s="20">
        <v>44.878</v>
      </c>
      <c r="S346" s="20">
        <v>47.530999999999999</v>
      </c>
      <c r="T346" s="20">
        <v>9.8999999999999993E+37</v>
      </c>
      <c r="U346" s="20">
        <v>26.338000000000001</v>
      </c>
      <c r="V346" s="20">
        <v>27.11</v>
      </c>
      <c r="W346" s="20">
        <v>55.164999999999999</v>
      </c>
      <c r="X346" s="20">
        <v>35.771000000000001</v>
      </c>
      <c r="Y346" s="20">
        <v>38.320999999999998</v>
      </c>
      <c r="Z346" s="20">
        <v>61.741999999999997</v>
      </c>
      <c r="AA346" s="20">
        <v>42.05</v>
      </c>
      <c r="AB346" s="20">
        <v>55.182000000000002</v>
      </c>
      <c r="AC346" s="20">
        <v>40.715000000000003</v>
      </c>
      <c r="AD346" s="20">
        <v>66.837000000000003</v>
      </c>
      <c r="AE346" s="20">
        <v>44.392000000000003</v>
      </c>
      <c r="AF346" s="50">
        <f>IFERROR(AVERAGE(INDEX(AJ:AJ,IFERROR(MATCH($B346-Annex!$B$4/60,$B:$B),2)):AJ346),IF(Data!$B$2="",0,"-"))</f>
        <v>0.96986794280782207</v>
      </c>
      <c r="AG346" s="50">
        <f>IFERROR(AVERAGE(INDEX(AK:AK,IFERROR(MATCH($B346-Annex!$B$4/60,$B:$B),2)):AK346),IF(Data!$B$2="",0,"-"))</f>
        <v>1.1100928001778827</v>
      </c>
      <c r="AH346" s="50">
        <f>IFERROR(AVERAGE(INDEX(AL:AL,IFERROR(MATCH($B346-Annex!$B$4/60,$B:$B),2)):AL346),IF(Data!$B$2="",0,"-"))</f>
        <v>0.51963939270817872</v>
      </c>
      <c r="AI346" s="50">
        <f>IFERROR(AVERAGE(INDEX(AM:AM,IFERROR(MATCH($B346-Annex!$B$4/60,$B:$B),2)):AM346),IF(Data!$B$2="",0,"-"))</f>
        <v>0.2952093752681218</v>
      </c>
      <c r="AJ346" s="50">
        <f>IFERROR((5.670373*10^-8*(AN346+273.15)^4+((Annex!$B$5+Annex!$B$6)*(AN346-J346)+Annex!$B$7*(AN346-INDEX(AN:AN,IFERROR(MATCH($B346-Annex!$B$9/60,$B:$B),2)))/(60*($B346-INDEX($B:$B,IFERROR(MATCH($B346-Annex!$B$9/60,$B:$B),2)))))/Annex!$B$8)/1000,IF(Data!$B$2="",0,"-"))</f>
        <v>0.87961536052624278</v>
      </c>
      <c r="AK346" s="50">
        <f>IFERROR((5.670373*10^-8*(AO346+273.15)^4+((Annex!$B$5+Annex!$B$6)*(AO346-M346)+Annex!$B$7*(AO346-INDEX(AO:AO,IFERROR(MATCH($B346-Annex!$B$9/60,$B:$B),2)))/(60*($B346-INDEX($B:$B,IFERROR(MATCH($B346-Annex!$B$9/60,$B:$B),2)))))/Annex!$B$8)/1000,IF(Data!$B$2="",0,"-"))</f>
        <v>1.0150186197792648</v>
      </c>
      <c r="AL346" s="50">
        <f>IFERROR((5.670373*10^-8*(AP346+273.15)^4+((Annex!$B$5+Annex!$B$6)*(AP346-P346)+Annex!$B$7*(AP346-INDEX(AP:AP,IFERROR(MATCH($B346-Annex!$B$9/60,$B:$B),2)))/(60*($B346-INDEX($B:$B,IFERROR(MATCH($B346-Annex!$B$9/60,$B:$B),2)))))/Annex!$B$8)/1000,IF(Data!$B$2="",0,"-"))</f>
        <v>0.64361514793652286</v>
      </c>
      <c r="AM346" s="50">
        <f>IFERROR((5.670373*10^-8*(AQ346+273.15)^4+((Annex!$B$5+Annex!$B$6)*(AQ346-S346)+Annex!$B$7*(AQ346-INDEX(AQ:AQ,IFERROR(MATCH($B346-Annex!$B$9/60,$B:$B),2)))/(60*($B346-INDEX($B:$B,IFERROR(MATCH($B346-Annex!$B$9/60,$B:$B),2)))))/Annex!$B$8)/1000,IF(Data!$B$2="",0,"-"))</f>
        <v>0.19202036234173317</v>
      </c>
      <c r="AN346" s="20">
        <v>95.92</v>
      </c>
      <c r="AO346" s="20">
        <v>102.18</v>
      </c>
      <c r="AP346" s="20">
        <v>32.058999999999997</v>
      </c>
      <c r="AQ346" s="20">
        <v>39.865000000000002</v>
      </c>
      <c r="AR346" s="20">
        <v>150.876</v>
      </c>
      <c r="AS346" s="20">
        <v>106.178</v>
      </c>
      <c r="AT346" s="20">
        <v>126.348</v>
      </c>
      <c r="AU346" s="50">
        <f>IFERROR(AVERAGE(INDEX(BA:BA,IFERROR(MATCH($B346-Annex!$B$4/60,$B:$B),2)):BA346),IF(Data!$B$2="",0,"-"))</f>
        <v>0.48984947957172037</v>
      </c>
      <c r="AV346" s="50">
        <f>IFERROR(AVERAGE(INDEX(BB:BB,IFERROR(MATCH($B346-Annex!$B$4/60,$B:$B),2)):BB346),IF(Data!$B$2="",0,"-"))</f>
        <v>0.55023154932966234</v>
      </c>
      <c r="AW346" s="50">
        <f>IFERROR(AVERAGE(INDEX(BC:BC,IFERROR(MATCH($B346-Annex!$B$4/60,$B:$B),2)):BC346),IF(Data!$B$2="",0,"-"))</f>
        <v>1.0647298316574449</v>
      </c>
      <c r="AX346" s="50">
        <f>IFERROR(AVERAGE(INDEX(BD:BD,IFERROR(MATCH($B346-Annex!$B$4/60,$B:$B),2)):BD346),IF(Data!$B$2="",0,"-"))</f>
        <v>-7.3080708037339628E+36</v>
      </c>
      <c r="AY346" s="50">
        <f>IFERROR(AVERAGE(INDEX(BE:BE,IFERROR(MATCH($B346-Annex!$B$4/60,$B:$B),2)):BE346),IF(Data!$B$2="",0,"-"))</f>
        <v>0.79691408769497563</v>
      </c>
      <c r="AZ346" s="50">
        <f>IFERROR(AVERAGE(INDEX(BF:BF,IFERROR(MATCH($B346-Annex!$B$4/60,$B:$B),2)):BF346),IF(Data!$B$2="",0,"-"))</f>
        <v>0.68701896891914593</v>
      </c>
      <c r="BA346" s="50">
        <f>IFERROR((5.670373*10^-8*(BG346+273.15)^4+((Annex!$B$5+Annex!$B$6)*(BG346-J346)+Annex!$B$7*(BG346-INDEX(BG:BG,IFERROR(MATCH($B346-Annex!$B$9/60,$B:$B),2)))/(60*($B346-INDEX($B:$B,IFERROR(MATCH($B346-Annex!$B$9/60,$B:$B),2)))))/Annex!$B$8)/1000,IF(Data!$B$2="",0,"-"))</f>
        <v>0.31011129100347185</v>
      </c>
      <c r="BB346" s="50">
        <f>IFERROR((5.670373*10^-8*(BH346+273.15)^4+((Annex!$B$5+Annex!$B$6)*(BH346-M346)+Annex!$B$7*(BH346-INDEX(BH:BH,IFERROR(MATCH($B346-Annex!$B$9/60,$B:$B),2)))/(60*($B346-INDEX($B:$B,IFERROR(MATCH($B346-Annex!$B$9/60,$B:$B),2)))))/Annex!$B$8)/1000,IF(Data!$B$2="",0,"-"))</f>
        <v>0.53259384124166065</v>
      </c>
      <c r="BC346" s="50">
        <f>IFERROR((5.670373*10^-8*(BI346+273.15)^4+((Annex!$B$5+Annex!$B$6)*(BI346-P346)+Annex!$B$7*(BI346-INDEX(BI:BI,IFERROR(MATCH($B346-Annex!$B$9/60,$B:$B),2)))/(60*($B346-INDEX($B:$B,IFERROR(MATCH($B346-Annex!$B$9/60,$B:$B),2)))))/Annex!$B$8)/1000,IF(Data!$B$2="",0,"-"))</f>
        <v>1.0007610260379067</v>
      </c>
      <c r="BD346" s="50">
        <f>IFERROR((5.670373*10^-8*(BJ346+273.15)^4+((Annex!$B$5+Annex!$B$6)*(BJ346-S346)+Annex!$B$7*(BJ346-INDEX(BJ:BJ,IFERROR(MATCH($B346-Annex!$B$9/60,$B:$B),2)))/(60*($B346-INDEX($B:$B,IFERROR(MATCH($B346-Annex!$B$9/60,$B:$B),2)))))/Annex!$B$8)/1000,IF(Data!$B$2="",0,"-"))</f>
        <v>71.547376838782682</v>
      </c>
      <c r="BE346" s="50">
        <f>IFERROR((5.670373*10^-8*(BK346+273.15)^4+((Annex!$B$5+Annex!$B$6)*(BK346-V346)+Annex!$B$7*(BK346-INDEX(BK:BK,IFERROR(MATCH($B346-Annex!$B$9/60,$B:$B),2)))/(60*($B346-INDEX($B:$B,IFERROR(MATCH($B346-Annex!$B$9/60,$B:$B),2)))))/Annex!$B$8)/1000,IF(Data!$B$2="",0,"-"))</f>
        <v>0.74187272938978466</v>
      </c>
      <c r="BF346" s="50">
        <f>IFERROR((5.670373*10^-8*(BL346+273.15)^4+((Annex!$B$5+Annex!$B$6)*(BL346-Y346)+Annex!$B$7*(BL346-INDEX(BL:BL,IFERROR(MATCH($B346-Annex!$B$9/60,$B:$B),2)))/(60*($B346-INDEX($B:$B,IFERROR(MATCH($B346-Annex!$B$9/60,$B:$B),2)))))/Annex!$B$8)/1000,IF(Data!$B$2="",0,"-"))</f>
        <v>0.66436430623168619</v>
      </c>
      <c r="BG346" s="20">
        <v>68.546999999999997</v>
      </c>
      <c r="BH346" s="20">
        <v>73.915999999999997</v>
      </c>
      <c r="BI346" s="20">
        <v>75.95</v>
      </c>
      <c r="BJ346" s="20">
        <v>80.239000000000004</v>
      </c>
      <c r="BK346" s="20">
        <v>50.886000000000003</v>
      </c>
      <c r="BL346" s="20">
        <v>57.795000000000002</v>
      </c>
      <c r="BN346" s="20"/>
      <c r="BO346" s="20"/>
    </row>
    <row r="347" spans="1:67" x14ac:dyDescent="0.3">
      <c r="A347" s="5">
        <v>346</v>
      </c>
      <c r="B347" s="19">
        <v>29.188833340303972</v>
      </c>
      <c r="C347" s="20">
        <v>118.583698</v>
      </c>
      <c r="D347" s="20">
        <v>123.9592</v>
      </c>
      <c r="E347" s="20">
        <v>142.08894799999999</v>
      </c>
      <c r="F347" s="49">
        <f>IFERROR(SUM(C347:E347),IF(Data!$B$2="",0,"-"))</f>
        <v>384.631846</v>
      </c>
      <c r="G347" s="50">
        <f>IFERROR(F347-Annex!$B$10,IF(Data!$B$2="",0,"-"))</f>
        <v>108.00384600000001</v>
      </c>
      <c r="H347" s="50">
        <f>IFERROR(-14000*(G347-INDEX(G:G,IFERROR(MATCH($B347-Annex!$B$11/60,$B:$B),2)))/(60*($B347-INDEX($B:$B,IFERROR(MATCH($B347-Annex!$B$11/60,$B:$B),2)))),IF(Data!$B$2="",0,"-"))</f>
        <v>-509.01718203588808</v>
      </c>
      <c r="I347" s="20">
        <v>0.70030206399999995</v>
      </c>
      <c r="J347" s="20">
        <v>26.952000000000002</v>
      </c>
      <c r="K347" s="20">
        <v>41.981000000000002</v>
      </c>
      <c r="L347" s="20">
        <v>25.97</v>
      </c>
      <c r="M347" s="20">
        <v>34.902000000000001</v>
      </c>
      <c r="N347" s="20">
        <v>31.515000000000001</v>
      </c>
      <c r="O347" s="20">
        <v>30.707999999999998</v>
      </c>
      <c r="P347" s="20">
        <v>21.204000000000001</v>
      </c>
      <c r="Q347" s="20">
        <v>69.3</v>
      </c>
      <c r="R347" s="20">
        <v>44.947000000000003</v>
      </c>
      <c r="S347" s="20">
        <v>47.15</v>
      </c>
      <c r="T347" s="20">
        <v>9.8999999999999993E+37</v>
      </c>
      <c r="U347" s="20">
        <v>25.952000000000002</v>
      </c>
      <c r="V347" s="20">
        <v>26.513999999999999</v>
      </c>
      <c r="W347" s="20">
        <v>54.701000000000001</v>
      </c>
      <c r="X347" s="20">
        <v>35.511000000000003</v>
      </c>
      <c r="Y347" s="20">
        <v>37.296999999999997</v>
      </c>
      <c r="Z347" s="20">
        <v>61.314</v>
      </c>
      <c r="AA347" s="20">
        <v>41.546999999999997</v>
      </c>
      <c r="AB347" s="20">
        <v>54.856000000000002</v>
      </c>
      <c r="AC347" s="20">
        <v>40.368000000000002</v>
      </c>
      <c r="AD347" s="20">
        <v>66.427000000000007</v>
      </c>
      <c r="AE347" s="20">
        <v>44.374000000000002</v>
      </c>
      <c r="AF347" s="50">
        <f>IFERROR(AVERAGE(INDEX(AJ:AJ,IFERROR(MATCH($B347-Annex!$B$4/60,$B:$B),2)):AJ347),IF(Data!$B$2="",0,"-"))</f>
        <v>0.93004646097991117</v>
      </c>
      <c r="AG347" s="50">
        <f>IFERROR(AVERAGE(INDEX(AK:AK,IFERROR(MATCH($B347-Annex!$B$4/60,$B:$B),2)):AK347),IF(Data!$B$2="",0,"-"))</f>
        <v>1.0904158859137774</v>
      </c>
      <c r="AH347" s="50">
        <f>IFERROR(AVERAGE(INDEX(AL:AL,IFERROR(MATCH($B347-Annex!$B$4/60,$B:$B),2)):AL347),IF(Data!$B$2="",0,"-"))</f>
        <v>0.55990244799514155</v>
      </c>
      <c r="AI347" s="50">
        <f>IFERROR(AVERAGE(INDEX(AM:AM,IFERROR(MATCH($B347-Annex!$B$4/60,$B:$B),2)):AM347),IF(Data!$B$2="",0,"-"))</f>
        <v>0.25321301783459027</v>
      </c>
      <c r="AJ347" s="50">
        <f>IFERROR((5.670373*10^-8*(AN347+273.15)^4+((Annex!$B$5+Annex!$B$6)*(AN347-J347)+Annex!$B$7*(AN347-INDEX(AN:AN,IFERROR(MATCH($B347-Annex!$B$9/60,$B:$B),2)))/(60*($B347-INDEX($B:$B,IFERROR(MATCH($B347-Annex!$B$9/60,$B:$B),2)))))/Annex!$B$8)/1000,IF(Data!$B$2="",0,"-"))</f>
        <v>0.88331909288256882</v>
      </c>
      <c r="AK347" s="50">
        <f>IFERROR((5.670373*10^-8*(AO347+273.15)^4+((Annex!$B$5+Annex!$B$6)*(AO347-M347)+Annex!$B$7*(AO347-INDEX(AO:AO,IFERROR(MATCH($B347-Annex!$B$9/60,$B:$B),2)))/(60*($B347-INDEX($B:$B,IFERROR(MATCH($B347-Annex!$B$9/60,$B:$B),2)))))/Annex!$B$8)/1000,IF(Data!$B$2="",0,"-"))</f>
        <v>1.0747290581183029</v>
      </c>
      <c r="AL347" s="50">
        <f>IFERROR((5.670373*10^-8*(AP347+273.15)^4+((Annex!$B$5+Annex!$B$6)*(AP347-P347)+Annex!$B$7*(AP347-INDEX(AP:AP,IFERROR(MATCH($B347-Annex!$B$9/60,$B:$B),2)))/(60*($B347-INDEX($B:$B,IFERROR(MATCH($B347-Annex!$B$9/60,$B:$B),2)))))/Annex!$B$8)/1000,IF(Data!$B$2="",0,"-"))</f>
        <v>0.57287903168466392</v>
      </c>
      <c r="AM347" s="50">
        <f>IFERROR((5.670373*10^-8*(AQ347+273.15)^4+((Annex!$B$5+Annex!$B$6)*(AQ347-S347)+Annex!$B$7*(AQ347-INDEX(AQ:AQ,IFERROR(MATCH($B347-Annex!$B$9/60,$B:$B),2)))/(60*($B347-INDEX($B:$B,IFERROR(MATCH($B347-Annex!$B$9/60,$B:$B),2)))))/Annex!$B$8)/1000,IF(Data!$B$2="",0,"-"))</f>
        <v>0.30415521667953405</v>
      </c>
      <c r="AN347" s="20">
        <v>94.257999999999996</v>
      </c>
      <c r="AO347" s="20">
        <v>100.68</v>
      </c>
      <c r="AP347" s="20">
        <v>31.777999999999999</v>
      </c>
      <c r="AQ347" s="20">
        <v>39.725999999999999</v>
      </c>
      <c r="AR347" s="20">
        <v>111.229</v>
      </c>
      <c r="AS347" s="20">
        <v>106.178</v>
      </c>
      <c r="AT347" s="20">
        <v>125.15900000000001</v>
      </c>
      <c r="AU347" s="50">
        <f>IFERROR(AVERAGE(INDEX(BA:BA,IFERROR(MATCH($B347-Annex!$B$4/60,$B:$B),2)):BA347),IF(Data!$B$2="",0,"-"))</f>
        <v>0.47558515327226109</v>
      </c>
      <c r="AV347" s="50">
        <f>IFERROR(AVERAGE(INDEX(BB:BB,IFERROR(MATCH($B347-Annex!$B$4/60,$B:$B),2)):BB347),IF(Data!$B$2="",0,"-"))</f>
        <v>0.55167226539392922</v>
      </c>
      <c r="AW347" s="50">
        <f>IFERROR(AVERAGE(INDEX(BC:BC,IFERROR(MATCH($B347-Annex!$B$4/60,$B:$B),2)):BC347),IF(Data!$B$2="",0,"-"))</f>
        <v>1.0474622724345519</v>
      </c>
      <c r="AX347" s="50">
        <f>IFERROR(AVERAGE(INDEX(BD:BD,IFERROR(MATCH($B347-Annex!$B$4/60,$B:$B),2)):BD347),IF(Data!$B$2="",0,"-"))</f>
        <v>8.2255151114492548</v>
      </c>
      <c r="AY347" s="50">
        <f>IFERROR(AVERAGE(INDEX(BE:BE,IFERROR(MATCH($B347-Annex!$B$4/60,$B:$B),2)):BE347),IF(Data!$B$2="",0,"-"))</f>
        <v>0.78933109723053396</v>
      </c>
      <c r="AZ347" s="50">
        <f>IFERROR(AVERAGE(INDEX(BF:BF,IFERROR(MATCH($B347-Annex!$B$4/60,$B:$B),2)):BF347),IF(Data!$B$2="",0,"-"))</f>
        <v>0.68123248521470503</v>
      </c>
      <c r="BA347" s="50">
        <f>IFERROR((5.670373*10^-8*(BG347+273.15)^4+((Annex!$B$5+Annex!$B$6)*(BG347-J347)+Annex!$B$7*(BG347-INDEX(BG:BG,IFERROR(MATCH($B347-Annex!$B$9/60,$B:$B),2)))/(60*($B347-INDEX($B:$B,IFERROR(MATCH($B347-Annex!$B$9/60,$B:$B),2)))))/Annex!$B$8)/1000,IF(Data!$B$2="",0,"-"))</f>
        <v>0.42080736415424541</v>
      </c>
      <c r="BB347" s="50">
        <f>IFERROR((5.670373*10^-8*(BH347+273.15)^4+((Annex!$B$5+Annex!$B$6)*(BH347-M347)+Annex!$B$7*(BH347-INDEX(BH:BH,IFERROR(MATCH($B347-Annex!$B$9/60,$B:$B),2)))/(60*($B347-INDEX($B:$B,IFERROR(MATCH($B347-Annex!$B$9/60,$B:$B),2)))))/Annex!$B$8)/1000,IF(Data!$B$2="",0,"-"))</f>
        <v>0.62149219473362982</v>
      </c>
      <c r="BC347" s="50">
        <f>IFERROR((5.670373*10^-8*(BI347+273.15)^4+((Annex!$B$5+Annex!$B$6)*(BI347-P347)+Annex!$B$7*(BI347-INDEX(BI:BI,IFERROR(MATCH($B347-Annex!$B$9/60,$B:$B),2)))/(60*($B347-INDEX($B:$B,IFERROR(MATCH($B347-Annex!$B$9/60,$B:$B),2)))))/Annex!$B$8)/1000,IF(Data!$B$2="",0,"-"))</f>
        <v>0.99254094315876817</v>
      </c>
      <c r="BD347" s="50">
        <f>IFERROR((5.670373*10^-8*(BJ347+273.15)^4+((Annex!$B$5+Annex!$B$6)*(BJ347-S347)+Annex!$B$7*(BJ347-INDEX(BJ:BJ,IFERROR(MATCH($B347-Annex!$B$9/60,$B:$B),2)))/(60*($B347-INDEX($B:$B,IFERROR(MATCH($B347-Annex!$B$9/60,$B:$B),2)))))/Annex!$B$8)/1000,IF(Data!$B$2="",0,"-"))</f>
        <v>-95.257315743698967</v>
      </c>
      <c r="BE347" s="50">
        <f>IFERROR((5.670373*10^-8*(BK347+273.15)^4+((Annex!$B$5+Annex!$B$6)*(BK347-V347)+Annex!$B$7*(BK347-INDEX(BK:BK,IFERROR(MATCH($B347-Annex!$B$9/60,$B:$B),2)))/(60*($B347-INDEX($B:$B,IFERROR(MATCH($B347-Annex!$B$9/60,$B:$B),2)))))/Annex!$B$8)/1000,IF(Data!$B$2="",0,"-"))</f>
        <v>0.77780658600944663</v>
      </c>
      <c r="BF347" s="50">
        <f>IFERROR((5.670373*10^-8*(BL347+273.15)^4+((Annex!$B$5+Annex!$B$6)*(BL347-Y347)+Annex!$B$7*(BL347-INDEX(BL:BL,IFERROR(MATCH($B347-Annex!$B$9/60,$B:$B),2)))/(60*($B347-INDEX($B:$B,IFERROR(MATCH($B347-Annex!$B$9/60,$B:$B),2)))))/Annex!$B$8)/1000,IF(Data!$B$2="",0,"-"))</f>
        <v>0.67225954981656832</v>
      </c>
      <c r="BG347" s="20">
        <v>67.402000000000001</v>
      </c>
      <c r="BH347" s="20">
        <v>72.924999999999997</v>
      </c>
      <c r="BI347" s="20">
        <v>74.89</v>
      </c>
      <c r="BJ347" s="20">
        <v>-61.854999999999997</v>
      </c>
      <c r="BK347" s="20">
        <v>50.49</v>
      </c>
      <c r="BL347" s="20">
        <v>57.331000000000003</v>
      </c>
      <c r="BN347" s="20"/>
      <c r="BO347" s="20"/>
    </row>
    <row r="348" spans="1:67" x14ac:dyDescent="0.3">
      <c r="A348" s="5">
        <v>347</v>
      </c>
      <c r="B348" s="19">
        <v>29.273166675120592</v>
      </c>
      <c r="C348" s="20">
        <v>118.658556</v>
      </c>
      <c r="D348" s="20">
        <v>123.968164</v>
      </c>
      <c r="E348" s="20">
        <v>141.63099399999999</v>
      </c>
      <c r="F348" s="49">
        <f>IFERROR(SUM(C348:E348),IF(Data!$B$2="",0,"-"))</f>
        <v>384.25771399999996</v>
      </c>
      <c r="G348" s="50">
        <f>IFERROR(F348-Annex!$B$10,IF(Data!$B$2="",0,"-"))</f>
        <v>107.62971399999998</v>
      </c>
      <c r="H348" s="50">
        <f>IFERROR(-14000*(G348-INDEX(G:G,IFERROR(MATCH($B348-Annex!$B$11/60,$B:$B),2)))/(60*($B348-INDEX($B:$B,IFERROR(MATCH($B348-Annex!$B$11/60,$B:$B),2)))),IF(Data!$B$2="",0,"-"))</f>
        <v>-339.56842309226175</v>
      </c>
      <c r="I348" s="20">
        <v>0.61785203899999996</v>
      </c>
      <c r="J348" s="20">
        <v>27.233000000000001</v>
      </c>
      <c r="K348" s="20">
        <v>41.703000000000003</v>
      </c>
      <c r="L348" s="20">
        <v>26.128</v>
      </c>
      <c r="M348" s="20">
        <v>34.481000000000002</v>
      </c>
      <c r="N348" s="20">
        <v>31.006</v>
      </c>
      <c r="O348" s="20">
        <v>30.55</v>
      </c>
      <c r="P348" s="20">
        <v>21.381</v>
      </c>
      <c r="Q348" s="20">
        <v>68.700999999999993</v>
      </c>
      <c r="R348" s="20">
        <v>44.634999999999998</v>
      </c>
      <c r="S348" s="20">
        <v>46.768000000000001</v>
      </c>
      <c r="T348" s="20">
        <v>9.8999999999999993E+37</v>
      </c>
      <c r="U348" s="20">
        <v>26.04</v>
      </c>
      <c r="V348" s="20">
        <v>26.565999999999999</v>
      </c>
      <c r="W348" s="20">
        <v>54.375</v>
      </c>
      <c r="X348" s="20">
        <v>35.597999999999999</v>
      </c>
      <c r="Y348" s="20">
        <v>37.314999999999998</v>
      </c>
      <c r="Z348" s="20">
        <v>61.091999999999999</v>
      </c>
      <c r="AA348" s="20">
        <v>41.582000000000001</v>
      </c>
      <c r="AB348" s="20">
        <v>54.564</v>
      </c>
      <c r="AC348" s="20">
        <v>40.436999999999998</v>
      </c>
      <c r="AD348" s="20">
        <v>66.034000000000006</v>
      </c>
      <c r="AE348" s="20">
        <v>44.131999999999998</v>
      </c>
      <c r="AF348" s="50">
        <f>IFERROR(AVERAGE(INDEX(AJ:AJ,IFERROR(MATCH($B348-Annex!$B$4/60,$B:$B),2)):AJ348),IF(Data!$B$2="",0,"-"))</f>
        <v>0.89095178721383816</v>
      </c>
      <c r="AG348" s="50">
        <f>IFERROR(AVERAGE(INDEX(AK:AK,IFERROR(MATCH($B348-Annex!$B$4/60,$B:$B),2)):AK348),IF(Data!$B$2="",0,"-"))</f>
        <v>1.0698014661622588</v>
      </c>
      <c r="AH348" s="50">
        <f>IFERROR(AVERAGE(INDEX(AL:AL,IFERROR(MATCH($B348-Annex!$B$4/60,$B:$B),2)):AL348),IF(Data!$B$2="",0,"-"))</f>
        <v>0.59139353470535683</v>
      </c>
      <c r="AI348" s="50">
        <f>IFERROR(AVERAGE(INDEX(AM:AM,IFERROR(MATCH($B348-Annex!$B$4/60,$B:$B),2)):AM348),IF(Data!$B$2="",0,"-"))</f>
        <v>0.21521189650708292</v>
      </c>
      <c r="AJ348" s="50">
        <f>IFERROR((5.670373*10^-8*(AN348+273.15)^4+((Annex!$B$5+Annex!$B$6)*(AN348-J348)+Annex!$B$7*(AN348-INDEX(AN:AN,IFERROR(MATCH($B348-Annex!$B$9/60,$B:$B),2)))/(60*($B348-INDEX($B:$B,IFERROR(MATCH($B348-Annex!$B$9/60,$B:$B),2)))))/Annex!$B$8)/1000,IF(Data!$B$2="",0,"-"))</f>
        <v>0.8067852713889988</v>
      </c>
      <c r="AK348" s="50">
        <f>IFERROR((5.670373*10^-8*(AO348+273.15)^4+((Annex!$B$5+Annex!$B$6)*(AO348-M348)+Annex!$B$7*(AO348-INDEX(AO:AO,IFERROR(MATCH($B348-Annex!$B$9/60,$B:$B),2)))/(60*($B348-INDEX($B:$B,IFERROR(MATCH($B348-Annex!$B$9/60,$B:$B),2)))))/Annex!$B$8)/1000,IF(Data!$B$2="",0,"-"))</f>
        <v>1.0357606334300102</v>
      </c>
      <c r="AL348" s="50">
        <f>IFERROR((5.670373*10^-8*(AP348+273.15)^4+((Annex!$B$5+Annex!$B$6)*(AP348-P348)+Annex!$B$7*(AP348-INDEX(AP:AP,IFERROR(MATCH($B348-Annex!$B$9/60,$B:$B),2)))/(60*($B348-INDEX($B:$B,IFERROR(MATCH($B348-Annex!$B$9/60,$B:$B),2)))))/Annex!$B$8)/1000,IF(Data!$B$2="",0,"-"))</f>
        <v>0.51081330380284384</v>
      </c>
      <c r="AM348" s="50">
        <f>IFERROR((5.670373*10^-8*(AQ348+273.15)^4+((Annex!$B$5+Annex!$B$6)*(AQ348-S348)+Annex!$B$7*(AQ348-INDEX(AQ:AQ,IFERROR(MATCH($B348-Annex!$B$9/60,$B:$B),2)))/(60*($B348-INDEX($B:$B,IFERROR(MATCH($B348-Annex!$B$9/60,$B:$B),2)))))/Annex!$B$8)/1000,IF(Data!$B$2="",0,"-"))</f>
        <v>0.1794096568281231</v>
      </c>
      <c r="AN348" s="20">
        <v>92.682000000000002</v>
      </c>
      <c r="AO348" s="20">
        <v>99.266999999999996</v>
      </c>
      <c r="AP348" s="20">
        <v>31.655000000000001</v>
      </c>
      <c r="AQ348" s="20">
        <v>39.482999999999997</v>
      </c>
      <c r="AR348" s="20">
        <v>106.557</v>
      </c>
      <c r="AS348" s="20">
        <v>106.282</v>
      </c>
      <c r="AT348" s="20">
        <v>124.19799999999999</v>
      </c>
      <c r="AU348" s="50">
        <f>IFERROR(AVERAGE(INDEX(BA:BA,IFERROR(MATCH($B348-Annex!$B$4/60,$B:$B),2)):BA348),IF(Data!$B$2="",0,"-"))</f>
        <v>0.47340939762732609</v>
      </c>
      <c r="AV348" s="50">
        <f>IFERROR(AVERAGE(INDEX(BB:BB,IFERROR(MATCH($B348-Annex!$B$4/60,$B:$B),2)):BB348),IF(Data!$B$2="",0,"-"))</f>
        <v>0.55498926500061185</v>
      </c>
      <c r="AW348" s="50">
        <f>IFERROR(AVERAGE(INDEX(BC:BC,IFERROR(MATCH($B348-Annex!$B$4/60,$B:$B),2)):BC348),IF(Data!$B$2="",0,"-"))</f>
        <v>1.0213613548607987</v>
      </c>
      <c r="AX348" s="50">
        <f>IFERROR(AVERAGE(INDEX(BD:BD,IFERROR(MATCH($B348-Annex!$B$4/60,$B:$B),2)):BD348),IF(Data!$B$2="",0,"-"))</f>
        <v>-7.029069712657817</v>
      </c>
      <c r="AY348" s="50">
        <f>IFERROR(AVERAGE(INDEX(BE:BE,IFERROR(MATCH($B348-Annex!$B$4/60,$B:$B),2)):BE348),IF(Data!$B$2="",0,"-"))</f>
        <v>0.77933628087784246</v>
      </c>
      <c r="AZ348" s="50">
        <f>IFERROR(AVERAGE(INDEX(BF:BF,IFERROR(MATCH($B348-Annex!$B$4/60,$B:$B),2)):BF348),IF(Data!$B$2="",0,"-"))</f>
        <v>0.67958831473791126</v>
      </c>
      <c r="BA348" s="50">
        <f>IFERROR((5.670373*10^-8*(BG348+273.15)^4+((Annex!$B$5+Annex!$B$6)*(BG348-J348)+Annex!$B$7*(BG348-INDEX(BG:BG,IFERROR(MATCH($B348-Annex!$B$9/60,$B:$B),2)))/(60*($B348-INDEX($B:$B,IFERROR(MATCH($B348-Annex!$B$9/60,$B:$B),2)))))/Annex!$B$8)/1000,IF(Data!$B$2="",0,"-"))</f>
        <v>0.48815667908294808</v>
      </c>
      <c r="BB348" s="50">
        <f>IFERROR((5.670373*10^-8*(BH348+273.15)^4+((Annex!$B$5+Annex!$B$6)*(BH348-M348)+Annex!$B$7*(BH348-INDEX(BH:BH,IFERROR(MATCH($B348-Annex!$B$9/60,$B:$B),2)))/(60*($B348-INDEX($B:$B,IFERROR(MATCH($B348-Annex!$B$9/60,$B:$B),2)))))/Annex!$B$8)/1000,IF(Data!$B$2="",0,"-"))</f>
        <v>0.57953935044662619</v>
      </c>
      <c r="BC348" s="50">
        <f>IFERROR((5.670373*10^-8*(BI348+273.15)^4+((Annex!$B$5+Annex!$B$6)*(BI348-P348)+Annex!$B$7*(BI348-INDEX(BI:BI,IFERROR(MATCH($B348-Annex!$B$9/60,$B:$B),2)))/(60*($B348-INDEX($B:$B,IFERROR(MATCH($B348-Annex!$B$9/60,$B:$B),2)))))/Annex!$B$8)/1000,IF(Data!$B$2="",0,"-"))</f>
        <v>0.8735690033443031</v>
      </c>
      <c r="BD348" s="50">
        <f>IFERROR((5.670373*10^-8*(BJ348+273.15)^4+((Annex!$B$5+Annex!$B$6)*(BJ348-S348)+Annex!$B$7*(BJ348-INDEX(BJ:BJ,IFERROR(MATCH($B348-Annex!$B$9/60,$B:$B),2)))/(60*($B348-INDEX($B:$B,IFERROR(MATCH($B348-Annex!$B$9/60,$B:$B),2)))))/Annex!$B$8)/1000,IF(Data!$B$2="",0,"-"))</f>
        <v>-17.43458544280141</v>
      </c>
      <c r="BE348" s="50">
        <f>IFERROR((5.670373*10^-8*(BK348+273.15)^4+((Annex!$B$5+Annex!$B$6)*(BK348-V348)+Annex!$B$7*(BK348-INDEX(BK:BK,IFERROR(MATCH($B348-Annex!$B$9/60,$B:$B),2)))/(60*($B348-INDEX($B:$B,IFERROR(MATCH($B348-Annex!$B$9/60,$B:$B),2)))))/Annex!$B$8)/1000,IF(Data!$B$2="",0,"-"))</f>
        <v>0.73771460173890602</v>
      </c>
      <c r="BF348" s="50">
        <f>IFERROR((5.670373*10^-8*(BL348+273.15)^4+((Annex!$B$5+Annex!$B$6)*(BL348-Y348)+Annex!$B$7*(BL348-INDEX(BL:BL,IFERROR(MATCH($B348-Annex!$B$9/60,$B:$B),2)))/(60*($B348-INDEX($B:$B,IFERROR(MATCH($B348-Annex!$B$9/60,$B:$B),2)))))/Annex!$B$8)/1000,IF(Data!$B$2="",0,"-"))</f>
        <v>0.65866797030383972</v>
      </c>
      <c r="BG348" s="20">
        <v>66.341999999999999</v>
      </c>
      <c r="BH348" s="20">
        <v>71.864999999999995</v>
      </c>
      <c r="BI348" s="20">
        <v>73.78</v>
      </c>
      <c r="BJ348" s="20">
        <v>45.588999999999999</v>
      </c>
      <c r="BK348" s="20">
        <v>50.094999999999999</v>
      </c>
      <c r="BL348" s="20">
        <v>56.917999999999999</v>
      </c>
      <c r="BN348" s="20"/>
      <c r="BO348" s="20"/>
    </row>
    <row r="349" spans="1:67" x14ac:dyDescent="0.3">
      <c r="A349" s="5">
        <v>348</v>
      </c>
      <c r="B349" s="19">
        <v>29.358333338750526</v>
      </c>
      <c r="C349" s="20">
        <v>118.71469999999999</v>
      </c>
      <c r="D349" s="20">
        <v>123.945357</v>
      </c>
      <c r="E349" s="20">
        <v>141.247195</v>
      </c>
      <c r="F349" s="49">
        <f>IFERROR(SUM(C349:E349),IF(Data!$B$2="",0,"-"))</f>
        <v>383.90725199999997</v>
      </c>
      <c r="G349" s="50">
        <f>IFERROR(F349-Annex!$B$10,IF(Data!$B$2="",0,"-"))</f>
        <v>107.27925199999999</v>
      </c>
      <c r="H349" s="50">
        <f>IFERROR(-14000*(G349-INDEX(G:G,IFERROR(MATCH($B349-Annex!$B$11/60,$B:$B),2)))/(60*($B349-INDEX($B:$B,IFERROR(MATCH($B349-Annex!$B$11/60,$B:$B),2)))),IF(Data!$B$2="",0,"-"))</f>
        <v>-284.32844045981955</v>
      </c>
      <c r="I349" s="20">
        <v>0.57662702599999993</v>
      </c>
      <c r="J349" s="20">
        <v>27.023</v>
      </c>
      <c r="K349" s="20">
        <v>41.234999999999999</v>
      </c>
      <c r="L349" s="20">
        <v>26.163</v>
      </c>
      <c r="M349" s="20">
        <v>34.393000000000001</v>
      </c>
      <c r="N349" s="20">
        <v>30.48</v>
      </c>
      <c r="O349" s="20">
        <v>30.356999999999999</v>
      </c>
      <c r="P349" s="20">
        <v>21.292999999999999</v>
      </c>
      <c r="Q349" s="20">
        <v>68.153999999999996</v>
      </c>
      <c r="R349" s="20">
        <v>44.460999999999999</v>
      </c>
      <c r="S349" s="20">
        <v>46.768000000000001</v>
      </c>
      <c r="T349" s="20">
        <v>9.8999999999999993E+37</v>
      </c>
      <c r="U349" s="20">
        <v>26.233000000000001</v>
      </c>
      <c r="V349" s="20">
        <v>26.390999999999998</v>
      </c>
      <c r="W349" s="20">
        <v>54.305999999999997</v>
      </c>
      <c r="X349" s="20">
        <v>35.545999999999999</v>
      </c>
      <c r="Y349" s="20">
        <v>37.61</v>
      </c>
      <c r="Z349" s="20">
        <v>60.732999999999997</v>
      </c>
      <c r="AA349" s="20">
        <v>41.46</v>
      </c>
      <c r="AB349" s="20">
        <v>54.271999999999998</v>
      </c>
      <c r="AC349" s="20">
        <v>40.055</v>
      </c>
      <c r="AD349" s="20">
        <v>65.605999999999995</v>
      </c>
      <c r="AE349" s="20">
        <v>43.889000000000003</v>
      </c>
      <c r="AF349" s="50">
        <f>IFERROR(AVERAGE(INDEX(AJ:AJ,IFERROR(MATCH($B349-Annex!$B$4/60,$B:$B),2)):AJ349),IF(Data!$B$2="",0,"-"))</f>
        <v>0.85379755180176875</v>
      </c>
      <c r="AG349" s="50">
        <f>IFERROR(AVERAGE(INDEX(AK:AK,IFERROR(MATCH($B349-Annex!$B$4/60,$B:$B),2)):AK349),IF(Data!$B$2="",0,"-"))</f>
        <v>1.0496136287858022</v>
      </c>
      <c r="AH349" s="50">
        <f>IFERROR(AVERAGE(INDEX(AL:AL,IFERROR(MATCH($B349-Annex!$B$4/60,$B:$B),2)):AL349),IF(Data!$B$2="",0,"-"))</f>
        <v>0.59288869272674294</v>
      </c>
      <c r="AI349" s="50">
        <f>IFERROR(AVERAGE(INDEX(AM:AM,IFERROR(MATCH($B349-Annex!$B$4/60,$B:$B),2)):AM349),IF(Data!$B$2="",0,"-"))</f>
        <v>0.18428328231337732</v>
      </c>
      <c r="AJ349" s="50">
        <f>IFERROR((5.670373*10^-8*(AN349+273.15)^4+((Annex!$B$5+Annex!$B$6)*(AN349-J349)+Annex!$B$7*(AN349-INDEX(AN:AN,IFERROR(MATCH($B349-Annex!$B$9/60,$B:$B),2)))/(60*($B349-INDEX($B:$B,IFERROR(MATCH($B349-Annex!$B$9/60,$B:$B),2)))))/Annex!$B$8)/1000,IF(Data!$B$2="",0,"-"))</f>
        <v>0.79373796125346441</v>
      </c>
      <c r="AK349" s="50">
        <f>IFERROR((5.670373*10^-8*(AO349+273.15)^4+((Annex!$B$5+Annex!$B$6)*(AO349-M349)+Annex!$B$7*(AO349-INDEX(AO:AO,IFERROR(MATCH($B349-Annex!$B$9/60,$B:$B),2)))/(60*($B349-INDEX($B:$B,IFERROR(MATCH($B349-Annex!$B$9/60,$B:$B),2)))))/Annex!$B$8)/1000,IF(Data!$B$2="",0,"-"))</f>
        <v>0.99764882441027214</v>
      </c>
      <c r="AL349" s="50">
        <f>IFERROR((5.670373*10^-8*(AP349+273.15)^4+((Annex!$B$5+Annex!$B$6)*(AP349-P349)+Annex!$B$7*(AP349-INDEX(AP:AP,IFERROR(MATCH($B349-Annex!$B$9/60,$B:$B),2)))/(60*($B349-INDEX($B:$B,IFERROR(MATCH($B349-Annex!$B$9/60,$B:$B),2)))))/Annex!$B$8)/1000,IF(Data!$B$2="",0,"-"))</f>
        <v>0.54461048823430236</v>
      </c>
      <c r="AM349" s="50">
        <f>IFERROR((5.670373*10^-8*(AQ349+273.15)^4+((Annex!$B$5+Annex!$B$6)*(AQ349-S349)+Annex!$B$7*(AQ349-INDEX(AQ:AQ,IFERROR(MATCH($B349-Annex!$B$9/60,$B:$B),2)))/(60*($B349-INDEX($B:$B,IFERROR(MATCH($B349-Annex!$B$9/60,$B:$B),2)))))/Annex!$B$8)/1000,IF(Data!$B$2="",0,"-"))</f>
        <v>0.24305899999958233</v>
      </c>
      <c r="AN349" s="20">
        <v>91.070999999999998</v>
      </c>
      <c r="AO349" s="20">
        <v>97.771000000000001</v>
      </c>
      <c r="AP349" s="20">
        <v>31.445</v>
      </c>
      <c r="AQ349" s="20">
        <v>39.466000000000001</v>
      </c>
      <c r="AR349" s="20">
        <v>105.161</v>
      </c>
      <c r="AS349" s="20">
        <v>106.29900000000001</v>
      </c>
      <c r="AT349" s="20">
        <v>122.84099999999999</v>
      </c>
      <c r="AU349" s="50">
        <f>IFERROR(AVERAGE(INDEX(BA:BA,IFERROR(MATCH($B349-Annex!$B$4/60,$B:$B),2)):BA349),IF(Data!$B$2="",0,"-"))</f>
        <v>0.47032605330823796</v>
      </c>
      <c r="AV349" s="50">
        <f>IFERROR(AVERAGE(INDEX(BB:BB,IFERROR(MATCH($B349-Annex!$B$4/60,$B:$B),2)):BB349),IF(Data!$B$2="",0,"-"))</f>
        <v>0.55776612552365079</v>
      </c>
      <c r="AW349" s="50">
        <f>IFERROR(AVERAGE(INDEX(BC:BC,IFERROR(MATCH($B349-Annex!$B$4/60,$B:$B),2)):BC349),IF(Data!$B$2="",0,"-"))</f>
        <v>0.97696536883275964</v>
      </c>
      <c r="AX349" s="50">
        <f>IFERROR(AVERAGE(INDEX(BD:BD,IFERROR(MATCH($B349-Annex!$B$4/60,$B:$B),2)):BD349),IF(Data!$B$2="",0,"-"))</f>
        <v>-0.52993520524422266</v>
      </c>
      <c r="AY349" s="50">
        <f>IFERROR(AVERAGE(INDEX(BE:BE,IFERROR(MATCH($B349-Annex!$B$4/60,$B:$B),2)):BE349),IF(Data!$B$2="",0,"-"))</f>
        <v>0.76997019347276296</v>
      </c>
      <c r="AZ349" s="50">
        <f>IFERROR(AVERAGE(INDEX(BF:BF,IFERROR(MATCH($B349-Annex!$B$4/60,$B:$B),2)):BF349),IF(Data!$B$2="",0,"-"))</f>
        <v>0.67749324081684248</v>
      </c>
      <c r="BA349" s="50">
        <f>IFERROR((5.670373*10^-8*(BG349+273.15)^4+((Annex!$B$5+Annex!$B$6)*(BG349-J349)+Annex!$B$7*(BG349-INDEX(BG:BG,IFERROR(MATCH($B349-Annex!$B$9/60,$B:$B),2)))/(60*($B349-INDEX($B:$B,IFERROR(MATCH($B349-Annex!$B$9/60,$B:$B),2)))))/Annex!$B$8)/1000,IF(Data!$B$2="",0,"-"))</f>
        <v>0.519062933256077</v>
      </c>
      <c r="BB349" s="50">
        <f>IFERROR((5.670373*10^-8*(BH349+273.15)^4+((Annex!$B$5+Annex!$B$6)*(BH349-M349)+Annex!$B$7*(BH349-INDEX(BH:BH,IFERROR(MATCH($B349-Annex!$B$9/60,$B:$B),2)))/(60*($B349-INDEX($B:$B,IFERROR(MATCH($B349-Annex!$B$9/60,$B:$B),2)))))/Annex!$B$8)/1000,IF(Data!$B$2="",0,"-"))</f>
        <v>0.51850481943954374</v>
      </c>
      <c r="BC349" s="50">
        <f>IFERROR((5.670373*10^-8*(BI349+273.15)^4+((Annex!$B$5+Annex!$B$6)*(BI349-P349)+Annex!$B$7*(BI349-INDEX(BI:BI,IFERROR(MATCH($B349-Annex!$B$9/60,$B:$B),2)))/(60*($B349-INDEX($B:$B,IFERROR(MATCH($B349-Annex!$B$9/60,$B:$B),2)))))/Annex!$B$8)/1000,IF(Data!$B$2="",0,"-"))</f>
        <v>0.80121664355414024</v>
      </c>
      <c r="BD349" s="50">
        <f>IFERROR((5.670373*10^-8*(BJ349+273.15)^4+((Annex!$B$5+Annex!$B$6)*(BJ349-S349)+Annex!$B$7*(BJ349-INDEX(BJ:BJ,IFERROR(MATCH($B349-Annex!$B$9/60,$B:$B),2)))/(60*($B349-INDEX($B:$B,IFERROR(MATCH($B349-Annex!$B$9/60,$B:$B),2)))))/Annex!$B$8)/1000,IF(Data!$B$2="",0,"-"))</f>
        <v>65.920630870479997</v>
      </c>
      <c r="BE349" s="50">
        <f>IFERROR((5.670373*10^-8*(BK349+273.15)^4+((Annex!$B$5+Annex!$B$6)*(BK349-V349)+Annex!$B$7*(BK349-INDEX(BK:BK,IFERROR(MATCH($B349-Annex!$B$9/60,$B:$B),2)))/(60*($B349-INDEX($B:$B,IFERROR(MATCH($B349-Annex!$B$9/60,$B:$B),2)))))/Annex!$B$8)/1000,IF(Data!$B$2="",0,"-"))</f>
        <v>0.74197180223273185</v>
      </c>
      <c r="BF349" s="50">
        <f>IFERROR((5.670373*10^-8*(BL349+273.15)^4+((Annex!$B$5+Annex!$B$6)*(BL349-Y349)+Annex!$B$7*(BL349-INDEX(BL:BL,IFERROR(MATCH($B349-Annex!$B$9/60,$B:$B),2)))/(60*($B349-INDEX($B:$B,IFERROR(MATCH($B349-Annex!$B$9/60,$B:$B),2)))))/Annex!$B$8)/1000,IF(Data!$B$2="",0,"-"))</f>
        <v>0.65964046756042205</v>
      </c>
      <c r="BG349" s="20">
        <v>65.298000000000002</v>
      </c>
      <c r="BH349" s="20">
        <v>70.805000000000007</v>
      </c>
      <c r="BI349" s="20">
        <v>72.634</v>
      </c>
      <c r="BJ349" s="20">
        <v>63.691000000000003</v>
      </c>
      <c r="BK349" s="20">
        <v>49.716999999999999</v>
      </c>
      <c r="BL349" s="20">
        <v>56.488999999999997</v>
      </c>
      <c r="BN349" s="20"/>
      <c r="BO349" s="20"/>
    </row>
    <row r="350" spans="1:67" x14ac:dyDescent="0.3">
      <c r="A350" s="5">
        <v>349</v>
      </c>
      <c r="B350" s="19">
        <v>29.443666666047648</v>
      </c>
      <c r="C350" s="20">
        <v>118.778161</v>
      </c>
      <c r="D350" s="20">
        <v>123.729534</v>
      </c>
      <c r="E350" s="20">
        <v>141.077707</v>
      </c>
      <c r="F350" s="49">
        <f>IFERROR(SUM(C350:E350),IF(Data!$B$2="",0,"-"))</f>
        <v>383.58540200000004</v>
      </c>
      <c r="G350" s="50">
        <f>IFERROR(F350-Annex!$B$10,IF(Data!$B$2="",0,"-"))</f>
        <v>106.95740200000006</v>
      </c>
      <c r="H350" s="50">
        <f>IFERROR(-14000*(G350-INDEX(G:G,IFERROR(MATCH($B350-Annex!$B$11/60,$B:$B),2)))/(60*($B350-INDEX($B:$B,IFERROR(MATCH($B350-Annex!$B$11/60,$B:$B),2)))),IF(Data!$B$2="",0,"-"))</f>
        <v>-279.07042030039457</v>
      </c>
      <c r="I350" s="20">
        <v>0.61785203899999996</v>
      </c>
      <c r="J350" s="20">
        <v>26.460999999999999</v>
      </c>
      <c r="K350" s="20">
        <v>40.94</v>
      </c>
      <c r="L350" s="20">
        <v>26.233000000000001</v>
      </c>
      <c r="M350" s="20">
        <v>33.270000000000003</v>
      </c>
      <c r="N350" s="20">
        <v>30.041</v>
      </c>
      <c r="O350" s="20">
        <v>29.988</v>
      </c>
      <c r="P350" s="20">
        <v>21.044</v>
      </c>
      <c r="Q350" s="20">
        <v>67.623999999999995</v>
      </c>
      <c r="R350" s="20">
        <v>44.165999999999997</v>
      </c>
      <c r="S350" s="20">
        <v>46.247999999999998</v>
      </c>
      <c r="T350" s="20">
        <v>9.8999999999999993E+37</v>
      </c>
      <c r="U350" s="20">
        <v>26.303000000000001</v>
      </c>
      <c r="V350" s="20">
        <v>26.548999999999999</v>
      </c>
      <c r="W350" s="20">
        <v>54.134</v>
      </c>
      <c r="X350" s="20">
        <v>35.389000000000003</v>
      </c>
      <c r="Y350" s="20">
        <v>37.488</v>
      </c>
      <c r="Z350" s="20">
        <v>60.493000000000002</v>
      </c>
      <c r="AA350" s="20">
        <v>41.703000000000003</v>
      </c>
      <c r="AB350" s="20">
        <v>53.962000000000003</v>
      </c>
      <c r="AC350" s="20">
        <v>39.917000000000002</v>
      </c>
      <c r="AD350" s="20">
        <v>65.212999999999994</v>
      </c>
      <c r="AE350" s="20">
        <v>43.767000000000003</v>
      </c>
      <c r="AF350" s="50">
        <f>IFERROR(AVERAGE(INDEX(AJ:AJ,IFERROR(MATCH($B350-Annex!$B$4/60,$B:$B),2)):AJ350),IF(Data!$B$2="",0,"-"))</f>
        <v>0.81476596029727344</v>
      </c>
      <c r="AG350" s="50">
        <f>IFERROR(AVERAGE(INDEX(AK:AK,IFERROR(MATCH($B350-Annex!$B$4/60,$B:$B),2)):AK350),IF(Data!$B$2="",0,"-"))</f>
        <v>1.0198084401375869</v>
      </c>
      <c r="AH350" s="50">
        <f>IFERROR(AVERAGE(INDEX(AL:AL,IFERROR(MATCH($B350-Annex!$B$4/60,$B:$B),2)):AL350),IF(Data!$B$2="",0,"-"))</f>
        <v>0.57665826146657662</v>
      </c>
      <c r="AI350" s="50">
        <f>IFERROR(AVERAGE(INDEX(AM:AM,IFERROR(MATCH($B350-Annex!$B$4/60,$B:$B),2)):AM350),IF(Data!$B$2="",0,"-"))</f>
        <v>0.17211265778468254</v>
      </c>
      <c r="AJ350" s="50">
        <f>IFERROR((5.670373*10^-8*(AN350+273.15)^4+((Annex!$B$5+Annex!$B$6)*(AN350-J350)+Annex!$B$7*(AN350-INDEX(AN:AN,IFERROR(MATCH($B350-Annex!$B$9/60,$B:$B),2)))/(60*($B350-INDEX($B:$B,IFERROR(MATCH($B350-Annex!$B$9/60,$B:$B),2)))))/Annex!$B$8)/1000,IF(Data!$B$2="",0,"-"))</f>
        <v>0.7442848339281094</v>
      </c>
      <c r="AK350" s="50">
        <f>IFERROR((5.670373*10^-8*(AO350+273.15)^4+((Annex!$B$5+Annex!$B$6)*(AO350-M350)+Annex!$B$7*(AO350-INDEX(AO:AO,IFERROR(MATCH($B350-Annex!$B$9/60,$B:$B),2)))/(60*($B350-INDEX($B:$B,IFERROR(MATCH($B350-Annex!$B$9/60,$B:$B),2)))))/Annex!$B$8)/1000,IF(Data!$B$2="",0,"-"))</f>
        <v>0.91308906318168082</v>
      </c>
      <c r="AL350" s="50">
        <f>IFERROR((5.670373*10^-8*(AP350+273.15)^4+((Annex!$B$5+Annex!$B$6)*(AP350-P350)+Annex!$B$7*(AP350-INDEX(AP:AP,IFERROR(MATCH($B350-Annex!$B$9/60,$B:$B),2)))/(60*($B350-INDEX($B:$B,IFERROR(MATCH($B350-Annex!$B$9/60,$B:$B),2)))))/Annex!$B$8)/1000,IF(Data!$B$2="",0,"-"))</f>
        <v>0.52869237957193616</v>
      </c>
      <c r="AM350" s="50">
        <f>IFERROR((5.670373*10^-8*(AQ350+273.15)^4+((Annex!$B$5+Annex!$B$6)*(AQ350-S350)+Annex!$B$7*(AQ350-INDEX(AQ:AQ,IFERROR(MATCH($B350-Annex!$B$9/60,$B:$B),2)))/(60*($B350-INDEX($B:$B,IFERROR(MATCH($B350-Annex!$B$9/60,$B:$B),2)))))/Annex!$B$8)/1000,IF(Data!$B$2="",0,"-"))</f>
        <v>0.29560409300109614</v>
      </c>
      <c r="AN350" s="20">
        <v>89.46</v>
      </c>
      <c r="AO350" s="20">
        <v>96.228999999999999</v>
      </c>
      <c r="AP350" s="20">
        <v>31.286999999999999</v>
      </c>
      <c r="AQ350" s="20">
        <v>39.31</v>
      </c>
      <c r="AR350" s="20">
        <v>108.246</v>
      </c>
      <c r="AS350" s="20">
        <v>106.38500000000001</v>
      </c>
      <c r="AT350" s="20">
        <v>121.834</v>
      </c>
      <c r="AU350" s="50">
        <f>IFERROR(AVERAGE(INDEX(BA:BA,IFERROR(MATCH($B350-Annex!$B$4/60,$B:$B),2)):BA350),IF(Data!$B$2="",0,"-"))</f>
        <v>0.46371845501387465</v>
      </c>
      <c r="AV350" s="50">
        <f>IFERROR(AVERAGE(INDEX(BB:BB,IFERROR(MATCH($B350-Annex!$B$4/60,$B:$B),2)):BB350),IF(Data!$B$2="",0,"-"))</f>
        <v>0.56203940777497763</v>
      </c>
      <c r="AW350" s="50">
        <f>IFERROR(AVERAGE(INDEX(BC:BC,IFERROR(MATCH($B350-Annex!$B$4/60,$B:$B),2)):BC350),IF(Data!$B$2="",0,"-"))</f>
        <v>0.93239992992698995</v>
      </c>
      <c r="AX350" s="50">
        <f>IFERROR(AVERAGE(INDEX(BD:BD,IFERROR(MATCH($B350-Annex!$B$4/60,$B:$B),2)):BD350),IF(Data!$B$2="",0,"-"))</f>
        <v>4.1392614496306388</v>
      </c>
      <c r="AY350" s="50">
        <f>IFERROR(AVERAGE(INDEX(BE:BE,IFERROR(MATCH($B350-Annex!$B$4/60,$B:$B),2)):BE350),IF(Data!$B$2="",0,"-"))</f>
        <v>0.75742062966561086</v>
      </c>
      <c r="AZ350" s="50">
        <f>IFERROR(AVERAGE(INDEX(BF:BF,IFERROR(MATCH($B350-Annex!$B$4/60,$B:$B),2)):BF350),IF(Data!$B$2="",0,"-"))</f>
        <v>0.66844109161148046</v>
      </c>
      <c r="BA350" s="50">
        <f>IFERROR((5.670373*10^-8*(BG350+273.15)^4+((Annex!$B$5+Annex!$B$6)*(BG350-J350)+Annex!$B$7*(BG350-INDEX(BG:BG,IFERROR(MATCH($B350-Annex!$B$9/60,$B:$B),2)))/(60*($B350-INDEX($B:$B,IFERROR(MATCH($B350-Annex!$B$9/60,$B:$B),2)))))/Annex!$B$8)/1000,IF(Data!$B$2="",0,"-"))</f>
        <v>0.57028051756089471</v>
      </c>
      <c r="BB350" s="50">
        <f>IFERROR((5.670373*10^-8*(BH350+273.15)^4+((Annex!$B$5+Annex!$B$6)*(BH350-M350)+Annex!$B$7*(BH350-INDEX(BH:BH,IFERROR(MATCH($B350-Annex!$B$9/60,$B:$B),2)))/(60*($B350-INDEX($B:$B,IFERROR(MATCH($B350-Annex!$B$9/60,$B:$B),2)))))/Annex!$B$8)/1000,IF(Data!$B$2="",0,"-"))</f>
        <v>0.61903441656491442</v>
      </c>
      <c r="BC350" s="50">
        <f>IFERROR((5.670373*10^-8*(BI350+273.15)^4+((Annex!$B$5+Annex!$B$6)*(BI350-P350)+Annex!$B$7*(BI350-INDEX(BI:BI,IFERROR(MATCH($B350-Annex!$B$9/60,$B:$B),2)))/(60*($B350-INDEX($B:$B,IFERROR(MATCH($B350-Annex!$B$9/60,$B:$B),2)))))/Annex!$B$8)/1000,IF(Data!$B$2="",0,"-"))</f>
        <v>0.78703536265073737</v>
      </c>
      <c r="BD350" s="50">
        <f>IFERROR((5.670373*10^-8*(BJ350+273.15)^4+((Annex!$B$5+Annex!$B$6)*(BJ350-S350)+Annex!$B$7*(BJ350-INDEX(BJ:BJ,IFERROR(MATCH($B350-Annex!$B$9/60,$B:$B),2)))/(60*($B350-INDEX($B:$B,IFERROR(MATCH($B350-Annex!$B$9/60,$B:$B),2)))))/Annex!$B$8)/1000,IF(Data!$B$2="",0,"-"))</f>
        <v>37.490581602814665</v>
      </c>
      <c r="BE350" s="50">
        <f>IFERROR((5.670373*10^-8*(BK350+273.15)^4+((Annex!$B$5+Annex!$B$6)*(BK350-V350)+Annex!$B$7*(BK350-INDEX(BK:BK,IFERROR(MATCH($B350-Annex!$B$9/60,$B:$B),2)))/(60*($B350-INDEX($B:$B,IFERROR(MATCH($B350-Annex!$B$9/60,$B:$B),2)))))/Annex!$B$8)/1000,IF(Data!$B$2="",0,"-"))</f>
        <v>0.73809601866487995</v>
      </c>
      <c r="BF350" s="50">
        <f>IFERROR((5.670373*10^-8*(BL350+273.15)^4+((Annex!$B$5+Annex!$B$6)*(BL350-Y350)+Annex!$B$7*(BL350-INDEX(BL:BL,IFERROR(MATCH($B350-Annex!$B$9/60,$B:$B),2)))/(60*($B350-INDEX($B:$B,IFERROR(MATCH($B350-Annex!$B$9/60,$B:$B),2)))))/Annex!$B$8)/1000,IF(Data!$B$2="",0,"-"))</f>
        <v>0.64304880707004008</v>
      </c>
      <c r="BG350" s="20">
        <v>64.358000000000004</v>
      </c>
      <c r="BH350" s="20">
        <v>69.933000000000007</v>
      </c>
      <c r="BI350" s="20">
        <v>71.540000000000006</v>
      </c>
      <c r="BJ350" s="20">
        <v>113.242</v>
      </c>
      <c r="BK350" s="20">
        <v>49.338999999999999</v>
      </c>
      <c r="BL350" s="20">
        <v>56.058999999999997</v>
      </c>
      <c r="BN350" s="20"/>
      <c r="BO350" s="20"/>
    </row>
    <row r="351" spans="1:67" x14ac:dyDescent="0.3">
      <c r="A351" s="5">
        <v>350</v>
      </c>
      <c r="B351" s="19">
        <v>29.52783333719708</v>
      </c>
      <c r="C351" s="20">
        <v>118.83349</v>
      </c>
      <c r="D351" s="20">
        <v>123.73849800000001</v>
      </c>
      <c r="E351" s="20">
        <v>140.959554</v>
      </c>
      <c r="F351" s="49">
        <f>IFERROR(SUM(C351:E351),IF(Data!$B$2="",0,"-"))</f>
        <v>383.531542</v>
      </c>
      <c r="G351" s="50">
        <f>IFERROR(F351-Annex!$B$10,IF(Data!$B$2="",0,"-"))</f>
        <v>106.90354200000002</v>
      </c>
      <c r="H351" s="50">
        <f>IFERROR(-14000*(G351-INDEX(G:G,IFERROR(MATCH($B351-Annex!$B$11/60,$B:$B),2)))/(60*($B351-INDEX($B:$B,IFERROR(MATCH($B351-Annex!$B$11/60,$B:$B),2)))),IF(Data!$B$2="",0,"-"))</f>
        <v>-282.64428993109988</v>
      </c>
      <c r="I351" s="20">
        <v>0.57662702599999993</v>
      </c>
      <c r="J351" s="20">
        <v>25.619</v>
      </c>
      <c r="K351" s="20">
        <v>40.749000000000002</v>
      </c>
      <c r="L351" s="20">
        <v>26.408000000000001</v>
      </c>
      <c r="M351" s="20">
        <v>32.128999999999998</v>
      </c>
      <c r="N351" s="20">
        <v>29.62</v>
      </c>
      <c r="O351" s="20">
        <v>30.041</v>
      </c>
      <c r="P351" s="20">
        <v>21.31</v>
      </c>
      <c r="Q351" s="20">
        <v>67.144999999999996</v>
      </c>
      <c r="R351" s="20">
        <v>44.392000000000003</v>
      </c>
      <c r="S351" s="20">
        <v>45.917999999999999</v>
      </c>
      <c r="T351" s="20">
        <v>9.8999999999999993E+37</v>
      </c>
      <c r="U351" s="20">
        <v>27.093</v>
      </c>
      <c r="V351" s="20">
        <v>26.672000000000001</v>
      </c>
      <c r="W351" s="20">
        <v>53.997</v>
      </c>
      <c r="X351" s="20">
        <v>35.406999999999996</v>
      </c>
      <c r="Y351" s="20">
        <v>36.793999999999997</v>
      </c>
      <c r="Z351" s="20">
        <v>60.27</v>
      </c>
      <c r="AA351" s="20">
        <v>42.344999999999999</v>
      </c>
      <c r="AB351" s="20">
        <v>53.79</v>
      </c>
      <c r="AC351" s="20">
        <v>39.881999999999998</v>
      </c>
      <c r="AD351" s="20">
        <v>64.870999999999995</v>
      </c>
      <c r="AE351" s="20">
        <v>43.75</v>
      </c>
      <c r="AF351" s="50">
        <f>IFERROR(AVERAGE(INDEX(AJ:AJ,IFERROR(MATCH($B351-Annex!$B$4/60,$B:$B),2)):AJ351),IF(Data!$B$2="",0,"-"))</f>
        <v>0.80549597737898659</v>
      </c>
      <c r="AG351" s="50">
        <f>IFERROR(AVERAGE(INDEX(AK:AK,IFERROR(MATCH($B351-Annex!$B$4/60,$B:$B),2)):AK351),IF(Data!$B$2="",0,"-"))</f>
        <v>0.99799570773910884</v>
      </c>
      <c r="AH351" s="50">
        <f>IFERROR(AVERAGE(INDEX(AL:AL,IFERROR(MATCH($B351-Annex!$B$4/60,$B:$B),2)):AL351),IF(Data!$B$2="",0,"-"))</f>
        <v>0.56723283899682586</v>
      </c>
      <c r="AI351" s="50">
        <f>IFERROR(AVERAGE(INDEX(AM:AM,IFERROR(MATCH($B351-Annex!$B$4/60,$B:$B),2)):AM351),IF(Data!$B$2="",0,"-"))</f>
        <v>0.1942983543956959</v>
      </c>
      <c r="AJ351" s="50">
        <f>IFERROR((5.670373*10^-8*(AN351+273.15)^4+((Annex!$B$5+Annex!$B$6)*(AN351-J351)+Annex!$B$7*(AN351-INDEX(AN:AN,IFERROR(MATCH($B351-Annex!$B$9/60,$B:$B),2)))/(60*($B351-INDEX($B:$B,IFERROR(MATCH($B351-Annex!$B$9/60,$B:$B),2)))))/Annex!$B$8)/1000,IF(Data!$B$2="",0,"-"))</f>
        <v>0.78452920387816749</v>
      </c>
      <c r="AK351" s="50">
        <f>IFERROR((5.670373*10^-8*(AO351+273.15)^4+((Annex!$B$5+Annex!$B$6)*(AO351-M351)+Annex!$B$7*(AO351-INDEX(AO:AO,IFERROR(MATCH($B351-Annex!$B$9/60,$B:$B),2)))/(60*($B351-INDEX($B:$B,IFERROR(MATCH($B351-Annex!$B$9/60,$B:$B),2)))))/Annex!$B$8)/1000,IF(Data!$B$2="",0,"-"))</f>
        <v>0.94765897189516957</v>
      </c>
      <c r="AL351" s="50">
        <f>IFERROR((5.670373*10^-8*(AP351+273.15)^4+((Annex!$B$5+Annex!$B$6)*(AP351-P351)+Annex!$B$7*(AP351-INDEX(AP:AP,IFERROR(MATCH($B351-Annex!$B$9/60,$B:$B),2)))/(60*($B351-INDEX($B:$B,IFERROR(MATCH($B351-Annex!$B$9/60,$B:$B),2)))))/Annex!$B$8)/1000,IF(Data!$B$2="",0,"-"))</f>
        <v>0.55368353590439046</v>
      </c>
      <c r="AM351" s="50">
        <f>IFERROR((5.670373*10^-8*(AQ351+273.15)^4+((Annex!$B$5+Annex!$B$6)*(AQ351-S351)+Annex!$B$7*(AQ351-INDEX(AQ:AQ,IFERROR(MATCH($B351-Annex!$B$9/60,$B:$B),2)))/(60*($B351-INDEX($B:$B,IFERROR(MATCH($B351-Annex!$B$9/60,$B:$B),2)))))/Annex!$B$8)/1000,IF(Data!$B$2="",0,"-"))</f>
        <v>0.21634017226574054</v>
      </c>
      <c r="AN351" s="20">
        <v>88.003</v>
      </c>
      <c r="AO351" s="20">
        <v>94.858000000000004</v>
      </c>
      <c r="AP351" s="20">
        <v>31.146999999999998</v>
      </c>
      <c r="AQ351" s="20">
        <v>39.136000000000003</v>
      </c>
      <c r="AR351" s="20">
        <v>113.76300000000001</v>
      </c>
      <c r="AS351" s="20">
        <v>106.45399999999999</v>
      </c>
      <c r="AT351" s="20">
        <v>121.244</v>
      </c>
      <c r="AU351" s="50">
        <f>IFERROR(AVERAGE(INDEX(BA:BA,IFERROR(MATCH($B351-Annex!$B$4/60,$B:$B),2)):BA351),IF(Data!$B$2="",0,"-"))</f>
        <v>0.46950764023132668</v>
      </c>
      <c r="AV351" s="50">
        <f>IFERROR(AVERAGE(INDEX(BB:BB,IFERROR(MATCH($B351-Annex!$B$4/60,$B:$B),2)):BB351),IF(Data!$B$2="",0,"-"))</f>
        <v>0.57761531218619278</v>
      </c>
      <c r="AW351" s="50">
        <f>IFERROR(AVERAGE(INDEX(BC:BC,IFERROR(MATCH($B351-Annex!$B$4/60,$B:$B),2)):BC351),IF(Data!$B$2="",0,"-"))</f>
        <v>0.8956087080564098</v>
      </c>
      <c r="AX351" s="50">
        <f>IFERROR(AVERAGE(INDEX(BD:BD,IFERROR(MATCH($B351-Annex!$B$4/60,$B:$B),2)):BD351),IF(Data!$B$2="",0,"-"))</f>
        <v>7.7813395414453246E+140</v>
      </c>
      <c r="AY351" s="50">
        <f>IFERROR(AVERAGE(INDEX(BE:BE,IFERROR(MATCH($B351-Annex!$B$4/60,$B:$B),2)):BE351),IF(Data!$B$2="",0,"-"))</f>
        <v>0.74855721877651826</v>
      </c>
      <c r="AZ351" s="50">
        <f>IFERROR(AVERAGE(INDEX(BF:BF,IFERROR(MATCH($B351-Annex!$B$4/60,$B:$B),2)):BF351),IF(Data!$B$2="",0,"-"))</f>
        <v>0.66207743169389988</v>
      </c>
      <c r="BA351" s="50">
        <f>IFERROR((5.670373*10^-8*(BG351+273.15)^4+((Annex!$B$5+Annex!$B$6)*(BG351-J351)+Annex!$B$7*(BG351-INDEX(BG:BG,IFERROR(MATCH($B351-Annex!$B$9/60,$B:$B),2)))/(60*($B351-INDEX($B:$B,IFERROR(MATCH($B351-Annex!$B$9/60,$B:$B),2)))))/Annex!$B$8)/1000,IF(Data!$B$2="",0,"-"))</f>
        <v>0.61689847780721296</v>
      </c>
      <c r="BB351" s="50">
        <f>IFERROR((5.670373*10^-8*(BH351+273.15)^4+((Annex!$B$5+Annex!$B$6)*(BH351-M351)+Annex!$B$7*(BH351-INDEX(BH:BH,IFERROR(MATCH($B351-Annex!$B$9/60,$B:$B),2)))/(60*($B351-INDEX($B:$B,IFERROR(MATCH($B351-Annex!$B$9/60,$B:$B),2)))))/Annex!$B$8)/1000,IF(Data!$B$2="",0,"-"))</f>
        <v>0.67984471977622196</v>
      </c>
      <c r="BC351" s="50">
        <f>IFERROR((5.670373*10^-8*(BI351+273.15)^4+((Annex!$B$5+Annex!$B$6)*(BI351-P351)+Annex!$B$7*(BI351-INDEX(BI:BI,IFERROR(MATCH($B351-Annex!$B$9/60,$B:$B),2)))/(60*($B351-INDEX($B:$B,IFERROR(MATCH($B351-Annex!$B$9/60,$B:$B),2)))))/Annex!$B$8)/1000,IF(Data!$B$2="",0,"-"))</f>
        <v>0.80364245177989213</v>
      </c>
      <c r="BD351" s="50">
        <f>IFERROR((5.670373*10^-8*(BJ351+273.15)^4+((Annex!$B$5+Annex!$B$6)*(BJ351-S351)+Annex!$B$7*(BJ351-INDEX(BJ:BJ,IFERROR(MATCH($B351-Annex!$B$9/60,$B:$B),2)))/(60*($B351-INDEX($B:$B,IFERROR(MATCH($B351-Annex!$B$9/60,$B:$B),2)))))/Annex!$B$8)/1000,IF(Data!$B$2="",0,"-"))</f>
        <v>5.4469376790117275E+141</v>
      </c>
      <c r="BE351" s="50">
        <f>IFERROR((5.670373*10^-8*(BK351+273.15)^4+((Annex!$B$5+Annex!$B$6)*(BK351-V351)+Annex!$B$7*(BK351-INDEX(BK:BK,IFERROR(MATCH($B351-Annex!$B$9/60,$B:$B),2)))/(60*($B351-INDEX($B:$B,IFERROR(MATCH($B351-Annex!$B$9/60,$B:$B),2)))))/Annex!$B$8)/1000,IF(Data!$B$2="",0,"-"))</f>
        <v>0.75935935537927735</v>
      </c>
      <c r="BF351" s="50">
        <f>IFERROR((5.670373*10^-8*(BL351+273.15)^4+((Annex!$B$5+Annex!$B$6)*(BL351-Y351)+Annex!$B$7*(BL351-INDEX(BL:BL,IFERROR(MATCH($B351-Annex!$B$9/60,$B:$B),2)))/(60*($B351-INDEX($B:$B,IFERROR(MATCH($B351-Annex!$B$9/60,$B:$B),2)))))/Annex!$B$8)/1000,IF(Data!$B$2="",0,"-"))</f>
        <v>0.68012715289551207</v>
      </c>
      <c r="BG351" s="20">
        <v>63.435000000000002</v>
      </c>
      <c r="BH351" s="20">
        <v>69.009</v>
      </c>
      <c r="BI351" s="20">
        <v>70.513999999999996</v>
      </c>
      <c r="BJ351" s="20">
        <v>9.8999999999999993E+37</v>
      </c>
      <c r="BK351" s="20">
        <v>49.03</v>
      </c>
      <c r="BL351" s="20">
        <v>55.698</v>
      </c>
      <c r="BN351" s="20"/>
      <c r="BO351" s="20"/>
    </row>
    <row r="352" spans="1:67" x14ac:dyDescent="0.3">
      <c r="A352" s="5">
        <v>351</v>
      </c>
      <c r="B352" s="19">
        <v>29.6121666720137</v>
      </c>
      <c r="C352" s="20">
        <v>118.861964</v>
      </c>
      <c r="D352" s="20">
        <v>123.73116400000001</v>
      </c>
      <c r="E352" s="20">
        <v>140.804732</v>
      </c>
      <c r="F352" s="49">
        <f>IFERROR(SUM(C352:E352),IF(Data!$B$2="",0,"-"))</f>
        <v>383.39786000000004</v>
      </c>
      <c r="G352" s="50">
        <f>IFERROR(F352-Annex!$B$10,IF(Data!$B$2="",0,"-"))</f>
        <v>106.76986000000005</v>
      </c>
      <c r="H352" s="50">
        <f>IFERROR(-14000*(G352-INDEX(G:G,IFERROR(MATCH($B352-Annex!$B$11/60,$B:$B),2)))/(60*($B352-INDEX($B:$B,IFERROR(MATCH($B352-Annex!$B$11/60,$B:$B),2)))),IF(Data!$B$2="",0,"-"))</f>
        <v>-249.63883582227811</v>
      </c>
      <c r="I352" s="20">
        <v>0.57662702599999993</v>
      </c>
      <c r="J352" s="20">
        <v>25.443000000000001</v>
      </c>
      <c r="K352" s="20">
        <v>40.436999999999998</v>
      </c>
      <c r="L352" s="20">
        <v>26.215</v>
      </c>
      <c r="M352" s="20">
        <v>32.094000000000001</v>
      </c>
      <c r="N352" s="20">
        <v>29.146000000000001</v>
      </c>
      <c r="O352" s="20">
        <v>29.917999999999999</v>
      </c>
      <c r="P352" s="20">
        <v>21.399000000000001</v>
      </c>
      <c r="Q352" s="20">
        <v>66.581000000000003</v>
      </c>
      <c r="R352" s="20">
        <v>43.610999999999997</v>
      </c>
      <c r="S352" s="20">
        <v>45.311</v>
      </c>
      <c r="T352" s="20">
        <v>9.8999999999999993E+37</v>
      </c>
      <c r="U352" s="20">
        <v>27.18</v>
      </c>
      <c r="V352" s="20">
        <v>26.600999999999999</v>
      </c>
      <c r="W352" s="20">
        <v>53.447000000000003</v>
      </c>
      <c r="X352" s="20">
        <v>35.268000000000001</v>
      </c>
      <c r="Y352" s="20">
        <v>36.43</v>
      </c>
      <c r="Z352" s="20">
        <v>59.942999999999998</v>
      </c>
      <c r="AA352" s="20">
        <v>42.518999999999998</v>
      </c>
      <c r="AB352" s="20">
        <v>53.411999999999999</v>
      </c>
      <c r="AC352" s="20">
        <v>39.795000000000002</v>
      </c>
      <c r="AD352" s="20">
        <v>64.426000000000002</v>
      </c>
      <c r="AE352" s="20">
        <v>43.732999999999997</v>
      </c>
      <c r="AF352" s="50">
        <f>IFERROR(AVERAGE(INDEX(AJ:AJ,IFERROR(MATCH($B352-Annex!$B$4/60,$B:$B),2)):AJ352),IF(Data!$B$2="",0,"-"))</f>
        <v>0.81338381260799719</v>
      </c>
      <c r="AG352" s="50">
        <f>IFERROR(AVERAGE(INDEX(AK:AK,IFERROR(MATCH($B352-Annex!$B$4/60,$B:$B),2)):AK352),IF(Data!$B$2="",0,"-"))</f>
        <v>0.99110929655078039</v>
      </c>
      <c r="AH352" s="50">
        <f>IFERROR(AVERAGE(INDEX(AL:AL,IFERROR(MATCH($B352-Annex!$B$4/60,$B:$B),2)):AL352),IF(Data!$B$2="",0,"-"))</f>
        <v>0.54891320598969284</v>
      </c>
      <c r="AI352" s="50">
        <f>IFERROR(AVERAGE(INDEX(AM:AM,IFERROR(MATCH($B352-Annex!$B$4/60,$B:$B),2)):AM352),IF(Data!$B$2="",0,"-"))</f>
        <v>0.22553168658731054</v>
      </c>
      <c r="AJ352" s="50">
        <f>IFERROR((5.670373*10^-8*(AN352+273.15)^4+((Annex!$B$5+Annex!$B$6)*(AN352-J352)+Annex!$B$7*(AN352-INDEX(AN:AN,IFERROR(MATCH($B352-Annex!$B$9/60,$B:$B),2)))/(60*($B352-INDEX($B:$B,IFERROR(MATCH($B352-Annex!$B$9/60,$B:$B),2)))))/Annex!$B$8)/1000,IF(Data!$B$2="",0,"-"))</f>
        <v>0.80141496439842919</v>
      </c>
      <c r="AK352" s="50">
        <f>IFERROR((5.670373*10^-8*(AO352+273.15)^4+((Annex!$B$5+Annex!$B$6)*(AO352-M352)+Annex!$B$7*(AO352-INDEX(AO:AO,IFERROR(MATCH($B352-Annex!$B$9/60,$B:$B),2)))/(60*($B352-INDEX($B:$B,IFERROR(MATCH($B352-Annex!$B$9/60,$B:$B),2)))))/Annex!$B$8)/1000,IF(Data!$B$2="",0,"-"))</f>
        <v>0.95385990504076323</v>
      </c>
      <c r="AL352" s="50">
        <f>IFERROR((5.670373*10^-8*(AP352+273.15)^4+((Annex!$B$5+Annex!$B$6)*(AP352-P352)+Annex!$B$7*(AP352-INDEX(AP:AP,IFERROR(MATCH($B352-Annex!$B$9/60,$B:$B),2)))/(60*($B352-INDEX($B:$B,IFERROR(MATCH($B352-Annex!$B$9/60,$B:$B),2)))))/Annex!$B$8)/1000,IF(Data!$B$2="",0,"-"))</f>
        <v>0.48809855479318981</v>
      </c>
      <c r="AM352" s="50">
        <f>IFERROR((5.670373*10^-8*(AQ352+273.15)^4+((Annex!$B$5+Annex!$B$6)*(AQ352-S352)+Annex!$B$7*(AQ352-INDEX(AQ:AQ,IFERROR(MATCH($B352-Annex!$B$9/60,$B:$B),2)))/(60*($B352-INDEX($B:$B,IFERROR(MATCH($B352-Annex!$B$9/60,$B:$B),2)))))/Annex!$B$8)/1000,IF(Data!$B$2="",0,"-"))</f>
        <v>0.14813330499536442</v>
      </c>
      <c r="AN352" s="20">
        <v>86.528999999999996</v>
      </c>
      <c r="AO352" s="20">
        <v>93.436000000000007</v>
      </c>
      <c r="AP352" s="20">
        <v>30.882999999999999</v>
      </c>
      <c r="AQ352" s="20">
        <v>38.841000000000001</v>
      </c>
      <c r="AR352" s="20">
        <v>116.28</v>
      </c>
      <c r="AS352" s="20">
        <v>106.523</v>
      </c>
      <c r="AT352" s="20">
        <v>120.29</v>
      </c>
      <c r="AU352" s="50">
        <f>IFERROR(AVERAGE(INDEX(BA:BA,IFERROR(MATCH($B352-Annex!$B$4/60,$B:$B),2)):BA352),IF(Data!$B$2="",0,"-"))</f>
        <v>0.50152456711133808</v>
      </c>
      <c r="AV352" s="50">
        <f>IFERROR(AVERAGE(INDEX(BB:BB,IFERROR(MATCH($B352-Annex!$B$4/60,$B:$B),2)):BB352),IF(Data!$B$2="",0,"-"))</f>
        <v>0.5971285083340101</v>
      </c>
      <c r="AW352" s="50">
        <f>IFERROR(AVERAGE(INDEX(BC:BC,IFERROR(MATCH($B352-Annex!$B$4/60,$B:$B),2)):BC352),IF(Data!$B$2="",0,"-"))</f>
        <v>0.87059943593248135</v>
      </c>
      <c r="AX352" s="50">
        <f>IFERROR(AVERAGE(INDEX(BD:BD,IFERROR(MATCH($B352-Annex!$B$4/60,$B:$B),2)):BD352),IF(Data!$B$2="",0,"-"))</f>
        <v>7.7813395414453246E+140</v>
      </c>
      <c r="AY352" s="50">
        <f>IFERROR(AVERAGE(INDEX(BE:BE,IFERROR(MATCH($B352-Annex!$B$4/60,$B:$B),2)):BE352),IF(Data!$B$2="",0,"-"))</f>
        <v>0.75318897579677035</v>
      </c>
      <c r="AZ352" s="50">
        <f>IFERROR(AVERAGE(INDEX(BF:BF,IFERROR(MATCH($B352-Annex!$B$4/60,$B:$B),2)):BF352),IF(Data!$B$2="",0,"-"))</f>
        <v>0.66582318829218667</v>
      </c>
      <c r="BA352" s="50">
        <f>IFERROR((5.670373*10^-8*(BG352+273.15)^4+((Annex!$B$5+Annex!$B$6)*(BG352-J352)+Annex!$B$7*(BG352-INDEX(BG:BG,IFERROR(MATCH($B352-Annex!$B$9/60,$B:$B),2)))/(60*($B352-INDEX($B:$B,IFERROR(MATCH($B352-Annex!$B$9/60,$B:$B),2)))))/Annex!$B$8)/1000,IF(Data!$B$2="",0,"-"))</f>
        <v>0.58535470691451674</v>
      </c>
      <c r="BB352" s="50">
        <f>IFERROR((5.670373*10^-8*(BH352+273.15)^4+((Annex!$B$5+Annex!$B$6)*(BH352-M352)+Annex!$B$7*(BH352-INDEX(BH:BH,IFERROR(MATCH($B352-Annex!$B$9/60,$B:$B),2)))/(60*($B352-INDEX($B:$B,IFERROR(MATCH($B352-Annex!$B$9/60,$B:$B),2)))))/Annex!$B$8)/1000,IF(Data!$B$2="",0,"-"))</f>
        <v>0.6288902161354738</v>
      </c>
      <c r="BC352" s="50">
        <f>IFERROR((5.670373*10^-8*(BI352+273.15)^4+((Annex!$B$5+Annex!$B$6)*(BI352-P352)+Annex!$B$7*(BI352-INDEX(BI:BI,IFERROR(MATCH($B352-Annex!$B$9/60,$B:$B),2)))/(60*($B352-INDEX($B:$B,IFERROR(MATCH($B352-Annex!$B$9/60,$B:$B),2)))))/Annex!$B$8)/1000,IF(Data!$B$2="",0,"-"))</f>
        <v>0.83543062100162202</v>
      </c>
      <c r="BD352" s="50">
        <f>IFERROR((5.670373*10^-8*(BJ352+273.15)^4+((Annex!$B$5+Annex!$B$6)*(BJ352-S352)+Annex!$B$7*(BJ352-INDEX(BJ:BJ,IFERROR(MATCH($B352-Annex!$B$9/60,$B:$B),2)))/(60*($B352-INDEX($B:$B,IFERROR(MATCH($B352-Annex!$B$9/60,$B:$B),2)))))/Annex!$B$8)/1000,IF(Data!$B$2="",0,"-"))</f>
        <v>-59.070246683903619</v>
      </c>
      <c r="BE352" s="50">
        <f>IFERROR((5.670373*10^-8*(BK352+273.15)^4+((Annex!$B$5+Annex!$B$6)*(BK352-V352)+Annex!$B$7*(BK352-INDEX(BK:BK,IFERROR(MATCH($B352-Annex!$B$9/60,$B:$B),2)))/(60*($B352-INDEX($B:$B,IFERROR(MATCH($B352-Annex!$B$9/60,$B:$B),2)))))/Annex!$B$8)/1000,IF(Data!$B$2="",0,"-"))</f>
        <v>0.77550173716236581</v>
      </c>
      <c r="BF352" s="50">
        <f>IFERROR((5.670373*10^-8*(BL352+273.15)^4+((Annex!$B$5+Annex!$B$6)*(BL352-Y352)+Annex!$B$7*(BL352-INDEX(BL:BL,IFERROR(MATCH($B352-Annex!$B$9/60,$B:$B),2)))/(60*($B352-INDEX($B:$B,IFERROR(MATCH($B352-Annex!$B$9/60,$B:$B),2)))))/Annex!$B$8)/1000,IF(Data!$B$2="",0,"-"))</f>
        <v>0.68265406416723839</v>
      </c>
      <c r="BG352" s="20">
        <v>62.494</v>
      </c>
      <c r="BH352" s="20">
        <v>68.102999999999994</v>
      </c>
      <c r="BI352" s="20">
        <v>69.555999999999997</v>
      </c>
      <c r="BJ352" s="20">
        <v>0.80300000000000005</v>
      </c>
      <c r="BK352" s="20">
        <v>48.703000000000003</v>
      </c>
      <c r="BL352" s="20">
        <v>55.286000000000001</v>
      </c>
      <c r="BN352" s="20"/>
      <c r="BO352" s="20"/>
    </row>
    <row r="353" spans="1:67" x14ac:dyDescent="0.3">
      <c r="A353" s="5">
        <v>352</v>
      </c>
      <c r="B353" s="19">
        <v>29.696333332685754</v>
      </c>
      <c r="C353" s="20">
        <v>118.908338</v>
      </c>
      <c r="D353" s="20">
        <v>123.806093</v>
      </c>
      <c r="E353" s="20">
        <v>140.76155</v>
      </c>
      <c r="F353" s="49">
        <f>IFERROR(SUM(C353:E353),IF(Data!$B$2="",0,"-"))</f>
        <v>383.47598099999999</v>
      </c>
      <c r="G353" s="50">
        <f>IFERROR(F353-Annex!$B$10,IF(Data!$B$2="",0,"-"))</f>
        <v>106.847981</v>
      </c>
      <c r="H353" s="50">
        <f>IFERROR(-14000*(G353-INDEX(G:G,IFERROR(MATCH($B353-Annex!$B$11/60,$B:$B),2)))/(60*($B353-INDEX($B:$B,IFERROR(MATCH($B353-Annex!$B$11/60,$B:$B),2)))),IF(Data!$B$2="",0,"-"))</f>
        <v>-253.19438302554931</v>
      </c>
      <c r="I353" s="20">
        <v>0.61785203899999996</v>
      </c>
      <c r="J353" s="20">
        <v>25.882000000000001</v>
      </c>
      <c r="K353" s="20">
        <v>40.021000000000001</v>
      </c>
      <c r="L353" s="20">
        <v>26.145</v>
      </c>
      <c r="M353" s="20">
        <v>32.814</v>
      </c>
      <c r="N353" s="20">
        <v>28.672000000000001</v>
      </c>
      <c r="O353" s="20">
        <v>29.55</v>
      </c>
      <c r="P353" s="20">
        <v>21.257000000000001</v>
      </c>
      <c r="Q353" s="20">
        <v>66.084999999999994</v>
      </c>
      <c r="R353" s="20">
        <v>44.01</v>
      </c>
      <c r="S353" s="20">
        <v>44.947000000000003</v>
      </c>
      <c r="T353" s="20">
        <v>9.8999999999999993E+37</v>
      </c>
      <c r="U353" s="20">
        <v>26.619</v>
      </c>
      <c r="V353" s="20">
        <v>26.408000000000001</v>
      </c>
      <c r="W353" s="20">
        <v>53.017000000000003</v>
      </c>
      <c r="X353" s="20">
        <v>35.112000000000002</v>
      </c>
      <c r="Y353" s="20">
        <v>36.673000000000002</v>
      </c>
      <c r="Z353" s="20">
        <v>59.634</v>
      </c>
      <c r="AA353" s="20">
        <v>41.893999999999998</v>
      </c>
      <c r="AB353" s="20">
        <v>53.154000000000003</v>
      </c>
      <c r="AC353" s="20">
        <v>39.691000000000003</v>
      </c>
      <c r="AD353" s="20">
        <v>64.066999999999993</v>
      </c>
      <c r="AE353" s="20">
        <v>43.75</v>
      </c>
      <c r="AF353" s="50">
        <f>IFERROR(AVERAGE(INDEX(AJ:AJ,IFERROR(MATCH($B353-Annex!$B$4/60,$B:$B),2)):AJ353),IF(Data!$B$2="",0,"-"))</f>
        <v>0.80221788188852983</v>
      </c>
      <c r="AG353" s="50">
        <f>IFERROR(AVERAGE(INDEX(AK:AK,IFERROR(MATCH($B353-Annex!$B$4/60,$B:$B),2)):AK353),IF(Data!$B$2="",0,"-"))</f>
        <v>0.97071086356044056</v>
      </c>
      <c r="AH353" s="50">
        <f>IFERROR(AVERAGE(INDEX(AL:AL,IFERROR(MATCH($B353-Annex!$B$4/60,$B:$B),2)):AL353),IF(Data!$B$2="",0,"-"))</f>
        <v>0.52242528674056088</v>
      </c>
      <c r="AI353" s="50">
        <f>IFERROR(AVERAGE(INDEX(AM:AM,IFERROR(MATCH($B353-Annex!$B$4/60,$B:$B),2)):AM353),IF(Data!$B$2="",0,"-"))</f>
        <v>0.204809595422378</v>
      </c>
      <c r="AJ353" s="50">
        <f>IFERROR((5.670373*10^-8*(AN353+273.15)^4+((Annex!$B$5+Annex!$B$6)*(AN353-J353)+Annex!$B$7*(AN353-INDEX(AN:AN,IFERROR(MATCH($B353-Annex!$B$9/60,$B:$B),2)))/(60*($B353-INDEX($B:$B,IFERROR(MATCH($B353-Annex!$B$9/60,$B:$B),2)))))/Annex!$B$8)/1000,IF(Data!$B$2="",0,"-"))</f>
        <v>0.80145384548997078</v>
      </c>
      <c r="AK353" s="50">
        <f>IFERROR((5.670373*10^-8*(AO353+273.15)^4+((Annex!$B$5+Annex!$B$6)*(AO353-M353)+Annex!$B$7*(AO353-INDEX(AO:AO,IFERROR(MATCH($B353-Annex!$B$9/60,$B:$B),2)))/(60*($B353-INDEX($B:$B,IFERROR(MATCH($B353-Annex!$B$9/60,$B:$B),2)))))/Annex!$B$8)/1000,IF(Data!$B$2="",0,"-"))</f>
        <v>0.87222958884688517</v>
      </c>
      <c r="AL353" s="50">
        <f>IFERROR((5.670373*10^-8*(AP353+273.15)^4+((Annex!$B$5+Annex!$B$6)*(AP353-P353)+Annex!$B$7*(AP353-INDEX(AP:AP,IFERROR(MATCH($B353-Annex!$B$9/60,$B:$B),2)))/(60*($B353-INDEX($B:$B,IFERROR(MATCH($B353-Annex!$B$9/60,$B:$B),2)))))/Annex!$B$8)/1000,IF(Data!$B$2="",0,"-"))</f>
        <v>0.45819971319259944</v>
      </c>
      <c r="AM353" s="50">
        <f>IFERROR((5.670373*10^-8*(AQ353+273.15)^4+((Annex!$B$5+Annex!$B$6)*(AQ353-S353)+Annex!$B$7*(AQ353-INDEX(AQ:AQ,IFERROR(MATCH($B353-Annex!$B$9/60,$B:$B),2)))/(60*($B353-INDEX($B:$B,IFERROR(MATCH($B353-Annex!$B$9/60,$B:$B),2)))))/Annex!$B$8)/1000,IF(Data!$B$2="",0,"-"))</f>
        <v>4.6965724187205467E-2</v>
      </c>
      <c r="AN353" s="20">
        <v>85.177000000000007</v>
      </c>
      <c r="AO353" s="20">
        <v>92.03</v>
      </c>
      <c r="AP353" s="20">
        <v>30.69</v>
      </c>
      <c r="AQ353" s="20">
        <v>38.476999999999997</v>
      </c>
      <c r="AR353" s="20">
        <v>117.98099999999999</v>
      </c>
      <c r="AS353" s="20">
        <v>106.54</v>
      </c>
      <c r="AT353" s="20">
        <v>119.456</v>
      </c>
      <c r="AU353" s="50">
        <f>IFERROR(AVERAGE(INDEX(BA:BA,IFERROR(MATCH($B353-Annex!$B$4/60,$B:$B),2)):BA353),IF(Data!$B$2="",0,"-"))</f>
        <v>0.53935027467606511</v>
      </c>
      <c r="AV353" s="50">
        <f>IFERROR(AVERAGE(INDEX(BB:BB,IFERROR(MATCH($B353-Annex!$B$4/60,$B:$B),2)):BB353),IF(Data!$B$2="",0,"-"))</f>
        <v>0.6030783782016863</v>
      </c>
      <c r="AW353" s="50">
        <f>IFERROR(AVERAGE(INDEX(BC:BC,IFERROR(MATCH($B353-Annex!$B$4/60,$B:$B),2)):BC353),IF(Data!$B$2="",0,"-"))</f>
        <v>0.85091248308760981</v>
      </c>
      <c r="AX353" s="50">
        <f>IFERROR(AVERAGE(INDEX(BD:BD,IFERROR(MATCH($B353-Annex!$B$4/60,$B:$B),2)):BD353),IF(Data!$B$2="",0,"-"))</f>
        <v>7.7813395414453246E+140</v>
      </c>
      <c r="AY353" s="50">
        <f>IFERROR(AVERAGE(INDEX(BE:BE,IFERROR(MATCH($B353-Annex!$B$4/60,$B:$B),2)):BE353),IF(Data!$B$2="",0,"-"))</f>
        <v>0.75053807354015567</v>
      </c>
      <c r="AZ353" s="50">
        <f>IFERROR(AVERAGE(INDEX(BF:BF,IFERROR(MATCH($B353-Annex!$B$4/60,$B:$B),2)):BF353),IF(Data!$B$2="",0,"-"))</f>
        <v>0.66199665602464197</v>
      </c>
      <c r="BA353" s="50">
        <f>IFERROR((5.670373*10^-8*(BG353+273.15)^4+((Annex!$B$5+Annex!$B$6)*(BG353-J353)+Annex!$B$7*(BG353-INDEX(BG:BG,IFERROR(MATCH($B353-Annex!$B$9/60,$B:$B),2)))/(60*($B353-INDEX($B:$B,IFERROR(MATCH($B353-Annex!$B$9/60,$B:$B),2)))))/Annex!$B$8)/1000,IF(Data!$B$2="",0,"-"))</f>
        <v>0.57489124395656133</v>
      </c>
      <c r="BB353" s="50">
        <f>IFERROR((5.670373*10^-8*(BH353+273.15)^4+((Annex!$B$5+Annex!$B$6)*(BH353-M353)+Annex!$B$7*(BH353-INDEX(BH:BH,IFERROR(MATCH($B353-Annex!$B$9/60,$B:$B),2)))/(60*($B353-INDEX($B:$B,IFERROR(MATCH($B353-Annex!$B$9/60,$B:$B),2)))))/Annex!$B$8)/1000,IF(Data!$B$2="",0,"-"))</f>
        <v>0.57424293031539531</v>
      </c>
      <c r="BC353" s="50">
        <f>IFERROR((5.670373*10^-8*(BI353+273.15)^4+((Annex!$B$5+Annex!$B$6)*(BI353-P353)+Annex!$B$7*(BI353-INDEX(BI:BI,IFERROR(MATCH($B353-Annex!$B$9/60,$B:$B),2)))/(60*($B353-INDEX($B:$B,IFERROR(MATCH($B353-Annex!$B$9/60,$B:$B),2)))))/Annex!$B$8)/1000,IF(Data!$B$2="",0,"-"))</f>
        <v>0.8629523561238055</v>
      </c>
      <c r="BD353" s="50">
        <f>IFERROR((5.670373*10^-8*(BJ353+273.15)^4+((Annex!$B$5+Annex!$B$6)*(BJ353-S353)+Annex!$B$7*(BJ353-INDEX(BJ:BJ,IFERROR(MATCH($B353-Annex!$B$9/60,$B:$B),2)))/(60*($B353-INDEX($B:$B,IFERROR(MATCH($B353-Annex!$B$9/60,$B:$B),2)))))/Annex!$B$8)/1000,IF(Data!$B$2="",0,"-"))</f>
        <v>-5.1409496925371074E+37</v>
      </c>
      <c r="BE353" s="50">
        <f>IFERROR((5.670373*10^-8*(BK353+273.15)^4+((Annex!$B$5+Annex!$B$6)*(BK353-V353)+Annex!$B$7*(BK353-INDEX(BK:BK,IFERROR(MATCH($B353-Annex!$B$9/60,$B:$B),2)))/(60*($B353-INDEX($B:$B,IFERROR(MATCH($B353-Annex!$B$9/60,$B:$B),2)))))/Annex!$B$8)/1000,IF(Data!$B$2="",0,"-"))</f>
        <v>0.72331641359348164</v>
      </c>
      <c r="BF353" s="50">
        <f>IFERROR((5.670373*10^-8*(BL353+273.15)^4+((Annex!$B$5+Annex!$B$6)*(BL353-Y353)+Annex!$B$7*(BL353-INDEX(BL:BL,IFERROR(MATCH($B353-Annex!$B$9/60,$B:$B),2)))/(60*($B353-INDEX($B:$B,IFERROR(MATCH($B353-Annex!$B$9/60,$B:$B),2)))))/Annex!$B$8)/1000,IF(Data!$B$2="",0,"-"))</f>
        <v>0.63757858035887327</v>
      </c>
      <c r="BG353" s="20">
        <v>61.622</v>
      </c>
      <c r="BH353" s="20">
        <v>67.162000000000006</v>
      </c>
      <c r="BI353" s="20">
        <v>68.632999999999996</v>
      </c>
      <c r="BJ353" s="20">
        <v>-60.189</v>
      </c>
      <c r="BK353" s="20">
        <v>48.308</v>
      </c>
      <c r="BL353" s="20">
        <v>54.872999999999998</v>
      </c>
      <c r="BN353" s="20"/>
      <c r="BO353" s="20"/>
    </row>
    <row r="354" spans="1:67" x14ac:dyDescent="0.3">
      <c r="A354" s="5">
        <v>353</v>
      </c>
      <c r="B354" s="19">
        <v>29.781666670460254</v>
      </c>
      <c r="C354" s="20">
        <v>118.86521999999999</v>
      </c>
      <c r="D354" s="20">
        <v>123.763739</v>
      </c>
      <c r="E354" s="20">
        <v>140.652356</v>
      </c>
      <c r="F354" s="49">
        <f>IFERROR(SUM(C354:E354),IF(Data!$B$2="",0,"-"))</f>
        <v>383.28131500000001</v>
      </c>
      <c r="G354" s="50">
        <f>IFERROR(F354-Annex!$B$10,IF(Data!$B$2="",0,"-"))</f>
        <v>106.65331500000002</v>
      </c>
      <c r="H354" s="50">
        <f>IFERROR(-14000*(G354-INDEX(G:G,IFERROR(MATCH($B354-Annex!$B$11/60,$B:$B),2)))/(60*($B354-INDEX($B:$B,IFERROR(MATCH($B354-Annex!$B$11/60,$B:$B),2)))),IF(Data!$B$2="",0,"-"))</f>
        <v>45.405908566158907</v>
      </c>
      <c r="I354" s="20">
        <v>0.61785203899999996</v>
      </c>
      <c r="J354" s="20">
        <v>26.004999999999999</v>
      </c>
      <c r="K354" s="20">
        <v>39.518000000000001</v>
      </c>
      <c r="L354" s="20">
        <v>26.338000000000001</v>
      </c>
      <c r="M354" s="20">
        <v>32.216999999999999</v>
      </c>
      <c r="N354" s="20">
        <v>28.163</v>
      </c>
      <c r="O354" s="20">
        <v>29.181000000000001</v>
      </c>
      <c r="P354" s="20">
        <v>20.991</v>
      </c>
      <c r="Q354" s="20">
        <v>65.468999999999994</v>
      </c>
      <c r="R354" s="20">
        <v>43.402999999999999</v>
      </c>
      <c r="S354" s="20">
        <v>44.530999999999999</v>
      </c>
      <c r="T354" s="20">
        <v>9.8999999999999993E+37</v>
      </c>
      <c r="U354" s="20">
        <v>26.25</v>
      </c>
      <c r="V354" s="20">
        <v>26.286000000000001</v>
      </c>
      <c r="W354" s="20">
        <v>52.639000000000003</v>
      </c>
      <c r="X354" s="20">
        <v>34.954999999999998</v>
      </c>
      <c r="Y354" s="20">
        <v>36.621000000000002</v>
      </c>
      <c r="Z354" s="20">
        <v>59.307000000000002</v>
      </c>
      <c r="AA354" s="20">
        <v>41.442999999999998</v>
      </c>
      <c r="AB354" s="20">
        <v>52.792999999999999</v>
      </c>
      <c r="AC354" s="20">
        <v>39.5</v>
      </c>
      <c r="AD354" s="20">
        <v>63.606000000000002</v>
      </c>
      <c r="AE354" s="20">
        <v>43.542000000000002</v>
      </c>
      <c r="AF354" s="50">
        <f>IFERROR(AVERAGE(INDEX(AJ:AJ,IFERROR(MATCH($B354-Annex!$B$4/60,$B:$B),2)):AJ354),IF(Data!$B$2="",0,"-"))</f>
        <v>0.79550177558166002</v>
      </c>
      <c r="AG354" s="50">
        <f>IFERROR(AVERAGE(INDEX(AK:AK,IFERROR(MATCH($B354-Annex!$B$4/60,$B:$B),2)):AK354),IF(Data!$B$2="",0,"-"))</f>
        <v>0.9515646601292852</v>
      </c>
      <c r="AH354" s="50">
        <f>IFERROR(AVERAGE(INDEX(AL:AL,IFERROR(MATCH($B354-Annex!$B$4/60,$B:$B),2)):AL354),IF(Data!$B$2="",0,"-"))</f>
        <v>0.51698868799304853</v>
      </c>
      <c r="AI354" s="50">
        <f>IFERROR(AVERAGE(INDEX(AM:AM,IFERROR(MATCH($B354-Annex!$B$4/60,$B:$B),2)):AM354),IF(Data!$B$2="",0,"-"))</f>
        <v>0.15092083248982111</v>
      </c>
      <c r="AJ354" s="50">
        <f>IFERROR((5.670373*10^-8*(AN354+273.15)^4+((Annex!$B$5+Annex!$B$6)*(AN354-J354)+Annex!$B$7*(AN354-INDEX(AN:AN,IFERROR(MATCH($B354-Annex!$B$9/60,$B:$B),2)))/(60*($B354-INDEX($B:$B,IFERROR(MATCH($B354-Annex!$B$9/60,$B:$B),2)))))/Annex!$B$8)/1000,IF(Data!$B$2="",0,"-"))</f>
        <v>0.83630634873448029</v>
      </c>
      <c r="AK354" s="50">
        <f>IFERROR((5.670373*10^-8*(AO354+273.15)^4+((Annex!$B$5+Annex!$B$6)*(AO354-M354)+Annex!$B$7*(AO354-INDEX(AO:AO,IFERROR(MATCH($B354-Annex!$B$9/60,$B:$B),2)))/(60*($B354-INDEX($B:$B,IFERROR(MATCH($B354-Annex!$B$9/60,$B:$B),2)))))/Annex!$B$8)/1000,IF(Data!$B$2="",0,"-"))</f>
        <v>0.94070563410021579</v>
      </c>
      <c r="AL354" s="50">
        <f>IFERROR((5.670373*10^-8*(AP354+273.15)^4+((Annex!$B$5+Annex!$B$6)*(AP354-P354)+Annex!$B$7*(AP354-INDEX(AP:AP,IFERROR(MATCH($B354-Annex!$B$9/60,$B:$B),2)))/(60*($B354-INDEX($B:$B,IFERROR(MATCH($B354-Annex!$B$9/60,$B:$B),2)))))/Annex!$B$8)/1000,IF(Data!$B$2="",0,"-"))</f>
        <v>0.5348228404520774</v>
      </c>
      <c r="AM354" s="50">
        <f>IFERROR((5.670373*10^-8*(AQ354+273.15)^4+((Annex!$B$5+Annex!$B$6)*(AQ354-S354)+Annex!$B$7*(AQ354-INDEX(AQ:AQ,IFERROR(MATCH($B354-Annex!$B$9/60,$B:$B),2)))/(60*($B354-INDEX($B:$B,IFERROR(MATCH($B354-Annex!$B$9/60,$B:$B),2)))))/Annex!$B$8)/1000,IF(Data!$B$2="",0,"-"))</f>
        <v>-7.3066123848364098E-2</v>
      </c>
      <c r="AN354" s="20">
        <v>83.843999999999994</v>
      </c>
      <c r="AO354" s="20">
        <v>90.778999999999996</v>
      </c>
      <c r="AP354" s="20">
        <v>30.567</v>
      </c>
      <c r="AQ354" s="20">
        <v>37.957000000000001</v>
      </c>
      <c r="AR354" s="20">
        <v>118.866</v>
      </c>
      <c r="AS354" s="20">
        <v>106.575</v>
      </c>
      <c r="AT354" s="20">
        <v>118.727</v>
      </c>
      <c r="AU354" s="50">
        <f>IFERROR(AVERAGE(INDEX(BA:BA,IFERROR(MATCH($B354-Annex!$B$4/60,$B:$B),2)):BA354),IF(Data!$B$2="",0,"-"))</f>
        <v>0.55900358972188902</v>
      </c>
      <c r="AV354" s="50">
        <f>IFERROR(AVERAGE(INDEX(BB:BB,IFERROR(MATCH($B354-Annex!$B$4/60,$B:$B),2)):BB354),IF(Data!$B$2="",0,"-"))</f>
        <v>0.58967180562991561</v>
      </c>
      <c r="AW354" s="50">
        <f>IFERROR(AVERAGE(INDEX(BC:BC,IFERROR(MATCH($B354-Annex!$B$4/60,$B:$B),2)):BC354),IF(Data!$B$2="",0,"-"))</f>
        <v>0.83782378346971054</v>
      </c>
      <c r="AX354" s="50">
        <f>IFERROR(AVERAGE(INDEX(BD:BD,IFERROR(MATCH($B354-Annex!$B$4/60,$B:$B),2)):BD354),IF(Data!$B$2="",0,"-"))</f>
        <v>7.7813395414453246E+140</v>
      </c>
      <c r="AY354" s="50">
        <f>IFERROR(AVERAGE(INDEX(BE:BE,IFERROR(MATCH($B354-Annex!$B$4/60,$B:$B),2)):BE354),IF(Data!$B$2="",0,"-"))</f>
        <v>0.74073283415355495</v>
      </c>
      <c r="AZ354" s="50">
        <f>IFERROR(AVERAGE(INDEX(BF:BF,IFERROR(MATCH($B354-Annex!$B$4/60,$B:$B),2)):BF354),IF(Data!$B$2="",0,"-"))</f>
        <v>0.65437007587560991</v>
      </c>
      <c r="BA354" s="50">
        <f>IFERROR((5.670373*10^-8*(BG354+273.15)^4+((Annex!$B$5+Annex!$B$6)*(BG354-J354)+Annex!$B$7*(BG354-INDEX(BG:BG,IFERROR(MATCH($B354-Annex!$B$9/60,$B:$B),2)))/(60*($B354-INDEX($B:$B,IFERROR(MATCH($B354-Annex!$B$9/60,$B:$B),2)))))/Annex!$B$8)/1000,IF(Data!$B$2="",0,"-"))</f>
        <v>0.55838056947501225</v>
      </c>
      <c r="BB354" s="50">
        <f>IFERROR((5.670373*10^-8*(BH354+273.15)^4+((Annex!$B$5+Annex!$B$6)*(BH354-M354)+Annex!$B$7*(BH354-INDEX(BH:BH,IFERROR(MATCH($B354-Annex!$B$9/60,$B:$B),2)))/(60*($B354-INDEX($B:$B,IFERROR(MATCH($B354-Annex!$B$9/60,$B:$B),2)))))/Annex!$B$8)/1000,IF(Data!$B$2="",0,"-"))</f>
        <v>0.52764618673123376</v>
      </c>
      <c r="BC354" s="50">
        <f>IFERROR((5.670373*10^-8*(BI354+273.15)^4+((Annex!$B$5+Annex!$B$6)*(BI354-P354)+Annex!$B$7*(BI354-INDEX(BI:BI,IFERROR(MATCH($B354-Annex!$B$9/60,$B:$B),2)))/(60*($B354-INDEX($B:$B,IFERROR(MATCH($B354-Annex!$B$9/60,$B:$B),2)))))/Annex!$B$8)/1000,IF(Data!$B$2="",0,"-"))</f>
        <v>0.90092004583347396</v>
      </c>
      <c r="BD354" s="50">
        <f>IFERROR((5.670373*10^-8*(BJ354+273.15)^4+((Annex!$B$5+Annex!$B$6)*(BJ354-S354)+Annex!$B$7*(BJ354-INDEX(BJ:BJ,IFERROR(MATCH($B354-Annex!$B$9/60,$B:$B),2)))/(60*($B354-INDEX($B:$B,IFERROR(MATCH($B354-Annex!$B$9/60,$B:$B),2)))))/Annex!$B$8)/1000,IF(Data!$B$2="",0,"-"))</f>
        <v>-49.002260739955645</v>
      </c>
      <c r="BE354" s="50">
        <f>IFERROR((5.670373*10^-8*(BK354+273.15)^4+((Annex!$B$5+Annex!$B$6)*(BK354-V354)+Annex!$B$7*(BK354-INDEX(BK:BK,IFERROR(MATCH($B354-Annex!$B$9/60,$B:$B),2)))/(60*($B354-INDEX($B:$B,IFERROR(MATCH($B354-Annex!$B$9/60,$B:$B),2)))))/Annex!$B$8)/1000,IF(Data!$B$2="",0,"-"))</f>
        <v>0.70916991030324172</v>
      </c>
      <c r="BF354" s="50">
        <f>IFERROR((5.670373*10^-8*(BL354+273.15)^4+((Annex!$B$5+Annex!$B$6)*(BL354-Y354)+Annex!$B$7*(BL354-INDEX(BL:BL,IFERROR(MATCH($B354-Annex!$B$9/60,$B:$B),2)))/(60*($B354-INDEX($B:$B,IFERROR(MATCH($B354-Annex!$B$9/60,$B:$B),2)))))/Annex!$B$8)/1000,IF(Data!$B$2="",0,"-"))</f>
        <v>0.61887348877334347</v>
      </c>
      <c r="BG354" s="20">
        <v>60.698999999999998</v>
      </c>
      <c r="BH354" s="20">
        <v>66.188000000000002</v>
      </c>
      <c r="BI354" s="20">
        <v>67.778000000000006</v>
      </c>
      <c r="BJ354" s="20">
        <v>-88.453000000000003</v>
      </c>
      <c r="BK354" s="20">
        <v>47.963999999999999</v>
      </c>
      <c r="BL354" s="20">
        <v>54.442999999999998</v>
      </c>
      <c r="BN354" s="20"/>
      <c r="BO354" s="20"/>
    </row>
    <row r="355" spans="1:67" x14ac:dyDescent="0.3">
      <c r="A355" s="5">
        <v>354</v>
      </c>
      <c r="B355" s="19">
        <v>29.865833341609687</v>
      </c>
      <c r="C355" s="20">
        <v>118.89776500000001</v>
      </c>
      <c r="D355" s="20">
        <v>123.711617</v>
      </c>
      <c r="E355" s="20">
        <v>140.622209</v>
      </c>
      <c r="F355" s="49">
        <f>IFERROR(SUM(C355:E355),IF(Data!$B$2="",0,"-"))</f>
        <v>383.23159099999998</v>
      </c>
      <c r="G355" s="50">
        <f>IFERROR(F355-Annex!$B$10,IF(Data!$B$2="",0,"-"))</f>
        <v>106.60359099999999</v>
      </c>
      <c r="H355" s="50">
        <f>IFERROR(-14000*(G355-INDEX(G:G,IFERROR(MATCH($B355-Annex!$B$11/60,$B:$B),2)))/(60*($B355-INDEX($B:$B,IFERROR(MATCH($B355-Annex!$B$11/60,$B:$B),2)))),IF(Data!$B$2="",0,"-"))</f>
        <v>129.91186515507894</v>
      </c>
      <c r="I355" s="20">
        <v>0.659077052</v>
      </c>
      <c r="J355" s="20">
        <v>26.443000000000001</v>
      </c>
      <c r="K355" s="20">
        <v>39.119</v>
      </c>
      <c r="L355" s="20">
        <v>26.425999999999998</v>
      </c>
      <c r="M355" s="20">
        <v>32.270000000000003</v>
      </c>
      <c r="N355" s="20">
        <v>27.777000000000001</v>
      </c>
      <c r="O355" s="20">
        <v>29.128</v>
      </c>
      <c r="P355" s="20">
        <v>20.956</v>
      </c>
      <c r="Q355" s="20">
        <v>64.974000000000004</v>
      </c>
      <c r="R355" s="20">
        <v>43.091000000000001</v>
      </c>
      <c r="S355" s="20">
        <v>44.460999999999999</v>
      </c>
      <c r="T355" s="20">
        <v>9.8999999999999993E+37</v>
      </c>
      <c r="U355" s="20">
        <v>26.163</v>
      </c>
      <c r="V355" s="20">
        <v>26.004999999999999</v>
      </c>
      <c r="W355" s="20">
        <v>52.45</v>
      </c>
      <c r="X355" s="20">
        <v>34.796999999999997</v>
      </c>
      <c r="Y355" s="20">
        <v>36.256999999999998</v>
      </c>
      <c r="Z355" s="20">
        <v>58.997999999999998</v>
      </c>
      <c r="AA355" s="20">
        <v>41.183</v>
      </c>
      <c r="AB355" s="20">
        <v>52.587000000000003</v>
      </c>
      <c r="AC355" s="20">
        <v>39.430999999999997</v>
      </c>
      <c r="AD355" s="20">
        <v>63.228999999999999</v>
      </c>
      <c r="AE355" s="20">
        <v>43.334000000000003</v>
      </c>
      <c r="AF355" s="50">
        <f>IFERROR(AVERAGE(INDEX(AJ:AJ,IFERROR(MATCH($B355-Annex!$B$4/60,$B:$B),2)):AJ355),IF(Data!$B$2="",0,"-"))</f>
        <v>0.80021765816321511</v>
      </c>
      <c r="AG355" s="50">
        <f>IFERROR(AVERAGE(INDEX(AK:AK,IFERROR(MATCH($B355-Annex!$B$4/60,$B:$B),2)):AK355),IF(Data!$B$2="",0,"-"))</f>
        <v>0.94194627772328665</v>
      </c>
      <c r="AH355" s="50">
        <f>IFERROR(AVERAGE(INDEX(AL:AL,IFERROR(MATCH($B355-Annex!$B$4/60,$B:$B),2)):AL355),IF(Data!$B$2="",0,"-"))</f>
        <v>0.52658803087272488</v>
      </c>
      <c r="AI355" s="50">
        <f>IFERROR(AVERAGE(INDEX(AM:AM,IFERROR(MATCH($B355-Annex!$B$4/60,$B:$B),2)):AM355),IF(Data!$B$2="",0,"-"))</f>
        <v>0.12976358144175404</v>
      </c>
      <c r="AJ355" s="50">
        <f>IFERROR((5.670373*10^-8*(AN355+273.15)^4+((Annex!$B$5+Annex!$B$6)*(AN355-J355)+Annex!$B$7*(AN355-INDEX(AN:AN,IFERROR(MATCH($B355-Annex!$B$9/60,$B:$B),2)))/(60*($B355-INDEX($B:$B,IFERROR(MATCH($B355-Annex!$B$9/60,$B:$B),2)))))/Annex!$B$8)/1000,IF(Data!$B$2="",0,"-"))</f>
        <v>0.8397964494598843</v>
      </c>
      <c r="AK355" s="50">
        <f>IFERROR((5.670373*10^-8*(AO355+273.15)^4+((Annex!$B$5+Annex!$B$6)*(AO355-M355)+Annex!$B$7*(AO355-INDEX(AO:AO,IFERROR(MATCH($B355-Annex!$B$9/60,$B:$B),2)))/(60*($B355-INDEX($B:$B,IFERROR(MATCH($B355-Annex!$B$9/60,$B:$B),2)))))/Annex!$B$8)/1000,IF(Data!$B$2="",0,"-"))</f>
        <v>0.9684319565880205</v>
      </c>
      <c r="AL355" s="50">
        <f>IFERROR((5.670373*10^-8*(AP355+273.15)^4+((Annex!$B$5+Annex!$B$6)*(AP355-P355)+Annex!$B$7*(AP355-INDEX(AP:AP,IFERROR(MATCH($B355-Annex!$B$9/60,$B:$B),2)))/(60*($B355-INDEX($B:$B,IFERROR(MATCH($B355-Annex!$B$9/60,$B:$B),2)))))/Annex!$B$8)/1000,IF(Data!$B$2="",0,"-"))</f>
        <v>0.57800870396057824</v>
      </c>
      <c r="AM355" s="50">
        <f>IFERROR((5.670373*10^-8*(AQ355+273.15)^4+((Annex!$B$5+Annex!$B$6)*(AQ355-S355)+Annex!$B$7*(AQ355-INDEX(AQ:AQ,IFERROR(MATCH($B355-Annex!$B$9/60,$B:$B),2)))/(60*($B355-INDEX($B:$B,IFERROR(MATCH($B355-Annex!$B$9/60,$B:$B),2)))))/Annex!$B$8)/1000,IF(Data!$B$2="",0,"-"))</f>
        <v>3.1308899491653337E-2</v>
      </c>
      <c r="AN355" s="20">
        <v>82.596999999999994</v>
      </c>
      <c r="AO355" s="20">
        <v>89.510999999999996</v>
      </c>
      <c r="AP355" s="20">
        <v>30.462</v>
      </c>
      <c r="AQ355" s="20">
        <v>37.801000000000002</v>
      </c>
      <c r="AR355" s="20">
        <v>119.14400000000001</v>
      </c>
      <c r="AS355" s="20">
        <v>106.592</v>
      </c>
      <c r="AT355" s="20">
        <v>117.964</v>
      </c>
      <c r="AU355" s="50">
        <f>IFERROR(AVERAGE(INDEX(BA:BA,IFERROR(MATCH($B355-Annex!$B$4/60,$B:$B),2)):BA355),IF(Data!$B$2="",0,"-"))</f>
        <v>0.57284391151805092</v>
      </c>
      <c r="AV355" s="50">
        <f>IFERROR(AVERAGE(INDEX(BB:BB,IFERROR(MATCH($B355-Annex!$B$4/60,$B:$B),2)):BB355),IF(Data!$B$2="",0,"-"))</f>
        <v>0.591252176304634</v>
      </c>
      <c r="AW355" s="50">
        <f>IFERROR(AVERAGE(INDEX(BC:BC,IFERROR(MATCH($B355-Annex!$B$4/60,$B:$B),2)):BC355),IF(Data!$B$2="",0,"-"))</f>
        <v>0.84301642958453515</v>
      </c>
      <c r="AX355" s="50">
        <f>IFERROR(AVERAGE(INDEX(BD:BD,IFERROR(MATCH($B355-Annex!$B$4/60,$B:$B),2)):BD355),IF(Data!$B$2="",0,"-"))</f>
        <v>1.5562679082890649E+141</v>
      </c>
      <c r="AY355" s="50">
        <f>IFERROR(AVERAGE(INDEX(BE:BE,IFERROR(MATCH($B355-Annex!$B$4/60,$B:$B),2)):BE355),IF(Data!$B$2="",0,"-"))</f>
        <v>0.74101555958268794</v>
      </c>
      <c r="AZ355" s="50">
        <f>IFERROR(AVERAGE(INDEX(BF:BF,IFERROR(MATCH($B355-Annex!$B$4/60,$B:$B),2)):BF355),IF(Data!$B$2="",0,"-"))</f>
        <v>0.65485241956097051</v>
      </c>
      <c r="BA355" s="50">
        <f>IFERROR((5.670373*10^-8*(BG355+273.15)^4+((Annex!$B$5+Annex!$B$6)*(BG355-J355)+Annex!$B$7*(BG355-INDEX(BG:BG,IFERROR(MATCH($B355-Annex!$B$9/60,$B:$B),2)))/(60*($B355-INDEX($B:$B,IFERROR(MATCH($B355-Annex!$B$9/60,$B:$B),2)))))/Annex!$B$8)/1000,IF(Data!$B$2="",0,"-"))</f>
        <v>0.58503893165608156</v>
      </c>
      <c r="BB355" s="50">
        <f>IFERROR((5.670373*10^-8*(BH355+273.15)^4+((Annex!$B$5+Annex!$B$6)*(BH355-M355)+Annex!$B$7*(BH355-INDEX(BH:BH,IFERROR(MATCH($B355-Annex!$B$9/60,$B:$B),2)))/(60*($B355-INDEX($B:$B,IFERROR(MATCH($B355-Annex!$B$9/60,$B:$B),2)))))/Annex!$B$8)/1000,IF(Data!$B$2="",0,"-"))</f>
        <v>0.59060194516965536</v>
      </c>
      <c r="BC355" s="50">
        <f>IFERROR((5.670373*10^-8*(BI355+273.15)^4+((Annex!$B$5+Annex!$B$6)*(BI355-P355)+Annex!$B$7*(BI355-INDEX(BI:BI,IFERROR(MATCH($B355-Annex!$B$9/60,$B:$B),2)))/(60*($B355-INDEX($B:$B,IFERROR(MATCH($B355-Annex!$B$9/60,$B:$B),2)))))/Annex!$B$8)/1000,IF(Data!$B$2="",0,"-"))</f>
        <v>0.90991752614807475</v>
      </c>
      <c r="BD355" s="50">
        <f>IFERROR((5.670373*10^-8*(BJ355+273.15)^4+((Annex!$B$5+Annex!$B$6)*(BJ355-S355)+Annex!$B$7*(BJ355-INDEX(BJ:BJ,IFERROR(MATCH($B355-Annex!$B$9/60,$B:$B),2)))/(60*($B355-INDEX($B:$B,IFERROR(MATCH($B355-Annex!$B$9/60,$B:$B),2)))))/Annex!$B$8)/1000,IF(Data!$B$2="",0,"-"))</f>
        <v>5.4469376790117275E+141</v>
      </c>
      <c r="BE355" s="50">
        <f>IFERROR((5.670373*10^-8*(BK355+273.15)^4+((Annex!$B$5+Annex!$B$6)*(BK355-V355)+Annex!$B$7*(BK355-INDEX(BK:BK,IFERROR(MATCH($B355-Annex!$B$9/60,$B:$B),2)))/(60*($B355-INDEX($B:$B,IFERROR(MATCH($B355-Annex!$B$9/60,$B:$B),2)))))/Annex!$B$8)/1000,IF(Data!$B$2="",0,"-"))</f>
        <v>0.7396936797428374</v>
      </c>
      <c r="BF355" s="50">
        <f>IFERROR((5.670373*10^-8*(BL355+273.15)^4+((Annex!$B$5+Annex!$B$6)*(BL355-Y355)+Annex!$B$7*(BL355-INDEX(BL:BL,IFERROR(MATCH($B355-Annex!$B$9/60,$B:$B),2)))/(60*($B355-INDEX($B:$B,IFERROR(MATCH($B355-Annex!$B$9/60,$B:$B),2)))))/Annex!$B$8)/1000,IF(Data!$B$2="",0,"-"))</f>
        <v>0.66204437610136369</v>
      </c>
      <c r="BG355" s="20">
        <v>59.942999999999998</v>
      </c>
      <c r="BH355" s="20">
        <v>65.418000000000006</v>
      </c>
      <c r="BI355" s="20">
        <v>66.923000000000002</v>
      </c>
      <c r="BJ355" s="20">
        <v>9.8999999999999993E+37</v>
      </c>
      <c r="BK355" s="20">
        <v>47.634999999999998</v>
      </c>
      <c r="BL355" s="20">
        <v>54.116999999999997</v>
      </c>
      <c r="BN355" s="20"/>
      <c r="BO355" s="20"/>
    </row>
    <row r="356" spans="1:67" x14ac:dyDescent="0.3">
      <c r="A356" s="5">
        <v>355</v>
      </c>
      <c r="B356" s="19">
        <v>29.951500006718561</v>
      </c>
      <c r="C356" s="20">
        <v>118.877422</v>
      </c>
      <c r="D356" s="20">
        <v>123.71243200000001</v>
      </c>
      <c r="E356" s="20">
        <v>140.60754299999999</v>
      </c>
      <c r="F356" s="49">
        <f>IFERROR(SUM(C356:E356),IF(Data!$B$2="",0,"-"))</f>
        <v>383.19739700000002</v>
      </c>
      <c r="G356" s="50">
        <f>IFERROR(F356-Annex!$B$10,IF(Data!$B$2="",0,"-"))</f>
        <v>106.56939700000004</v>
      </c>
      <c r="H356" s="50">
        <f>IFERROR(-14000*(G356-INDEX(G:G,IFERROR(MATCH($B356-Annex!$B$11/60,$B:$B),2)))/(60*($B356-INDEX($B:$B,IFERROR(MATCH($B356-Annex!$B$11/60,$B:$B),2)))),IF(Data!$B$2="",0,"-"))</f>
        <v>309.91253564067893</v>
      </c>
      <c r="I356" s="20">
        <v>0.61785203899999996</v>
      </c>
      <c r="J356" s="20">
        <v>26.425999999999998</v>
      </c>
      <c r="K356" s="20">
        <v>38.875999999999998</v>
      </c>
      <c r="L356" s="20">
        <v>25.952000000000002</v>
      </c>
      <c r="M356" s="20">
        <v>32.216999999999999</v>
      </c>
      <c r="N356" s="20">
        <v>27.443999999999999</v>
      </c>
      <c r="O356" s="20">
        <v>29.216000000000001</v>
      </c>
      <c r="P356" s="20">
        <v>21.08</v>
      </c>
      <c r="Q356" s="20">
        <v>64.528999999999996</v>
      </c>
      <c r="R356" s="20">
        <v>43.42</v>
      </c>
      <c r="S356" s="20">
        <v>44.582999999999998</v>
      </c>
      <c r="T356" s="20">
        <v>9.8999999999999993E+37</v>
      </c>
      <c r="U356" s="20">
        <v>25.917000000000002</v>
      </c>
      <c r="V356" s="20">
        <v>26.021999999999998</v>
      </c>
      <c r="W356" s="20">
        <v>52.398000000000003</v>
      </c>
      <c r="X356" s="20">
        <v>34.673999999999999</v>
      </c>
      <c r="Y356" s="20">
        <v>35.719000000000001</v>
      </c>
      <c r="Z356" s="20">
        <v>58.808999999999997</v>
      </c>
      <c r="AA356" s="20">
        <v>40.783999999999999</v>
      </c>
      <c r="AB356" s="20">
        <v>52.329000000000001</v>
      </c>
      <c r="AC356" s="20">
        <v>39.292000000000002</v>
      </c>
      <c r="AD356" s="20">
        <v>62.921999999999997</v>
      </c>
      <c r="AE356" s="20">
        <v>43.125999999999998</v>
      </c>
      <c r="AF356" s="50">
        <f>IFERROR(AVERAGE(INDEX(AJ:AJ,IFERROR(MATCH($B356-Annex!$B$4/60,$B:$B),2)):AJ356),IF(Data!$B$2="",0,"-"))</f>
        <v>0.81305911265706798</v>
      </c>
      <c r="AG356" s="50">
        <f>IFERROR(AVERAGE(INDEX(AK:AK,IFERROR(MATCH($B356-Annex!$B$4/60,$B:$B),2)):AK356),IF(Data!$B$2="",0,"-"))</f>
        <v>0.93236285391744533</v>
      </c>
      <c r="AH356" s="50">
        <f>IFERROR(AVERAGE(INDEX(AL:AL,IFERROR(MATCH($B356-Annex!$B$4/60,$B:$B),2)):AL356),IF(Data!$B$2="",0,"-"))</f>
        <v>0.52644529249576266</v>
      </c>
      <c r="AI356" s="50">
        <f>IFERROR(AVERAGE(INDEX(AM:AM,IFERROR(MATCH($B356-Annex!$B$4/60,$B:$B),2)):AM356),IF(Data!$B$2="",0,"-"))</f>
        <v>0.12527916098441214</v>
      </c>
      <c r="AJ356" s="50">
        <f>IFERROR((5.670373*10^-8*(AN356+273.15)^4+((Annex!$B$5+Annex!$B$6)*(AN356-J356)+Annex!$B$7*(AN356-INDEX(AN:AN,IFERROR(MATCH($B356-Annex!$B$9/60,$B:$B),2)))/(60*($B356-INDEX($B:$B,IFERROR(MATCH($B356-Annex!$B$9/60,$B:$B),2)))))/Annex!$B$8)/1000,IF(Data!$B$2="",0,"-"))</f>
        <v>0.88362814271043455</v>
      </c>
      <c r="AK356" s="50">
        <f>IFERROR((5.670373*10^-8*(AO356+273.15)^4+((Annex!$B$5+Annex!$B$6)*(AO356-M356)+Annex!$B$7*(AO356-INDEX(AO:AO,IFERROR(MATCH($B356-Annex!$B$9/60,$B:$B),2)))/(60*($B356-INDEX($B:$B,IFERROR(MATCH($B356-Annex!$B$9/60,$B:$B),2)))))/Annex!$B$8)/1000,IF(Data!$B$2="",0,"-"))</f>
        <v>0.93056485776938214</v>
      </c>
      <c r="AL356" s="50">
        <f>IFERROR((5.670373*10^-8*(AP356+273.15)^4+((Annex!$B$5+Annex!$B$6)*(AP356-P356)+Annex!$B$7*(AP356-INDEX(AP:AP,IFERROR(MATCH($B356-Annex!$B$9/60,$B:$B),2)))/(60*($B356-INDEX($B:$B,IFERROR(MATCH($B356-Annex!$B$9/60,$B:$B),2)))))/Annex!$B$8)/1000,IF(Data!$B$2="",0,"-"))</f>
        <v>0.54361131959556697</v>
      </c>
      <c r="AM356" s="50">
        <f>IFERROR((5.670373*10^-8*(AQ356+273.15)^4+((Annex!$B$5+Annex!$B$6)*(AQ356-S356)+Annex!$B$7*(AQ356-INDEX(AQ:AQ,IFERROR(MATCH($B356-Annex!$B$9/60,$B:$B),2)))/(60*($B356-INDEX($B:$B,IFERROR(MATCH($B356-Annex!$B$9/60,$B:$B),2)))))/Annex!$B$8)/1000,IF(Data!$B$2="",0,"-"))</f>
        <v>0.21166805679818906</v>
      </c>
      <c r="AN356" s="20">
        <v>81.418000000000006</v>
      </c>
      <c r="AO356" s="20">
        <v>88.26</v>
      </c>
      <c r="AP356" s="20">
        <v>30.286999999999999</v>
      </c>
      <c r="AQ356" s="20">
        <v>37.643999999999998</v>
      </c>
      <c r="AR356" s="20">
        <v>119.161</v>
      </c>
      <c r="AS356" s="20">
        <v>106.643</v>
      </c>
      <c r="AT356" s="20">
        <v>116.922</v>
      </c>
      <c r="AU356" s="50">
        <f>IFERROR(AVERAGE(INDEX(BA:BA,IFERROR(MATCH($B356-Annex!$B$4/60,$B:$B),2)):BA356),IF(Data!$B$2="",0,"-"))</f>
        <v>0.58349147686876357</v>
      </c>
      <c r="AV356" s="50">
        <f>IFERROR(AVERAGE(INDEX(BB:BB,IFERROR(MATCH($B356-Annex!$B$4/60,$B:$B),2)):BB356),IF(Data!$B$2="",0,"-"))</f>
        <v>0.61230024968043095</v>
      </c>
      <c r="AW356" s="50">
        <f>IFERROR(AVERAGE(INDEX(BC:BC,IFERROR(MATCH($B356-Annex!$B$4/60,$B:$B),2)):BC356),IF(Data!$B$2="",0,"-"))</f>
        <v>0.85588774840742043</v>
      </c>
      <c r="AX356" s="50">
        <f>IFERROR(AVERAGE(INDEX(BD:BD,IFERROR(MATCH($B356-Annex!$B$4/60,$B:$B),2)):BD356),IF(Data!$B$2="",0,"-"))</f>
        <v>1.5562679082890649E+141</v>
      </c>
      <c r="AY356" s="50">
        <f>IFERROR(AVERAGE(INDEX(BE:BE,IFERROR(MATCH($B356-Annex!$B$4/60,$B:$B),2)):BE356),IF(Data!$B$2="",0,"-"))</f>
        <v>0.74175204936163952</v>
      </c>
      <c r="AZ356" s="50">
        <f>IFERROR(AVERAGE(INDEX(BF:BF,IFERROR(MATCH($B356-Annex!$B$4/60,$B:$B),2)):BF356),IF(Data!$B$2="",0,"-"))</f>
        <v>0.65649009595459928</v>
      </c>
      <c r="BA356" s="50">
        <f>IFERROR((5.670373*10^-8*(BG356+273.15)^4+((Annex!$B$5+Annex!$B$6)*(BG356-J356)+Annex!$B$7*(BG356-INDEX(BG:BG,IFERROR(MATCH($B356-Annex!$B$9/60,$B:$B),2)))/(60*($B356-INDEX($B:$B,IFERROR(MATCH($B356-Annex!$B$9/60,$B:$B),2)))))/Annex!$B$8)/1000,IF(Data!$B$2="",0,"-"))</f>
        <v>0.59359589071106555</v>
      </c>
      <c r="BB356" s="50">
        <f>IFERROR((5.670373*10^-8*(BH356+273.15)^4+((Annex!$B$5+Annex!$B$6)*(BH356-M356)+Annex!$B$7*(BH356-INDEX(BH:BH,IFERROR(MATCH($B356-Annex!$B$9/60,$B:$B),2)))/(60*($B356-INDEX($B:$B,IFERROR(MATCH($B356-Annex!$B$9/60,$B:$B),2)))))/Annex!$B$8)/1000,IF(Data!$B$2="",0,"-"))</f>
        <v>0.66584133307012139</v>
      </c>
      <c r="BC356" s="50">
        <f>IFERROR((5.670373*10^-8*(BI356+273.15)^4+((Annex!$B$5+Annex!$B$6)*(BI356-P356)+Annex!$B$7*(BI356-INDEX(BI:BI,IFERROR(MATCH($B356-Annex!$B$9/60,$B:$B),2)))/(60*($B356-INDEX($B:$B,IFERROR(MATCH($B356-Annex!$B$9/60,$B:$B),2)))))/Annex!$B$8)/1000,IF(Data!$B$2="",0,"-"))</f>
        <v>0.89131587531433776</v>
      </c>
      <c r="BD356" s="50">
        <f>IFERROR((5.670373*10^-8*(BJ356+273.15)^4+((Annex!$B$5+Annex!$B$6)*(BJ356-S356)+Annex!$B$7*(BJ356-INDEX(BJ:BJ,IFERROR(MATCH($B356-Annex!$B$9/60,$B:$B),2)))/(60*($B356-INDEX($B:$B,IFERROR(MATCH($B356-Annex!$B$9/60,$B:$B),2)))))/Annex!$B$8)/1000,IF(Data!$B$2="",0,"-"))</f>
        <v>72.696674010508048</v>
      </c>
      <c r="BE356" s="50">
        <f>IFERROR((5.670373*10^-8*(BK356+273.15)^4+((Annex!$B$5+Annex!$B$6)*(BK356-V356)+Annex!$B$7*(BK356-INDEX(BK:BK,IFERROR(MATCH($B356-Annex!$B$9/60,$B:$B),2)))/(60*($B356-INDEX($B:$B,IFERROR(MATCH($B356-Annex!$B$9/60,$B:$B),2)))))/Annex!$B$8)/1000,IF(Data!$B$2="",0,"-"))</f>
        <v>0.74712723068539366</v>
      </c>
      <c r="BF356" s="50">
        <f>IFERROR((5.670373*10^-8*(BL356+273.15)^4+((Annex!$B$5+Annex!$B$6)*(BL356-Y356)+Annex!$B$7*(BL356-INDEX(BL:BL,IFERROR(MATCH($B356-Annex!$B$9/60,$B:$B),2)))/(60*($B356-INDEX($B:$B,IFERROR(MATCH($B356-Annex!$B$9/60,$B:$B),2)))))/Annex!$B$8)/1000,IF(Data!$B$2="",0,"-"))</f>
        <v>0.67110420231582357</v>
      </c>
      <c r="BG356" s="20">
        <v>59.084000000000003</v>
      </c>
      <c r="BH356" s="20">
        <v>64.632000000000005</v>
      </c>
      <c r="BI356" s="20">
        <v>66.084999999999994</v>
      </c>
      <c r="BJ356" s="20">
        <v>51.143999999999998</v>
      </c>
      <c r="BK356" s="20">
        <v>47.323</v>
      </c>
      <c r="BL356" s="20">
        <v>53.704000000000001</v>
      </c>
      <c r="BN356" s="20"/>
      <c r="BO356" s="20"/>
    </row>
    <row r="357" spans="1:67" x14ac:dyDescent="0.3">
      <c r="A357" s="5">
        <v>356</v>
      </c>
      <c r="B357" s="19">
        <v>30.036000005202368</v>
      </c>
      <c r="C357" s="20">
        <v>118.92786700000001</v>
      </c>
      <c r="D357" s="20">
        <v>123.683116</v>
      </c>
      <c r="E357" s="20">
        <v>140.53094200000001</v>
      </c>
      <c r="F357" s="49">
        <f>IFERROR(SUM(C357:E357),IF(Data!$B$2="",0,"-"))</f>
        <v>383.14192500000001</v>
      </c>
      <c r="G357" s="50">
        <f>IFERROR(F357-Annex!$B$10,IF(Data!$B$2="",0,"-"))</f>
        <v>106.51392500000003</v>
      </c>
      <c r="H357" s="50">
        <f>IFERROR(-14000*(G357-INDEX(G:G,IFERROR(MATCH($B357-Annex!$B$11/60,$B:$B),2)))/(60*($B357-INDEX($B:$B,IFERROR(MATCH($B357-Annex!$B$11/60,$B:$B),2)))),IF(Data!$B$2="",0,"-"))</f>
        <v>478.53350639109391</v>
      </c>
      <c r="I357" s="20">
        <v>0.61785203899999996</v>
      </c>
      <c r="J357" s="20">
        <v>26.11</v>
      </c>
      <c r="K357" s="20">
        <v>38.494</v>
      </c>
      <c r="L357" s="20">
        <v>25.899000000000001</v>
      </c>
      <c r="M357" s="20">
        <v>33.497999999999998</v>
      </c>
      <c r="N357" s="20">
        <v>27.093</v>
      </c>
      <c r="O357" s="20">
        <v>28.864999999999998</v>
      </c>
      <c r="P357" s="20">
        <v>20.885000000000002</v>
      </c>
      <c r="Q357" s="20">
        <v>63.965000000000003</v>
      </c>
      <c r="R357" s="20">
        <v>43.003999999999998</v>
      </c>
      <c r="S357" s="20">
        <v>44.374000000000002</v>
      </c>
      <c r="T357" s="20">
        <v>9.8999999999999993E+37</v>
      </c>
      <c r="U357" s="20">
        <v>26.021999999999998</v>
      </c>
      <c r="V357" s="20">
        <v>26.373000000000001</v>
      </c>
      <c r="W357" s="20">
        <v>52.243000000000002</v>
      </c>
      <c r="X357" s="20">
        <v>34.585999999999999</v>
      </c>
      <c r="Y357" s="20">
        <v>35.268000000000001</v>
      </c>
      <c r="Z357" s="20">
        <v>58.551000000000002</v>
      </c>
      <c r="AA357" s="20">
        <v>40.662999999999997</v>
      </c>
      <c r="AB357" s="20">
        <v>52.036999999999999</v>
      </c>
      <c r="AC357" s="20">
        <v>39.031999999999996</v>
      </c>
      <c r="AD357" s="20">
        <v>62.494</v>
      </c>
      <c r="AE357" s="20">
        <v>43.021999999999998</v>
      </c>
      <c r="AF357" s="50">
        <f>IFERROR(AVERAGE(INDEX(AJ:AJ,IFERROR(MATCH($B357-Annex!$B$4/60,$B:$B),2)):AJ357),IF(Data!$B$2="",0,"-"))</f>
        <v>0.82712512568228902</v>
      </c>
      <c r="AG357" s="50">
        <f>IFERROR(AVERAGE(INDEX(AK:AK,IFERROR(MATCH($B357-Annex!$B$4/60,$B:$B),2)):AK357),IF(Data!$B$2="",0,"-"))</f>
        <v>0.93448233842521422</v>
      </c>
      <c r="AH357" s="50">
        <f>IFERROR(AVERAGE(INDEX(AL:AL,IFERROR(MATCH($B357-Annex!$B$4/60,$B:$B),2)):AL357),IF(Data!$B$2="",0,"-"))</f>
        <v>0.52601848877488588</v>
      </c>
      <c r="AI357" s="50">
        <f>IFERROR(AVERAGE(INDEX(AM:AM,IFERROR(MATCH($B357-Annex!$B$4/60,$B:$B),2)):AM357),IF(Data!$B$2="",0,"-"))</f>
        <v>0.10667489188888465</v>
      </c>
      <c r="AJ357" s="50">
        <f>IFERROR((5.670373*10^-8*(AN357+273.15)^4+((Annex!$B$5+Annex!$B$6)*(AN357-J357)+Annex!$B$7*(AN357-INDEX(AN:AN,IFERROR(MATCH($B357-Annex!$B$9/60,$B:$B),2)))/(60*($B357-INDEX($B:$B,IFERROR(MATCH($B357-Annex!$B$9/60,$B:$B),2)))))/Annex!$B$8)/1000,IF(Data!$B$2="",0,"-"))</f>
        <v>0.84274692510465588</v>
      </c>
      <c r="AK357" s="50">
        <f>IFERROR((5.670373*10^-8*(AO357+273.15)^4+((Annex!$B$5+Annex!$B$6)*(AO357-M357)+Annex!$B$7*(AO357-INDEX(AO:AO,IFERROR(MATCH($B357-Annex!$B$9/60,$B:$B),2)))/(60*($B357-INDEX($B:$B,IFERROR(MATCH($B357-Annex!$B$9/60,$B:$B),2)))))/Annex!$B$8)/1000,IF(Data!$B$2="",0,"-"))</f>
        <v>0.92792545473606292</v>
      </c>
      <c r="AL357" s="50">
        <f>IFERROR((5.670373*10^-8*(AP357+273.15)^4+((Annex!$B$5+Annex!$B$6)*(AP357-P357)+Annex!$B$7*(AP357-INDEX(AP:AP,IFERROR(MATCH($B357-Annex!$B$9/60,$B:$B),2)))/(60*($B357-INDEX($B:$B,IFERROR(MATCH($B357-Annex!$B$9/60,$B:$B),2)))))/Annex!$B$8)/1000,IF(Data!$B$2="",0,"-"))</f>
        <v>0.52570475352579815</v>
      </c>
      <c r="AM357" s="50">
        <f>IFERROR((5.670373*10^-8*(AQ357+273.15)^4+((Annex!$B$5+Annex!$B$6)*(AQ357-S357)+Annex!$B$7*(AQ357-INDEX(AQ:AQ,IFERROR(MATCH($B357-Annex!$B$9/60,$B:$B),2)))/(60*($B357-INDEX($B:$B,IFERROR(MATCH($B357-Annex!$B$9/60,$B:$B),2)))))/Annex!$B$8)/1000,IF(Data!$B$2="",0,"-"))</f>
        <v>0.16537420933240371</v>
      </c>
      <c r="AN357" s="20">
        <v>80.153000000000006</v>
      </c>
      <c r="AO357" s="20">
        <v>87.111999999999995</v>
      </c>
      <c r="AP357" s="20">
        <v>30.146000000000001</v>
      </c>
      <c r="AQ357" s="20">
        <v>37.402000000000001</v>
      </c>
      <c r="AR357" s="20">
        <v>119.578</v>
      </c>
      <c r="AS357" s="20">
        <v>106.678</v>
      </c>
      <c r="AT357" s="20">
        <v>116.193</v>
      </c>
      <c r="AU357" s="50">
        <f>IFERROR(AVERAGE(INDEX(BA:BA,IFERROR(MATCH($B357-Annex!$B$4/60,$B:$B),2)):BA357),IF(Data!$B$2="",0,"-"))</f>
        <v>0.58334421535176617</v>
      </c>
      <c r="AV357" s="50">
        <f>IFERROR(AVERAGE(INDEX(BB:BB,IFERROR(MATCH($B357-Annex!$B$4/60,$B:$B),2)):BB357),IF(Data!$B$2="",0,"-"))</f>
        <v>0.61166051362495855</v>
      </c>
      <c r="AW357" s="50">
        <f>IFERROR(AVERAGE(INDEX(BC:BC,IFERROR(MATCH($B357-Annex!$B$4/60,$B:$B),2)):BC357),IF(Data!$B$2="",0,"-"))</f>
        <v>0.87312923324202585</v>
      </c>
      <c r="AX357" s="50">
        <f>IFERROR(AVERAGE(INDEX(BD:BD,IFERROR(MATCH($B357-Annex!$B$4/60,$B:$B),2)):BD357),IF(Data!$B$2="",0,"-"))</f>
        <v>1.5562679082890649E+141</v>
      </c>
      <c r="AY357" s="50">
        <f>IFERROR(AVERAGE(INDEX(BE:BE,IFERROR(MATCH($B357-Annex!$B$4/60,$B:$B),2)):BE357),IF(Data!$B$2="",0,"-"))</f>
        <v>0.74059859491845892</v>
      </c>
      <c r="AZ357" s="50">
        <f>IFERROR(AVERAGE(INDEX(BF:BF,IFERROR(MATCH($B357-Annex!$B$4/60,$B:$B),2)):BF357),IF(Data!$B$2="",0,"-"))</f>
        <v>0.66063803810444788</v>
      </c>
      <c r="BA357" s="50">
        <f>IFERROR((5.670373*10^-8*(BG357+273.15)^4+((Annex!$B$5+Annex!$B$6)*(BG357-J357)+Annex!$B$7*(BG357-INDEX(BG:BG,IFERROR(MATCH($B357-Annex!$B$9/60,$B:$B),2)))/(60*($B357-INDEX($B:$B,IFERROR(MATCH($B357-Annex!$B$9/60,$B:$B),2)))))/Annex!$B$8)/1000,IF(Data!$B$2="",0,"-"))</f>
        <v>0.56924968694191302</v>
      </c>
      <c r="BB357" s="50">
        <f>IFERROR((5.670373*10^-8*(BH357+273.15)^4+((Annex!$B$5+Annex!$B$6)*(BH357-M357)+Annex!$B$7*(BH357-INDEX(BH:BH,IFERROR(MATCH($B357-Annex!$B$9/60,$B:$B),2)))/(60*($B357-INDEX($B:$B,IFERROR(MATCH($B357-Annex!$B$9/60,$B:$B),2)))))/Annex!$B$8)/1000,IF(Data!$B$2="",0,"-"))</f>
        <v>0.61455626417660891</v>
      </c>
      <c r="BC357" s="50">
        <f>IFERROR((5.670373*10^-8*(BI357+273.15)^4+((Annex!$B$5+Annex!$B$6)*(BI357-P357)+Annex!$B$7*(BI357-INDEX(BI:BI,IFERROR(MATCH($B357-Annex!$B$9/60,$B:$B),2)))/(60*($B357-INDEX($B:$B,IFERROR(MATCH($B357-Annex!$B$9/60,$B:$B),2)))))/Annex!$B$8)/1000,IF(Data!$B$2="",0,"-"))</f>
        <v>0.90772575649297449</v>
      </c>
      <c r="BD357" s="50">
        <f>IFERROR((5.670373*10^-8*(BJ357+273.15)^4+((Annex!$B$5+Annex!$B$6)*(BJ357-S357)+Annex!$B$7*(BJ357-INDEX(BJ:BJ,IFERROR(MATCH($B357-Annex!$B$9/60,$B:$B),2)))/(60*($B357-INDEX($B:$B,IFERROR(MATCH($B357-Annex!$B$9/60,$B:$B),2)))))/Annex!$B$8)/1000,IF(Data!$B$2="",0,"-"))</f>
        <v>-5.0905975454363696E+37</v>
      </c>
      <c r="BE357" s="50">
        <f>IFERROR((5.670373*10^-8*(BK357+273.15)^4+((Annex!$B$5+Annex!$B$6)*(BK357-V357)+Annex!$B$7*(BK357-INDEX(BK:BK,IFERROR(MATCH($B357-Annex!$B$9/60,$B:$B),2)))/(60*($B357-INDEX($B:$B,IFERROR(MATCH($B357-Annex!$B$9/60,$B:$B),2)))))/Annex!$B$8)/1000,IF(Data!$B$2="",0,"-"))</f>
        <v>0.73002183756261485</v>
      </c>
      <c r="BF357" s="50">
        <f>IFERROR((5.670373*10^-8*(BL357+273.15)^4+((Annex!$B$5+Annex!$B$6)*(BL357-Y357)+Annex!$B$7*(BL357-INDEX(BL:BL,IFERROR(MATCH($B357-Annex!$B$9/60,$B:$B),2)))/(60*($B357-INDEX($B:$B,IFERROR(MATCH($B357-Annex!$B$9/60,$B:$B),2)))))/Annex!$B$8)/1000,IF(Data!$B$2="",0,"-"))</f>
        <v>0.67208440211898057</v>
      </c>
      <c r="BG357" s="20">
        <v>58.31</v>
      </c>
      <c r="BH357" s="20">
        <v>63.862000000000002</v>
      </c>
      <c r="BI357" s="20">
        <v>65.298000000000002</v>
      </c>
      <c r="BJ357" s="20">
        <v>-10.461</v>
      </c>
      <c r="BK357" s="20">
        <v>46.994</v>
      </c>
      <c r="BL357" s="20">
        <v>53.378</v>
      </c>
      <c r="BN357" s="20"/>
      <c r="BO357" s="20"/>
    </row>
    <row r="358" spans="1:67" x14ac:dyDescent="0.3">
      <c r="A358" s="5">
        <v>357</v>
      </c>
      <c r="B358" s="19">
        <v>30.120166665874422</v>
      </c>
      <c r="C358" s="20">
        <v>118.92542400000001</v>
      </c>
      <c r="D358" s="20">
        <v>123.683116</v>
      </c>
      <c r="E358" s="20">
        <v>140.60428200000001</v>
      </c>
      <c r="F358" s="49">
        <f>IFERROR(SUM(C358:E358),IF(Data!$B$2="",0,"-"))</f>
        <v>383.21282200000002</v>
      </c>
      <c r="G358" s="50">
        <f>IFERROR(F358-Annex!$B$10,IF(Data!$B$2="",0,"-"))</f>
        <v>106.58482200000003</v>
      </c>
      <c r="H358" s="50">
        <f>IFERROR(-14000*(G358-INDEX(G:G,IFERROR(MATCH($B358-Annex!$B$11/60,$B:$B),2)))/(60*($B358-INDEX($B:$B,IFERROR(MATCH($B358-Annex!$B$11/60,$B:$B),2)))),IF(Data!$B$2="",0,"-"))</f>
        <v>475.41684053117234</v>
      </c>
      <c r="I358" s="20">
        <v>0.57662702599999993</v>
      </c>
      <c r="J358" s="20">
        <v>26.091999999999999</v>
      </c>
      <c r="K358" s="20">
        <v>38.182000000000002</v>
      </c>
      <c r="L358" s="20">
        <v>25.706</v>
      </c>
      <c r="M358" s="20">
        <v>35.076999999999998</v>
      </c>
      <c r="N358" s="20">
        <v>26.812000000000001</v>
      </c>
      <c r="O358" s="20">
        <v>28.602</v>
      </c>
      <c r="P358" s="20">
        <v>20.76</v>
      </c>
      <c r="Q358" s="20">
        <v>63.52</v>
      </c>
      <c r="R358" s="20">
        <v>42.831000000000003</v>
      </c>
      <c r="S358" s="20">
        <v>44.113999999999997</v>
      </c>
      <c r="T358" s="20">
        <v>9.8999999999999993E+37</v>
      </c>
      <c r="U358" s="20">
        <v>26.074999999999999</v>
      </c>
      <c r="V358" s="20">
        <v>26.443000000000001</v>
      </c>
      <c r="W358" s="20">
        <v>51.883000000000003</v>
      </c>
      <c r="X358" s="20">
        <v>34.357999999999997</v>
      </c>
      <c r="Y358" s="20">
        <v>35.268000000000001</v>
      </c>
      <c r="Z358" s="20">
        <v>58.225000000000001</v>
      </c>
      <c r="AA358" s="20">
        <v>40.524000000000001</v>
      </c>
      <c r="AB358" s="20">
        <v>51.728000000000002</v>
      </c>
      <c r="AC358" s="20">
        <v>38.945</v>
      </c>
      <c r="AD358" s="20">
        <v>62.134999999999998</v>
      </c>
      <c r="AE358" s="20">
        <v>42.847999999999999</v>
      </c>
      <c r="AF358" s="50">
        <f>IFERROR(AVERAGE(INDEX(AJ:AJ,IFERROR(MATCH($B358-Annex!$B$4/60,$B:$B),2)):AJ358),IF(Data!$B$2="",0,"-"))</f>
        <v>0.83119312603100182</v>
      </c>
      <c r="AG358" s="50">
        <f>IFERROR(AVERAGE(INDEX(AK:AK,IFERROR(MATCH($B358-Annex!$B$4/60,$B:$B),2)):AK358),IF(Data!$B$2="",0,"-"))</f>
        <v>0.92857313738535385</v>
      </c>
      <c r="AH358" s="50">
        <f>IFERROR(AVERAGE(INDEX(AL:AL,IFERROR(MATCH($B358-Annex!$B$4/60,$B:$B),2)):AL358),IF(Data!$B$2="",0,"-"))</f>
        <v>0.52556414161247422</v>
      </c>
      <c r="AI358" s="50">
        <f>IFERROR(AVERAGE(INDEX(AM:AM,IFERROR(MATCH($B358-Annex!$B$4/60,$B:$B),2)):AM358),IF(Data!$B$2="",0,"-"))</f>
        <v>9.7981210972053007E-2</v>
      </c>
      <c r="AJ358" s="50">
        <f>IFERROR((5.670373*10^-8*(AN358+273.15)^4+((Annex!$B$5+Annex!$B$6)*(AN358-J358)+Annex!$B$7*(AN358-INDEX(AN:AN,IFERROR(MATCH($B358-Annex!$B$9/60,$B:$B),2)))/(60*($B358-INDEX($B:$B,IFERROR(MATCH($B358-Annex!$B$9/60,$B:$B),2)))))/Annex!$B$8)/1000,IF(Data!$B$2="",0,"-"))</f>
        <v>0.81300520631915763</v>
      </c>
      <c r="AK358" s="50">
        <f>IFERROR((5.670373*10^-8*(AO358+273.15)^4+((Annex!$B$5+Annex!$B$6)*(AO358-M358)+Annex!$B$7*(AO358-INDEX(AO:AO,IFERROR(MATCH($B358-Annex!$B$9/60,$B:$B),2)))/(60*($B358-INDEX($B:$B,IFERROR(MATCH($B358-Annex!$B$9/60,$B:$B),2)))))/Annex!$B$8)/1000,IF(Data!$B$2="",0,"-"))</f>
        <v>0.90629456461614677</v>
      </c>
      <c r="AL358" s="50">
        <f>IFERROR((5.670373*10^-8*(AP358+273.15)^4+((Annex!$B$5+Annex!$B$6)*(AP358-P358)+Annex!$B$7*(AP358-INDEX(AP:AP,IFERROR(MATCH($B358-Annex!$B$9/60,$B:$B),2)))/(60*($B358-INDEX($B:$B,IFERROR(MATCH($B358-Annex!$B$9/60,$B:$B),2)))))/Annex!$B$8)/1000,IF(Data!$B$2="",0,"-"))</f>
        <v>0.55050310576750949</v>
      </c>
      <c r="AM358" s="50">
        <f>IFERROR((5.670373*10^-8*(AQ358+273.15)^4+((Annex!$B$5+Annex!$B$6)*(AQ358-S358)+Annex!$B$7*(AQ358-INDEX(AQ:AQ,IFERROR(MATCH($B358-Annex!$B$9/60,$B:$B),2)))/(60*($B358-INDEX($B:$B,IFERROR(MATCH($B358-Annex!$B$9/60,$B:$B),2)))))/Annex!$B$8)/1000,IF(Data!$B$2="",0,"-"))</f>
        <v>0.15548440584791912</v>
      </c>
      <c r="AN358" s="20">
        <v>79.009</v>
      </c>
      <c r="AO358" s="20">
        <v>85.980999999999995</v>
      </c>
      <c r="AP358" s="20">
        <v>30.023</v>
      </c>
      <c r="AQ358" s="20">
        <v>37.228000000000002</v>
      </c>
      <c r="AR358" s="20">
        <v>120.27200000000001</v>
      </c>
      <c r="AS358" s="20">
        <v>106.747</v>
      </c>
      <c r="AT358" s="20">
        <v>115.551</v>
      </c>
      <c r="AU358" s="50">
        <f>IFERROR(AVERAGE(INDEX(BA:BA,IFERROR(MATCH($B358-Annex!$B$4/60,$B:$B),2)):BA358),IF(Data!$B$2="",0,"-"))</f>
        <v>0.57309200411402317</v>
      </c>
      <c r="AV358" s="50">
        <f>IFERROR(AVERAGE(INDEX(BB:BB,IFERROR(MATCH($B358-Annex!$B$4/60,$B:$B),2)):BB358),IF(Data!$B$2="",0,"-"))</f>
        <v>0.59808574195431652</v>
      </c>
      <c r="AW358" s="50">
        <f>IFERROR(AVERAGE(INDEX(BC:BC,IFERROR(MATCH($B358-Annex!$B$4/60,$B:$B),2)):BC358),IF(Data!$B$2="",0,"-"))</f>
        <v>0.88634616332293892</v>
      </c>
      <c r="AX358" s="50">
        <f>IFERROR(AVERAGE(INDEX(BD:BD,IFERROR(MATCH($B358-Annex!$B$4/60,$B:$B),2)):BD358),IF(Data!$B$2="",0,"-"))</f>
        <v>7.7813395414453246E+140</v>
      </c>
      <c r="AY358" s="50">
        <f>IFERROR(AVERAGE(INDEX(BE:BE,IFERROR(MATCH($B358-Annex!$B$4/60,$B:$B),2)):BE358),IF(Data!$B$2="",0,"-"))</f>
        <v>0.73983827368740596</v>
      </c>
      <c r="AZ358" s="50">
        <f>IFERROR(AVERAGE(INDEX(BF:BF,IFERROR(MATCH($B358-Annex!$B$4/60,$B:$B),2)):BF358),IF(Data!$B$2="",0,"-"))</f>
        <v>0.66670616669732674</v>
      </c>
      <c r="BA358" s="50">
        <f>IFERROR((5.670373*10^-8*(BG358+273.15)^4+((Annex!$B$5+Annex!$B$6)*(BG358-J358)+Annex!$B$7*(BG358-INDEX(BG:BG,IFERROR(MATCH($B358-Annex!$B$9/60,$B:$B),2)))/(60*($B358-INDEX($B:$B,IFERROR(MATCH($B358-Annex!$B$9/60,$B:$B),2)))))/Annex!$B$8)/1000,IF(Data!$B$2="",0,"-"))</f>
        <v>0.54513299914301205</v>
      </c>
      <c r="BB358" s="50">
        <f>IFERROR((5.670373*10^-8*(BH358+273.15)^4+((Annex!$B$5+Annex!$B$6)*(BH358-M358)+Annex!$B$7*(BH358-INDEX(BH:BH,IFERROR(MATCH($B358-Annex!$B$9/60,$B:$B),2)))/(60*($B358-INDEX($B:$B,IFERROR(MATCH($B358-Annex!$B$9/60,$B:$B),2)))))/Annex!$B$8)/1000,IF(Data!$B$2="",0,"-"))</f>
        <v>0.58482131808172744</v>
      </c>
      <c r="BC358" s="50">
        <f>IFERROR((5.670373*10^-8*(BI358+273.15)^4+((Annex!$B$5+Annex!$B$6)*(BI358-P358)+Annex!$B$7*(BI358-INDEX(BI:BI,IFERROR(MATCH($B358-Annex!$B$9/60,$B:$B),2)))/(60*($B358-INDEX($B:$B,IFERROR(MATCH($B358-Annex!$B$9/60,$B:$B),2)))))/Annex!$B$8)/1000,IF(Data!$B$2="",0,"-"))</f>
        <v>0.89616096234628484</v>
      </c>
      <c r="BD358" s="50">
        <f>IFERROR((5.670373*10^-8*(BJ358+273.15)^4+((Annex!$B$5+Annex!$B$6)*(BJ358-S358)+Annex!$B$7*(BJ358-INDEX(BJ:BJ,IFERROR(MATCH($B358-Annex!$B$9/60,$B:$B),2)))/(60*($B358-INDEX($B:$B,IFERROR(MATCH($B358-Annex!$B$9/60,$B:$B),2)))))/Annex!$B$8)/1000,IF(Data!$B$2="",0,"-"))</f>
        <v>9.9277979651541113</v>
      </c>
      <c r="BE358" s="50">
        <f>IFERROR((5.670373*10^-8*(BK358+273.15)^4+((Annex!$B$5+Annex!$B$6)*(BK358-V358)+Annex!$B$7*(BK358-INDEX(BK:BK,IFERROR(MATCH($B358-Annex!$B$9/60,$B:$B),2)))/(60*($B358-INDEX($B:$B,IFERROR(MATCH($B358-Annex!$B$9/60,$B:$B),2)))))/Annex!$B$8)/1000,IF(Data!$B$2="",0,"-"))</f>
        <v>0.75403710676190605</v>
      </c>
      <c r="BF358" s="50">
        <f>IFERROR((5.670373*10^-8*(BL358+273.15)^4+((Annex!$B$5+Annex!$B$6)*(BL358-Y358)+Annex!$B$7*(BL358-INDEX(BL:BL,IFERROR(MATCH($B358-Annex!$B$9/60,$B:$B),2)))/(60*($B358-INDEX($B:$B,IFERROR(MATCH($B358-Annex!$B$9/60,$B:$B),2)))))/Annex!$B$8)/1000,IF(Data!$B$2="",0,"-"))</f>
        <v>0.722604053045664</v>
      </c>
      <c r="BG358" s="20">
        <v>57.468000000000004</v>
      </c>
      <c r="BH358" s="20">
        <v>63.143999999999998</v>
      </c>
      <c r="BI358" s="20">
        <v>64.495000000000005</v>
      </c>
      <c r="BJ358" s="20">
        <v>67.778000000000006</v>
      </c>
      <c r="BK358" s="20">
        <v>46.750999999999998</v>
      </c>
      <c r="BL358" s="20">
        <v>53.085999999999999</v>
      </c>
      <c r="BN358" s="20"/>
      <c r="BO358" s="20"/>
    </row>
    <row r="359" spans="1:67" x14ac:dyDescent="0.3">
      <c r="A359" s="5">
        <v>358</v>
      </c>
      <c r="B359" s="19">
        <v>30.205000002169982</v>
      </c>
      <c r="C359" s="20">
        <v>118.922178</v>
      </c>
      <c r="D359" s="20">
        <v>123.65869000000001</v>
      </c>
      <c r="E359" s="20">
        <v>140.514646</v>
      </c>
      <c r="F359" s="49">
        <f>IFERROR(SUM(C359:E359),IF(Data!$B$2="",0,"-"))</f>
        <v>383.09551399999998</v>
      </c>
      <c r="G359" s="50">
        <f>IFERROR(F359-Annex!$B$10,IF(Data!$B$2="",0,"-"))</f>
        <v>106.46751399999999</v>
      </c>
      <c r="H359" s="50">
        <f>IFERROR(-14000*(G359-INDEX(G:G,IFERROR(MATCH($B359-Annex!$B$11/60,$B:$B),2)))/(60*($B359-INDEX($B:$B,IFERROR(MATCH($B359-Annex!$B$11/60,$B:$B),2)))),IF(Data!$B$2="",0,"-"))</f>
        <v>352.77428410059258</v>
      </c>
      <c r="I359" s="20">
        <v>0.57662702599999993</v>
      </c>
      <c r="J359" s="20">
        <v>26.082000000000001</v>
      </c>
      <c r="K359" s="20">
        <v>37.945999999999998</v>
      </c>
      <c r="L359" s="20">
        <v>25.923999999999999</v>
      </c>
      <c r="M359" s="20">
        <v>34.838999999999999</v>
      </c>
      <c r="N359" s="20">
        <v>26.538</v>
      </c>
      <c r="O359" s="20">
        <v>28.661999999999999</v>
      </c>
      <c r="P359" s="20">
        <v>20.696000000000002</v>
      </c>
      <c r="Q359" s="20">
        <v>62.98</v>
      </c>
      <c r="R359" s="20">
        <v>42.750999999999998</v>
      </c>
      <c r="S359" s="20">
        <v>44.052</v>
      </c>
      <c r="T359" s="20">
        <v>9.8999999999999993E+37</v>
      </c>
      <c r="U359" s="20">
        <v>26.012</v>
      </c>
      <c r="V359" s="20">
        <v>26.24</v>
      </c>
      <c r="W359" s="20">
        <v>51.338999999999999</v>
      </c>
      <c r="X359" s="20">
        <v>34.295000000000002</v>
      </c>
      <c r="Y359" s="20">
        <v>35.119</v>
      </c>
      <c r="Z359" s="20">
        <v>58.06</v>
      </c>
      <c r="AA359" s="20">
        <v>40.375</v>
      </c>
      <c r="AB359" s="20">
        <v>51.527999999999999</v>
      </c>
      <c r="AC359" s="20">
        <v>38.795999999999999</v>
      </c>
      <c r="AD359" s="20">
        <v>61.783000000000001</v>
      </c>
      <c r="AE359" s="20">
        <v>42.664000000000001</v>
      </c>
      <c r="AF359" s="50">
        <f>IFERROR(AVERAGE(INDEX(AJ:AJ,IFERROR(MATCH($B359-Annex!$B$4/60,$B:$B),2)):AJ359),IF(Data!$B$2="",0,"-"))</f>
        <v>0.82793664681510926</v>
      </c>
      <c r="AG359" s="50">
        <f>IFERROR(AVERAGE(INDEX(AK:AK,IFERROR(MATCH($B359-Annex!$B$4/60,$B:$B),2)):AK359),IF(Data!$B$2="",0,"-"))</f>
        <v>0.92494477066764191</v>
      </c>
      <c r="AH359" s="50">
        <f>IFERROR(AVERAGE(INDEX(AL:AL,IFERROR(MATCH($B359-Annex!$B$4/60,$B:$B),2)):AL359),IF(Data!$B$2="",0,"-"))</f>
        <v>0.5361730407979709</v>
      </c>
      <c r="AI359" s="50">
        <f>IFERROR(AVERAGE(INDEX(AM:AM,IFERROR(MATCH($B359-Annex!$B$4/60,$B:$B),2)):AM359),IF(Data!$B$2="",0,"-"))</f>
        <v>0.10554698195213583</v>
      </c>
      <c r="AJ359" s="50">
        <f>IFERROR((5.670373*10^-8*(AN359+273.15)^4+((Annex!$B$5+Annex!$B$6)*(AN359-J359)+Annex!$B$7*(AN359-INDEX(AN:AN,IFERROR(MATCH($B359-Annex!$B$9/60,$B:$B),2)))/(60*($B359-INDEX($B:$B,IFERROR(MATCH($B359-Annex!$B$9/60,$B:$B),2)))))/Annex!$B$8)/1000,IF(Data!$B$2="",0,"-"))</f>
        <v>0.77861960988718204</v>
      </c>
      <c r="AK359" s="50">
        <f>IFERROR((5.670373*10^-8*(AO359+273.15)^4+((Annex!$B$5+Annex!$B$6)*(AO359-M359)+Annex!$B$7*(AO359-INDEX(AO:AO,IFERROR(MATCH($B359-Annex!$B$9/60,$B:$B),2)))/(60*($B359-INDEX($B:$B,IFERROR(MATCH($B359-Annex!$B$9/60,$B:$B),2)))))/Annex!$B$8)/1000,IF(Data!$B$2="",0,"-"))</f>
        <v>0.92846133801678021</v>
      </c>
      <c r="AL359" s="50">
        <f>IFERROR((5.670373*10^-8*(AP359+273.15)^4+((Annex!$B$5+Annex!$B$6)*(AP359-P359)+Annex!$B$7*(AP359-INDEX(AP:AP,IFERROR(MATCH($B359-Annex!$B$9/60,$B:$B),2)))/(60*($B359-INDEX($B:$B,IFERROR(MATCH($B359-Annex!$B$9/60,$B:$B),2)))))/Annex!$B$8)/1000,IF(Data!$B$2="",0,"-"))</f>
        <v>0.56236084909166639</v>
      </c>
      <c r="AM359" s="50">
        <f>IFERROR((5.670373*10^-8*(AQ359+273.15)^4+((Annex!$B$5+Annex!$B$6)*(AQ359-S359)+Annex!$B$7*(AQ359-INDEX(AQ:AQ,IFERROR(MATCH($B359-Annex!$B$9/60,$B:$B),2)))/(60*($B359-INDEX($B:$B,IFERROR(MATCH($B359-Annex!$B$9/60,$B:$B),2)))))/Annex!$B$8)/1000,IF(Data!$B$2="",0,"-"))</f>
        <v>0.20109370185594411</v>
      </c>
      <c r="AN359" s="20">
        <v>77.751000000000005</v>
      </c>
      <c r="AO359" s="20">
        <v>84.927999999999997</v>
      </c>
      <c r="AP359" s="20">
        <v>29.908000000000001</v>
      </c>
      <c r="AQ359" s="20">
        <v>37.079000000000001</v>
      </c>
      <c r="AR359" s="20">
        <v>120.869</v>
      </c>
      <c r="AS359" s="20">
        <v>106.82299999999999</v>
      </c>
      <c r="AT359" s="20">
        <v>114.846</v>
      </c>
      <c r="AU359" s="50">
        <f>IFERROR(AVERAGE(INDEX(BA:BA,IFERROR(MATCH($B359-Annex!$B$4/60,$B:$B),2)):BA359),IF(Data!$B$2="",0,"-"))</f>
        <v>0.5648501180477391</v>
      </c>
      <c r="AV359" s="50">
        <f>IFERROR(AVERAGE(INDEX(BB:BB,IFERROR(MATCH($B359-Annex!$B$4/60,$B:$B),2)):BB359),IF(Data!$B$2="",0,"-"))</f>
        <v>0.58990086667088482</v>
      </c>
      <c r="AW359" s="50">
        <f>IFERROR(AVERAGE(INDEX(BC:BC,IFERROR(MATCH($B359-Annex!$B$4/60,$B:$B),2)):BC359),IF(Data!$B$2="",0,"-"))</f>
        <v>0.89783358872341723</v>
      </c>
      <c r="AX359" s="50">
        <f>IFERROR(AVERAGE(INDEX(BD:BD,IFERROR(MATCH($B359-Annex!$B$4/60,$B:$B),2)):BD359),IF(Data!$B$2="",0,"-"))</f>
        <v>7.7813395414453246E+140</v>
      </c>
      <c r="AY359" s="50">
        <f>IFERROR(AVERAGE(INDEX(BE:BE,IFERROR(MATCH($B359-Annex!$B$4/60,$B:$B),2)):BE359),IF(Data!$B$2="",0,"-"))</f>
        <v>0.73930975238117036</v>
      </c>
      <c r="AZ359" s="50">
        <f>IFERROR(AVERAGE(INDEX(BF:BF,IFERROR(MATCH($B359-Annex!$B$4/60,$B:$B),2)):BF359),IF(Data!$B$2="",0,"-"))</f>
        <v>0.66796669182447166</v>
      </c>
      <c r="BA359" s="50">
        <f>IFERROR((5.670373*10^-8*(BG359+273.15)^4+((Annex!$B$5+Annex!$B$6)*(BG359-J359)+Annex!$B$7*(BG359-INDEX(BG:BG,IFERROR(MATCH($B359-Annex!$B$9/60,$B:$B),2)))/(60*($B359-INDEX($B:$B,IFERROR(MATCH($B359-Annex!$B$9/60,$B:$B),2)))))/Annex!$B$8)/1000,IF(Data!$B$2="",0,"-"))</f>
        <v>0.5276615044505274</v>
      </c>
      <c r="BB359" s="50">
        <f>IFERROR((5.670373*10^-8*(BH359+273.15)^4+((Annex!$B$5+Annex!$B$6)*(BH359-M359)+Annex!$B$7*(BH359-INDEX(BH:BH,IFERROR(MATCH($B359-Annex!$B$9/60,$B:$B),2)))/(60*($B359-INDEX($B:$B,IFERROR(MATCH($B359-Annex!$B$9/60,$B:$B),2)))))/Annex!$B$8)/1000,IF(Data!$B$2="",0,"-"))</f>
        <v>0.57159608915145188</v>
      </c>
      <c r="BC359" s="50">
        <f>IFERROR((5.670373*10^-8*(BI359+273.15)^4+((Annex!$B$5+Annex!$B$6)*(BI359-P359)+Annex!$B$7*(BI359-INDEX(BI:BI,IFERROR(MATCH($B359-Annex!$B$9/60,$B:$B),2)))/(60*($B359-INDEX($B:$B,IFERROR(MATCH($B359-Annex!$B$9/60,$B:$B),2)))))/Annex!$B$8)/1000,IF(Data!$B$2="",0,"-"))</f>
        <v>0.91584259880496943</v>
      </c>
      <c r="BD359" s="50">
        <f>IFERROR((5.670373*10^-8*(BJ359+273.15)^4+((Annex!$B$5+Annex!$B$6)*(BJ359-S359)+Annex!$B$7*(BJ359-INDEX(BJ:BJ,IFERROR(MATCH($B359-Annex!$B$9/60,$B:$B),2)))/(60*($B359-INDEX($B:$B,IFERROR(MATCH($B359-Annex!$B$9/60,$B:$B),2)))))/Annex!$B$8)/1000,IF(Data!$B$2="",0,"-"))</f>
        <v>-24.997057665859032</v>
      </c>
      <c r="BE359" s="50">
        <f>IFERROR((5.670373*10^-8*(BK359+273.15)^4+((Annex!$B$5+Annex!$B$6)*(BK359-V359)+Annex!$B$7*(BK359-INDEX(BK:BK,IFERROR(MATCH($B359-Annex!$B$9/60,$B:$B),2)))/(60*($B359-INDEX($B:$B,IFERROR(MATCH($B359-Annex!$B$9/60,$B:$B),2)))))/Annex!$B$8)/1000,IF(Data!$B$2="",0,"-"))</f>
        <v>0.77180208801871708</v>
      </c>
      <c r="BF359" s="50">
        <f>IFERROR((5.670373*10^-8*(BL359+273.15)^4+((Annex!$B$5+Annex!$B$6)*(BL359-Y359)+Annex!$B$7*(BL359-INDEX(BL:BL,IFERROR(MATCH($B359-Annex!$B$9/60,$B:$B),2)))/(60*($B359-INDEX($B:$B,IFERROR(MATCH($B359-Annex!$B$9/60,$B:$B),2)))))/Annex!$B$8)/1000,IF(Data!$B$2="",0,"-"))</f>
        <v>0.69147774005725315</v>
      </c>
      <c r="BG359" s="20">
        <v>56.701999999999998</v>
      </c>
      <c r="BH359" s="20">
        <v>62.381</v>
      </c>
      <c r="BI359" s="20">
        <v>63.783000000000001</v>
      </c>
      <c r="BJ359" s="20">
        <v>-54.698999999999998</v>
      </c>
      <c r="BK359" s="20">
        <v>46.463000000000001</v>
      </c>
      <c r="BL359" s="20">
        <v>52.713999999999999</v>
      </c>
      <c r="BN359" s="20"/>
      <c r="BO359" s="20"/>
    </row>
    <row r="360" spans="1:67" x14ac:dyDescent="0.3">
      <c r="A360" s="5">
        <v>359</v>
      </c>
      <c r="B360" s="19">
        <v>30.289166673319414</v>
      </c>
      <c r="C360" s="20">
        <v>118.901021</v>
      </c>
      <c r="D360" s="20">
        <v>123.652986</v>
      </c>
      <c r="E360" s="20">
        <v>140.55539200000001</v>
      </c>
      <c r="F360" s="49">
        <f>IFERROR(SUM(C360:E360),IF(Data!$B$2="",0,"-"))</f>
        <v>383.10939900000005</v>
      </c>
      <c r="G360" s="50">
        <f>IFERROR(F360-Annex!$B$10,IF(Data!$B$2="",0,"-"))</f>
        <v>106.48139900000007</v>
      </c>
      <c r="H360" s="50">
        <f>IFERROR(-14000*(G360-INDEX(G:G,IFERROR(MATCH($B360-Annex!$B$11/60,$B:$B),2)))/(60*($B360-INDEX($B:$B,IFERROR(MATCH($B360-Annex!$B$11/60,$B:$B),2)))),IF(Data!$B$2="",0,"-"))</f>
        <v>263.72063695044659</v>
      </c>
      <c r="I360" s="20">
        <v>0.57662702599999993</v>
      </c>
      <c r="J360" s="20">
        <v>25.959</v>
      </c>
      <c r="K360" s="20">
        <v>37.478000000000002</v>
      </c>
      <c r="L360" s="20">
        <v>25.942</v>
      </c>
      <c r="M360" s="20">
        <v>35.430999999999997</v>
      </c>
      <c r="N360" s="20">
        <v>26.274999999999999</v>
      </c>
      <c r="O360" s="20">
        <v>29.013000000000002</v>
      </c>
      <c r="P360" s="20">
        <v>20.891999999999999</v>
      </c>
      <c r="Q360" s="20">
        <v>62.552</v>
      </c>
      <c r="R360" s="20">
        <v>42.351999999999997</v>
      </c>
      <c r="S360" s="20">
        <v>43.826000000000001</v>
      </c>
      <c r="T360" s="20">
        <v>9.8999999999999993E+37</v>
      </c>
      <c r="U360" s="20">
        <v>26.204999999999998</v>
      </c>
      <c r="V360" s="20">
        <v>26.486000000000001</v>
      </c>
      <c r="W360" s="20">
        <v>51.03</v>
      </c>
      <c r="X360" s="20">
        <v>34.19</v>
      </c>
      <c r="Y360" s="20">
        <v>35.31</v>
      </c>
      <c r="Z360" s="20">
        <v>57.802</v>
      </c>
      <c r="AA360" s="20">
        <v>40.183999999999997</v>
      </c>
      <c r="AB360" s="20">
        <v>51.219000000000001</v>
      </c>
      <c r="AC360" s="20">
        <v>38.604999999999997</v>
      </c>
      <c r="AD360" s="20">
        <v>61.372</v>
      </c>
      <c r="AE360" s="20">
        <v>42.439</v>
      </c>
      <c r="AF360" s="50">
        <f>IFERROR(AVERAGE(INDEX(AJ:AJ,IFERROR(MATCH($B360-Annex!$B$4/60,$B:$B),2)):AJ360),IF(Data!$B$2="",0,"-"))</f>
        <v>0.81838488564532674</v>
      </c>
      <c r="AG360" s="50">
        <f>IFERROR(AVERAGE(INDEX(AK:AK,IFERROR(MATCH($B360-Annex!$B$4/60,$B:$B),2)):AK360),IF(Data!$B$2="",0,"-"))</f>
        <v>0.92198977310343067</v>
      </c>
      <c r="AH360" s="50">
        <f>IFERROR(AVERAGE(INDEX(AL:AL,IFERROR(MATCH($B360-Annex!$B$4/60,$B:$B),2)):AL360),IF(Data!$B$2="",0,"-"))</f>
        <v>0.54577877828444943</v>
      </c>
      <c r="AI360" s="50">
        <f>IFERROR(AVERAGE(INDEX(AM:AM,IFERROR(MATCH($B360-Annex!$B$4/60,$B:$B),2)):AM360),IF(Data!$B$2="",0,"-"))</f>
        <v>0.13029928330336288</v>
      </c>
      <c r="AJ360" s="50">
        <f>IFERROR((5.670373*10^-8*(AN360+273.15)^4+((Annex!$B$5+Annex!$B$6)*(AN360-J360)+Annex!$B$7*(AN360-INDEX(AN:AN,IFERROR(MATCH($B360-Annex!$B$9/60,$B:$B),2)))/(60*($B360-INDEX($B:$B,IFERROR(MATCH($B360-Annex!$B$9/60,$B:$B),2)))))/Annex!$B$8)/1000,IF(Data!$B$2="",0,"-"))</f>
        <v>0.73459151730149186</v>
      </c>
      <c r="AK360" s="50">
        <f>IFERROR((5.670373*10^-8*(AO360+273.15)^4+((Annex!$B$5+Annex!$B$6)*(AO360-M360)+Annex!$B$7*(AO360-INDEX(AO:AO,IFERROR(MATCH($B360-Annex!$B$9/60,$B:$B),2)))/(60*($B360-INDEX($B:$B,IFERROR(MATCH($B360-Annex!$B$9/60,$B:$B),2)))))/Annex!$B$8)/1000,IF(Data!$B$2="",0,"-"))</f>
        <v>0.85154460589740577</v>
      </c>
      <c r="AL360" s="50">
        <f>IFERROR((5.670373*10^-8*(AP360+273.15)^4+((Annex!$B$5+Annex!$B$6)*(AP360-P360)+Annex!$B$7*(AP360-INDEX(AP:AP,IFERROR(MATCH($B360-Annex!$B$9/60,$B:$B),2)))/(60*($B360-INDEX($B:$B,IFERROR(MATCH($B360-Annex!$B$9/60,$B:$B),2)))))/Annex!$B$8)/1000,IF(Data!$B$2="",0,"-"))</f>
        <v>0.52543987559794936</v>
      </c>
      <c r="AM360" s="50">
        <f>IFERROR((5.670373*10^-8*(AQ360+273.15)^4+((Annex!$B$5+Annex!$B$6)*(AQ360-S360)+Annex!$B$7*(AQ360-INDEX(AQ:AQ,IFERROR(MATCH($B360-Annex!$B$9/60,$B:$B),2)))/(60*($B360-INDEX($B:$B,IFERROR(MATCH($B360-Annex!$B$9/60,$B:$B),2)))))/Annex!$B$8)/1000,IF(Data!$B$2="",0,"-"))</f>
        <v>0.22023183364579485</v>
      </c>
      <c r="AN360" s="20">
        <v>76.588999999999999</v>
      </c>
      <c r="AO360" s="20">
        <v>83.748999999999995</v>
      </c>
      <c r="AP360" s="20">
        <v>29.731999999999999</v>
      </c>
      <c r="AQ360" s="20">
        <v>36.94</v>
      </c>
      <c r="AR360" s="20">
        <v>121.321</v>
      </c>
      <c r="AS360" s="20">
        <v>106.771</v>
      </c>
      <c r="AT360" s="20">
        <v>114.065</v>
      </c>
      <c r="AU360" s="50">
        <f>IFERROR(AVERAGE(INDEX(BA:BA,IFERROR(MATCH($B360-Annex!$B$4/60,$B:$B),2)):BA360),IF(Data!$B$2="",0,"-"))</f>
        <v>0.55881153980750498</v>
      </c>
      <c r="AV360" s="50">
        <f>IFERROR(AVERAGE(INDEX(BB:BB,IFERROR(MATCH($B360-Annex!$B$4/60,$B:$B),2)):BB360),IF(Data!$B$2="",0,"-"))</f>
        <v>0.58043791754663265</v>
      </c>
      <c r="AW360" s="50">
        <f>IFERROR(AVERAGE(INDEX(BC:BC,IFERROR(MATCH($B360-Annex!$B$4/60,$B:$B),2)):BC360),IF(Data!$B$2="",0,"-"))</f>
        <v>0.90251956381244702</v>
      </c>
      <c r="AX360" s="50">
        <f>IFERROR(AVERAGE(INDEX(BD:BD,IFERROR(MATCH($B360-Annex!$B$4/60,$B:$B),2)):BD360),IF(Data!$B$2="",0,"-"))</f>
        <v>7.7813395414453246E+140</v>
      </c>
      <c r="AY360" s="50">
        <f>IFERROR(AVERAGE(INDEX(BE:BE,IFERROR(MATCH($B360-Annex!$B$4/60,$B:$B),2)):BE360),IF(Data!$B$2="",0,"-"))</f>
        <v>0.73900957470237061</v>
      </c>
      <c r="AZ360" s="50">
        <f>IFERROR(AVERAGE(INDEX(BF:BF,IFERROR(MATCH($B360-Annex!$B$4/60,$B:$B),2)):BF360),IF(Data!$B$2="",0,"-"))</f>
        <v>0.67511817441569888</v>
      </c>
      <c r="BA360" s="50">
        <f>IFERROR((5.670373*10^-8*(BG360+273.15)^4+((Annex!$B$5+Annex!$B$6)*(BG360-J360)+Annex!$B$7*(BG360-INDEX(BG:BG,IFERROR(MATCH($B360-Annex!$B$9/60,$B:$B),2)))/(60*($B360-INDEX($B:$B,IFERROR(MATCH($B360-Annex!$B$9/60,$B:$B),2)))))/Annex!$B$8)/1000,IF(Data!$B$2="",0,"-"))</f>
        <v>0.53262119627492299</v>
      </c>
      <c r="BB360" s="50">
        <f>IFERROR((5.670373*10^-8*(BH360+273.15)^4+((Annex!$B$5+Annex!$B$6)*(BH360-M360)+Annex!$B$7*(BH360-INDEX(BH:BH,IFERROR(MATCH($B360-Annex!$B$9/60,$B:$B),2)))/(60*($B360-INDEX($B:$B,IFERROR(MATCH($B360-Annex!$B$9/60,$B:$B),2)))))/Annex!$B$8)/1000,IF(Data!$B$2="",0,"-"))</f>
        <v>0.50800228644562972</v>
      </c>
      <c r="BC360" s="50">
        <f>IFERROR((5.670373*10^-8*(BI360+273.15)^4+((Annex!$B$5+Annex!$B$6)*(BI360-P360)+Annex!$B$7*(BI360-INDEX(BI:BI,IFERROR(MATCH($B360-Annex!$B$9/60,$B:$B),2)))/(60*($B360-INDEX($B:$B,IFERROR(MATCH($B360-Annex!$B$9/60,$B:$B),2)))))/Annex!$B$8)/1000,IF(Data!$B$2="",0,"-"))</f>
        <v>0.89575418174701327</v>
      </c>
      <c r="BD360" s="50">
        <f>IFERROR((5.670373*10^-8*(BJ360+273.15)^4+((Annex!$B$5+Annex!$B$6)*(BJ360-S360)+Annex!$B$7*(BJ360-INDEX(BJ:BJ,IFERROR(MATCH($B360-Annex!$B$9/60,$B:$B),2)))/(60*($B360-INDEX($B:$B,IFERROR(MATCH($B360-Annex!$B$9/60,$B:$B),2)))))/Annex!$B$8)/1000,IF(Data!$B$2="",0,"-"))</f>
        <v>-32.425356360287296</v>
      </c>
      <c r="BE360" s="50">
        <f>IFERROR((5.670373*10^-8*(BK360+273.15)^4+((Annex!$B$5+Annex!$B$6)*(BK360-V360)+Annex!$B$7*(BK360-INDEX(BK:BK,IFERROR(MATCH($B360-Annex!$B$9/60,$B:$B),2)))/(60*($B360-INDEX($B:$B,IFERROR(MATCH($B360-Annex!$B$9/60,$B:$B),2)))))/Annex!$B$8)/1000,IF(Data!$B$2="",0,"-"))</f>
        <v>0.72121516984188327</v>
      </c>
      <c r="BF360" s="50">
        <f>IFERROR((5.670373*10^-8*(BL360+273.15)^4+((Annex!$B$5+Annex!$B$6)*(BL360-Y360)+Annex!$B$7*(BL360-INDEX(BL:BL,IFERROR(MATCH($B360-Annex!$B$9/60,$B:$B),2)))/(60*($B360-INDEX($B:$B,IFERROR(MATCH($B360-Annex!$B$9/60,$B:$B),2)))))/Annex!$B$8)/1000,IF(Data!$B$2="",0,"-"))</f>
        <v>0.68763895849746393</v>
      </c>
      <c r="BG360" s="20">
        <v>55.911000000000001</v>
      </c>
      <c r="BH360" s="20">
        <v>61.612000000000002</v>
      </c>
      <c r="BI360" s="20">
        <v>62.997</v>
      </c>
      <c r="BJ360" s="20">
        <v>6.1230000000000002</v>
      </c>
      <c r="BK360" s="20">
        <v>46.151000000000003</v>
      </c>
      <c r="BL360" s="20">
        <v>52.439</v>
      </c>
      <c r="BN360" s="20"/>
      <c r="BO360" s="20"/>
    </row>
    <row r="361" spans="1:67" x14ac:dyDescent="0.3">
      <c r="A361" s="5">
        <v>360</v>
      </c>
      <c r="B361" s="19">
        <v>30.373500008136034</v>
      </c>
      <c r="C361" s="20">
        <v>118.931123</v>
      </c>
      <c r="D361" s="20">
        <v>123.673348</v>
      </c>
      <c r="E361" s="20">
        <v>140.50567699999999</v>
      </c>
      <c r="F361" s="49">
        <f>IFERROR(SUM(C361:E361),IF(Data!$B$2="",0,"-"))</f>
        <v>383.11014799999998</v>
      </c>
      <c r="G361" s="50">
        <f>IFERROR(F361-Annex!$B$10,IF(Data!$B$2="",0,"-"))</f>
        <v>106.482148</v>
      </c>
      <c r="H361" s="50">
        <f>IFERROR(-14000*(G361-INDEX(G:G,IFERROR(MATCH($B361-Annex!$B$11/60,$B:$B),2)))/(60*($B361-INDEX($B:$B,IFERROR(MATCH($B361-Annex!$B$11/60,$B:$B),2)))),IF(Data!$B$2="",0,"-"))</f>
        <v>183.21221425237843</v>
      </c>
      <c r="I361" s="20">
        <v>0.61785203899999996</v>
      </c>
      <c r="J361" s="20">
        <v>25.977</v>
      </c>
      <c r="K361" s="20">
        <v>37.131</v>
      </c>
      <c r="L361" s="20">
        <v>25.977</v>
      </c>
      <c r="M361" s="20">
        <v>35.466000000000001</v>
      </c>
      <c r="N361" s="20">
        <v>26.047000000000001</v>
      </c>
      <c r="O361" s="20">
        <v>28.713999999999999</v>
      </c>
      <c r="P361" s="20">
        <v>20.927</v>
      </c>
      <c r="Q361" s="20">
        <v>62.073</v>
      </c>
      <c r="R361" s="20">
        <v>42.265000000000001</v>
      </c>
      <c r="S361" s="20">
        <v>43.948</v>
      </c>
      <c r="T361" s="20">
        <v>9.8999999999999993E+37</v>
      </c>
      <c r="U361" s="20">
        <v>25.870999999999999</v>
      </c>
      <c r="V361" s="20">
        <v>26.222000000000001</v>
      </c>
      <c r="W361" s="20">
        <v>50.720999999999997</v>
      </c>
      <c r="X361" s="20">
        <v>34.119</v>
      </c>
      <c r="Y361" s="20">
        <v>35.899000000000001</v>
      </c>
      <c r="Z361" s="20">
        <v>57.527000000000001</v>
      </c>
      <c r="AA361" s="20">
        <v>39.905999999999999</v>
      </c>
      <c r="AB361" s="20">
        <v>51.012999999999998</v>
      </c>
      <c r="AC361" s="20">
        <v>38.484000000000002</v>
      </c>
      <c r="AD361" s="20">
        <v>61.064</v>
      </c>
      <c r="AE361" s="20">
        <v>42.369</v>
      </c>
      <c r="AF361" s="50">
        <f>IFERROR(AVERAGE(INDEX(AJ:AJ,IFERROR(MATCH($B361-Annex!$B$4/60,$B:$B),2)):AJ361),IF(Data!$B$2="",0,"-"))</f>
        <v>0.80638828054396594</v>
      </c>
      <c r="AG361" s="50">
        <f>IFERROR(AVERAGE(INDEX(AK:AK,IFERROR(MATCH($B361-Annex!$B$4/60,$B:$B),2)):AK361),IF(Data!$B$2="",0,"-"))</f>
        <v>0.909951061917182</v>
      </c>
      <c r="AH361" s="50">
        <f>IFERROR(AVERAGE(INDEX(AL:AL,IFERROR(MATCH($B361-Annex!$B$4/60,$B:$B),2)):AL361),IF(Data!$B$2="",0,"-"))</f>
        <v>0.54183143016956226</v>
      </c>
      <c r="AI361" s="50">
        <f>IFERROR(AVERAGE(INDEX(AM:AM,IFERROR(MATCH($B361-Annex!$B$4/60,$B:$B),2)):AM361),IF(Data!$B$2="",0,"-"))</f>
        <v>0.16782962204158264</v>
      </c>
      <c r="AJ361" s="50">
        <f>IFERROR((5.670373*10^-8*(AN361+273.15)^4+((Annex!$B$5+Annex!$B$6)*(AN361-J361)+Annex!$B$7*(AN361-INDEX(AN:AN,IFERROR(MATCH($B361-Annex!$B$9/60,$B:$B),2)))/(60*($B361-INDEX($B:$B,IFERROR(MATCH($B361-Annex!$B$9/60,$B:$B),2)))))/Annex!$B$8)/1000,IF(Data!$B$2="",0,"-"))</f>
        <v>0.75233011302495412</v>
      </c>
      <c r="AK361" s="50">
        <f>IFERROR((5.670373*10^-8*(AO361+273.15)^4+((Annex!$B$5+Annex!$B$6)*(AO361-M361)+Annex!$B$7*(AO361-INDEX(AO:AO,IFERROR(MATCH($B361-Annex!$B$9/60,$B:$B),2)))/(60*($B361-INDEX($B:$B,IFERROR(MATCH($B361-Annex!$B$9/60,$B:$B),2)))))/Annex!$B$8)/1000,IF(Data!$B$2="",0,"-"))</f>
        <v>0.85643465579647626</v>
      </c>
      <c r="AL361" s="50">
        <f>IFERROR((5.670373*10^-8*(AP361+273.15)^4+((Annex!$B$5+Annex!$B$6)*(AP361-P361)+Annex!$B$7*(AP361-INDEX(AP:AP,IFERROR(MATCH($B361-Annex!$B$9/60,$B:$B),2)))/(60*($B361-INDEX($B:$B,IFERROR(MATCH($B361-Annex!$B$9/60,$B:$B),2)))))/Annex!$B$8)/1000,IF(Data!$B$2="",0,"-"))</f>
        <v>0.50719140364786741</v>
      </c>
      <c r="AM361" s="50">
        <f>IFERROR((5.670373*10^-8*(AQ361+273.15)^4+((Annex!$B$5+Annex!$B$6)*(AQ361-S361)+Annex!$B$7*(AQ361-INDEX(AQ:AQ,IFERROR(MATCH($B361-Annex!$B$9/60,$B:$B),2)))/(60*($B361-INDEX($B:$B,IFERROR(MATCH($B361-Annex!$B$9/60,$B:$B),2)))))/Annex!$B$8)/1000,IF(Data!$B$2="",0,"-"))</f>
        <v>0.18964624731917423</v>
      </c>
      <c r="AN361" s="20">
        <v>75.444000000000003</v>
      </c>
      <c r="AO361" s="20">
        <v>82.775000000000006</v>
      </c>
      <c r="AP361" s="20">
        <v>29.591999999999999</v>
      </c>
      <c r="AQ361" s="20">
        <v>36.749000000000002</v>
      </c>
      <c r="AR361" s="20">
        <v>121.85899999999999</v>
      </c>
      <c r="AS361" s="20">
        <v>106.874</v>
      </c>
      <c r="AT361" s="20">
        <v>113.423</v>
      </c>
      <c r="AU361" s="50">
        <f>IFERROR(AVERAGE(INDEX(BA:BA,IFERROR(MATCH($B361-Annex!$B$4/60,$B:$B),2)):BA361),IF(Data!$B$2="",0,"-"))</f>
        <v>0.55083880441493149</v>
      </c>
      <c r="AV361" s="50">
        <f>IFERROR(AVERAGE(INDEX(BB:BB,IFERROR(MATCH($B361-Annex!$B$4/60,$B:$B),2)):BB361),IF(Data!$B$2="",0,"-"))</f>
        <v>0.57867964919984494</v>
      </c>
      <c r="AW361" s="50">
        <f>IFERROR(AVERAGE(INDEX(BC:BC,IFERROR(MATCH($B361-Annex!$B$4/60,$B:$B),2)):BC361),IF(Data!$B$2="",0,"-"))</f>
        <v>0.89904306804230916</v>
      </c>
      <c r="AX361" s="50">
        <f>IFERROR(AVERAGE(INDEX(BD:BD,IFERROR(MATCH($B361-Annex!$B$4/60,$B:$B),2)):BD361),IF(Data!$B$2="",0,"-"))</f>
        <v>7.7813395414453246E+140</v>
      </c>
      <c r="AY361" s="50">
        <f>IFERROR(AVERAGE(INDEX(BE:BE,IFERROR(MATCH($B361-Annex!$B$4/60,$B:$B),2)):BE361),IF(Data!$B$2="",0,"-"))</f>
        <v>0.74100262333021782</v>
      </c>
      <c r="AZ361" s="50">
        <f>IFERROR(AVERAGE(INDEX(BF:BF,IFERROR(MATCH($B361-Annex!$B$4/60,$B:$B),2)):BF361),IF(Data!$B$2="",0,"-"))</f>
        <v>0.68082448579775701</v>
      </c>
      <c r="BA361" s="50">
        <f>IFERROR((5.670373*10^-8*(BG361+273.15)^4+((Annex!$B$5+Annex!$B$6)*(BG361-J361)+Annex!$B$7*(BG361-INDEX(BG:BG,IFERROR(MATCH($B361-Annex!$B$9/60,$B:$B),2)))/(60*($B361-INDEX($B:$B,IFERROR(MATCH($B361-Annex!$B$9/60,$B:$B),2)))))/Annex!$B$8)/1000,IF(Data!$B$2="",0,"-"))</f>
        <v>0.50257142172699776</v>
      </c>
      <c r="BB361" s="50">
        <f>IFERROR((5.670373*10^-8*(BH361+273.15)^4+((Annex!$B$5+Annex!$B$6)*(BH361-M361)+Annex!$B$7*(BH361-INDEX(BH:BH,IFERROR(MATCH($B361-Annex!$B$9/60,$B:$B),2)))/(60*($B361-INDEX($B:$B,IFERROR(MATCH($B361-Annex!$B$9/60,$B:$B),2)))))/Annex!$B$8)/1000,IF(Data!$B$2="",0,"-"))</f>
        <v>0.51533830830371952</v>
      </c>
      <c r="BC361" s="50">
        <f>IFERROR((5.670373*10^-8*(BI361+273.15)^4+((Annex!$B$5+Annex!$B$6)*(BI361-P361)+Annex!$B$7*(BI361-INDEX(BI:BI,IFERROR(MATCH($B361-Annex!$B$9/60,$B:$B),2)))/(60*($B361-INDEX($B:$B,IFERROR(MATCH($B361-Annex!$B$9/60,$B:$B),2)))))/Annex!$B$8)/1000,IF(Data!$B$2="",0,"-"))</f>
        <v>0.87658457544250878</v>
      </c>
      <c r="BD361" s="50">
        <f>IFERROR((5.670373*10^-8*(BJ361+273.15)^4+((Annex!$B$5+Annex!$B$6)*(BJ361-S361)+Annex!$B$7*(BJ361-INDEX(BJ:BJ,IFERROR(MATCH($B361-Annex!$B$9/60,$B:$B),2)))/(60*($B361-INDEX($B:$B,IFERROR(MATCH($B361-Annex!$B$9/60,$B:$B),2)))))/Annex!$B$8)/1000,IF(Data!$B$2="",0,"-"))</f>
        <v>16.056837005935755</v>
      </c>
      <c r="BE361" s="50">
        <f>IFERROR((5.670373*10^-8*(BK361+273.15)^4+((Annex!$B$5+Annex!$B$6)*(BK361-V361)+Annex!$B$7*(BK361-INDEX(BK:BK,IFERROR(MATCH($B361-Annex!$B$9/60,$B:$B),2)))/(60*($B361-INDEX($B:$B,IFERROR(MATCH($B361-Annex!$B$9/60,$B:$B),2)))))/Annex!$B$8)/1000,IF(Data!$B$2="",0,"-"))</f>
        <v>0.72312125069817257</v>
      </c>
      <c r="BF361" s="50">
        <f>IFERROR((5.670373*10^-8*(BL361+273.15)^4+((Annex!$B$5+Annex!$B$6)*(BL361-Y361)+Annex!$B$7*(BL361-INDEX(BL:BL,IFERROR(MATCH($B361-Annex!$B$9/60,$B:$B),2)))/(60*($B361-INDEX($B:$B,IFERROR(MATCH($B361-Annex!$B$9/60,$B:$B),2)))))/Annex!$B$8)/1000,IF(Data!$B$2="",0,"-"))</f>
        <v>0.65881766844775014</v>
      </c>
      <c r="BG361" s="20">
        <v>55.137999999999998</v>
      </c>
      <c r="BH361" s="20">
        <v>60.911000000000001</v>
      </c>
      <c r="BI361" s="20">
        <v>62.295999999999999</v>
      </c>
      <c r="BJ361" s="20">
        <v>-21.385999999999999</v>
      </c>
      <c r="BK361" s="20">
        <v>45.872999999999998</v>
      </c>
      <c r="BL361" s="20">
        <v>52.061</v>
      </c>
      <c r="BN361" s="20"/>
      <c r="BO361" s="20"/>
    </row>
    <row r="362" spans="1:67" x14ac:dyDescent="0.3">
      <c r="A362" s="5">
        <v>361</v>
      </c>
      <c r="B362" s="19">
        <v>30.458999999100342</v>
      </c>
      <c r="C362" s="20">
        <v>118.838365</v>
      </c>
      <c r="D362" s="20">
        <v>123.681487</v>
      </c>
      <c r="E362" s="20">
        <v>140.52360400000001</v>
      </c>
      <c r="F362" s="49">
        <f>IFERROR(SUM(C362:E362),IF(Data!$B$2="",0,"-"))</f>
        <v>383.04345599999999</v>
      </c>
      <c r="G362" s="50">
        <f>IFERROR(F362-Annex!$B$10,IF(Data!$B$2="",0,"-"))</f>
        <v>106.41545600000001</v>
      </c>
      <c r="H362" s="50">
        <f>IFERROR(-14000*(G362-INDEX(G:G,IFERROR(MATCH($B362-Annex!$B$11/60,$B:$B),2)))/(60*($B362-INDEX($B:$B,IFERROR(MATCH($B362-Annex!$B$11/60,$B:$B),2)))),IF(Data!$B$2="",0,"-"))</f>
        <v>124.54438611454128</v>
      </c>
      <c r="I362" s="20">
        <v>0.5354020129999999</v>
      </c>
      <c r="J362" s="20">
        <v>26.257000000000001</v>
      </c>
      <c r="K362" s="20">
        <v>36.801000000000002</v>
      </c>
      <c r="L362" s="20">
        <v>25.942</v>
      </c>
      <c r="M362" s="20">
        <v>34.347000000000001</v>
      </c>
      <c r="N362" s="20">
        <v>25.783999999999999</v>
      </c>
      <c r="O362" s="20">
        <v>28.204999999999998</v>
      </c>
      <c r="P362" s="20">
        <v>21.14</v>
      </c>
      <c r="Q362" s="20">
        <v>61.612000000000002</v>
      </c>
      <c r="R362" s="20">
        <v>42.335000000000001</v>
      </c>
      <c r="S362" s="20">
        <v>43.844000000000001</v>
      </c>
      <c r="T362" s="20">
        <v>9.8999999999999993E+37</v>
      </c>
      <c r="U362" s="20">
        <v>25.713000000000001</v>
      </c>
      <c r="V362" s="20">
        <v>26.064</v>
      </c>
      <c r="W362" s="20">
        <v>50.445999999999998</v>
      </c>
      <c r="X362" s="20">
        <v>33.944000000000003</v>
      </c>
      <c r="Y362" s="20">
        <v>36.783999999999999</v>
      </c>
      <c r="Z362" s="20">
        <v>57.268999999999998</v>
      </c>
      <c r="AA362" s="20">
        <v>39.698</v>
      </c>
      <c r="AB362" s="20">
        <v>50.738</v>
      </c>
      <c r="AC362" s="20">
        <v>38.328000000000003</v>
      </c>
      <c r="AD362" s="20">
        <v>60.670999999999999</v>
      </c>
      <c r="AE362" s="20">
        <v>42.091999999999999</v>
      </c>
      <c r="AF362" s="50">
        <f>IFERROR(AVERAGE(INDEX(AJ:AJ,IFERROR(MATCH($B362-Annex!$B$4/60,$B:$B),2)):AJ362),IF(Data!$B$2="",0,"-"))</f>
        <v>0.79034369434318819</v>
      </c>
      <c r="AG362" s="50">
        <f>IFERROR(AVERAGE(INDEX(AK:AK,IFERROR(MATCH($B362-Annex!$B$4/60,$B:$B),2)):AK362),IF(Data!$B$2="",0,"-"))</f>
        <v>0.90527281150197514</v>
      </c>
      <c r="AH362" s="50">
        <f>IFERROR(AVERAGE(INDEX(AL:AL,IFERROR(MATCH($B362-Annex!$B$4/60,$B:$B),2)):AL362),IF(Data!$B$2="",0,"-"))</f>
        <v>0.53872792257063262</v>
      </c>
      <c r="AI362" s="50">
        <f>IFERROR(AVERAGE(INDEX(AM:AM,IFERROR(MATCH($B362-Annex!$B$4/60,$B:$B),2)):AM362),IF(Data!$B$2="",0,"-"))</f>
        <v>0.19311724850342493</v>
      </c>
      <c r="AJ362" s="50">
        <f>IFERROR((5.670373*10^-8*(AN362+273.15)^4+((Annex!$B$5+Annex!$B$6)*(AN362-J362)+Annex!$B$7*(AN362-INDEX(AN:AN,IFERROR(MATCH($B362-Annex!$B$9/60,$B:$B),2)))/(60*($B362-INDEX($B:$B,IFERROR(MATCH($B362-Annex!$B$9/60,$B:$B),2)))))/Annex!$B$8)/1000,IF(Data!$B$2="",0,"-"))</f>
        <v>0.72748434605444101</v>
      </c>
      <c r="AK362" s="50">
        <f>IFERROR((5.670373*10^-8*(AO362+273.15)^4+((Annex!$B$5+Annex!$B$6)*(AO362-M362)+Annex!$B$7*(AO362-INDEX(AO:AO,IFERROR(MATCH($B362-Annex!$B$9/60,$B:$B),2)))/(60*($B362-INDEX($B:$B,IFERROR(MATCH($B362-Annex!$B$9/60,$B:$B),2)))))/Annex!$B$8)/1000,IF(Data!$B$2="",0,"-"))</f>
        <v>0.93568420368157201</v>
      </c>
      <c r="AL362" s="50">
        <f>IFERROR((5.670373*10^-8*(AP362+273.15)^4+((Annex!$B$5+Annex!$B$6)*(AP362-P362)+Annex!$B$7*(AP362-INDEX(AP:AP,IFERROR(MATCH($B362-Annex!$B$9/60,$B:$B),2)))/(60*($B362-INDEX($B:$B,IFERROR(MATCH($B362-Annex!$B$9/60,$B:$B),2)))))/Annex!$B$8)/1000,IF(Data!$B$2="",0,"-"))</f>
        <v>0.55628415076807114</v>
      </c>
      <c r="AM362" s="50">
        <f>IFERROR((5.670373*10^-8*(AQ362+273.15)^4+((Annex!$B$5+Annex!$B$6)*(AQ362-S362)+Annex!$B$7*(AQ362-INDEX(AQ:AQ,IFERROR(MATCH($B362-Annex!$B$9/60,$B:$B),2)))/(60*($B362-INDEX($B:$B,IFERROR(MATCH($B362-Annex!$B$9/60,$B:$B),2)))))/Annex!$B$8)/1000,IF(Data!$B$2="",0,"-"))</f>
        <v>0.20832228472454944</v>
      </c>
      <c r="AN362" s="20">
        <v>74.299000000000007</v>
      </c>
      <c r="AO362" s="20">
        <v>81.748999999999995</v>
      </c>
      <c r="AP362" s="20">
        <v>29.521999999999998</v>
      </c>
      <c r="AQ362" s="20">
        <v>36.645000000000003</v>
      </c>
      <c r="AR362" s="20">
        <v>122.327</v>
      </c>
      <c r="AS362" s="20">
        <v>106.961</v>
      </c>
      <c r="AT362" s="20">
        <v>112.867</v>
      </c>
      <c r="AU362" s="50">
        <f>IFERROR(AVERAGE(INDEX(BA:BA,IFERROR(MATCH($B362-Annex!$B$4/60,$B:$B),2)):BA362),IF(Data!$B$2="",0,"-"))</f>
        <v>0.54638032127148239</v>
      </c>
      <c r="AV362" s="50">
        <f>IFERROR(AVERAGE(INDEX(BB:BB,IFERROR(MATCH($B362-Annex!$B$4/60,$B:$B),2)):BB362),IF(Data!$B$2="",0,"-"))</f>
        <v>0.57280588629489271</v>
      </c>
      <c r="AW362" s="50">
        <f>IFERROR(AVERAGE(INDEX(BC:BC,IFERROR(MATCH($B362-Annex!$B$4/60,$B:$B),2)):BC362),IF(Data!$B$2="",0,"-"))</f>
        <v>0.90026392360011875</v>
      </c>
      <c r="AX362" s="50">
        <f>IFERROR(AVERAGE(INDEX(BD:BD,IFERROR(MATCH($B362-Annex!$B$4/60,$B:$B),2)):BD362),IF(Data!$B$2="",0,"-"))</f>
        <v>-7.2722822077662419E+36</v>
      </c>
      <c r="AY362" s="50">
        <f>IFERROR(AVERAGE(INDEX(BE:BE,IFERROR(MATCH($B362-Annex!$B$4/60,$B:$B),2)):BE362),IF(Data!$B$2="",0,"-"))</f>
        <v>0.7381559887863004</v>
      </c>
      <c r="AZ362" s="50">
        <f>IFERROR(AVERAGE(INDEX(BF:BF,IFERROR(MATCH($B362-Annex!$B$4/60,$B:$B),2)):BF362),IF(Data!$B$2="",0,"-"))</f>
        <v>0.67538440598413074</v>
      </c>
      <c r="BA362" s="50">
        <f>IFERROR((5.670373*10^-8*(BG362+273.15)^4+((Annex!$B$5+Annex!$B$6)*(BG362-J362)+Annex!$B$7*(BG362-INDEX(BG:BG,IFERROR(MATCH($B362-Annex!$B$9/60,$B:$B),2)))/(60*($B362-INDEX($B:$B,IFERROR(MATCH($B362-Annex!$B$9/60,$B:$B),2)))))/Annex!$B$8)/1000,IF(Data!$B$2="",0,"-"))</f>
        <v>0.55382954965193743</v>
      </c>
      <c r="BB362" s="50">
        <f>IFERROR((5.670373*10^-8*(BH362+273.15)^4+((Annex!$B$5+Annex!$B$6)*(BH362-M362)+Annex!$B$7*(BH362-INDEX(BH:BH,IFERROR(MATCH($B362-Annex!$B$9/60,$B:$B),2)))/(60*($B362-INDEX($B:$B,IFERROR(MATCH($B362-Annex!$B$9/60,$B:$B),2)))))/Annex!$B$8)/1000,IF(Data!$B$2="",0,"-"))</f>
        <v>0.54948560483499054</v>
      </c>
      <c r="BC362" s="50">
        <f>IFERROR((5.670373*10^-8*(BI362+273.15)^4+((Annex!$B$5+Annex!$B$6)*(BI362-P362)+Annex!$B$7*(BI362-INDEX(BI:BI,IFERROR(MATCH($B362-Annex!$B$9/60,$B:$B),2)))/(60*($B362-INDEX($B:$B,IFERROR(MATCH($B362-Annex!$B$9/60,$B:$B),2)))))/Annex!$B$8)/1000,IF(Data!$B$2="",0,"-"))</f>
        <v>0.91846351505274249</v>
      </c>
      <c r="BD362" s="50">
        <f>IFERROR((5.670373*10^-8*(BJ362+273.15)^4+((Annex!$B$5+Annex!$B$6)*(BJ362-S362)+Annex!$B$7*(BJ362-INDEX(BJ:BJ,IFERROR(MATCH($B362-Annex!$B$9/60,$B:$B),2)))/(60*($B362-INDEX($B:$B,IFERROR(MATCH($B362-Annex!$B$9/60,$B:$B),2)))))/Annex!$B$8)/1000,IF(Data!$B$2="",0,"-"))</f>
        <v>18.759103242857492</v>
      </c>
      <c r="BE362" s="50">
        <f>IFERROR((5.670373*10^-8*(BK362+273.15)^4+((Annex!$B$5+Annex!$B$6)*(BK362-V362)+Annex!$B$7*(BK362-INDEX(BK:BK,IFERROR(MATCH($B362-Annex!$B$9/60,$B:$B),2)))/(60*($B362-INDEX($B:$B,IFERROR(MATCH($B362-Annex!$B$9/60,$B:$B),2)))))/Annex!$B$8)/1000,IF(Data!$B$2="",0,"-"))</f>
        <v>0.71976723793541508</v>
      </c>
      <c r="BF362" s="50">
        <f>IFERROR((5.670373*10^-8*(BL362+273.15)^4+((Annex!$B$5+Annex!$B$6)*(BL362-Y362)+Annex!$B$7*(BL362-INDEX(BL:BL,IFERROR(MATCH($B362-Annex!$B$9/60,$B:$B),2)))/(60*($B362-INDEX($B:$B,IFERROR(MATCH($B362-Annex!$B$9/60,$B:$B),2)))))/Annex!$B$8)/1000,IF(Data!$B$2="",0,"-"))</f>
        <v>0.62396381740597961</v>
      </c>
      <c r="BG362" s="20">
        <v>54.484999999999999</v>
      </c>
      <c r="BH362" s="20">
        <v>60.191000000000003</v>
      </c>
      <c r="BI362" s="20">
        <v>61.628999999999998</v>
      </c>
      <c r="BJ362" s="20">
        <v>41.554000000000002</v>
      </c>
      <c r="BK362" s="20">
        <v>45.561</v>
      </c>
      <c r="BL362" s="20">
        <v>51.768999999999998</v>
      </c>
      <c r="BN362" s="20"/>
      <c r="BO362" s="20"/>
    </row>
    <row r="363" spans="1:67" x14ac:dyDescent="0.3">
      <c r="A363" s="5">
        <v>362</v>
      </c>
      <c r="B363" s="19">
        <v>30.543500008061528</v>
      </c>
      <c r="C363" s="20">
        <v>118.840807</v>
      </c>
      <c r="D363" s="20">
        <v>123.589466</v>
      </c>
      <c r="E363" s="20">
        <v>140.50649300000001</v>
      </c>
      <c r="F363" s="49">
        <f>IFERROR(SUM(C363:E363),IF(Data!$B$2="",0,"-"))</f>
        <v>382.93676600000003</v>
      </c>
      <c r="G363" s="50">
        <f>IFERROR(F363-Annex!$B$10,IF(Data!$B$2="",0,"-"))</f>
        <v>106.30876600000005</v>
      </c>
      <c r="H363" s="50">
        <f>IFERROR(-14000*(G363-INDEX(G:G,IFERROR(MATCH($B363-Annex!$B$11/60,$B:$B),2)))/(60*($B363-INDEX($B:$B,IFERROR(MATCH($B363-Annex!$B$11/60,$B:$B),2)))),IF(Data!$B$2="",0,"-"))</f>
        <v>136.64036700991736</v>
      </c>
      <c r="I363" s="20">
        <v>0.57662702599999993</v>
      </c>
      <c r="J363" s="20">
        <v>26.012</v>
      </c>
      <c r="K363" s="20">
        <v>36.368000000000002</v>
      </c>
      <c r="L363" s="20">
        <v>25.853999999999999</v>
      </c>
      <c r="M363" s="20">
        <v>33.768000000000001</v>
      </c>
      <c r="N363" s="20">
        <v>25.52</v>
      </c>
      <c r="O363" s="20">
        <v>28.276</v>
      </c>
      <c r="P363" s="20">
        <v>21.158000000000001</v>
      </c>
      <c r="Q363" s="20">
        <v>61.133000000000003</v>
      </c>
      <c r="R363" s="20">
        <v>42.021999999999998</v>
      </c>
      <c r="S363" s="20">
        <v>43.15</v>
      </c>
      <c r="T363" s="20">
        <v>9.8999999999999993E+37</v>
      </c>
      <c r="U363" s="20">
        <v>25.696000000000002</v>
      </c>
      <c r="V363" s="20">
        <v>25.765999999999998</v>
      </c>
      <c r="W363" s="20">
        <v>50.238999999999997</v>
      </c>
      <c r="X363" s="20">
        <v>33.820999999999998</v>
      </c>
      <c r="Y363" s="20">
        <v>37.043999999999997</v>
      </c>
      <c r="Z363" s="20">
        <v>57.027999999999999</v>
      </c>
      <c r="AA363" s="20">
        <v>39.454999999999998</v>
      </c>
      <c r="AB363" s="20">
        <v>50.411000000000001</v>
      </c>
      <c r="AC363" s="20">
        <v>38.137</v>
      </c>
      <c r="AD363" s="20">
        <v>60.344999999999999</v>
      </c>
      <c r="AE363" s="20">
        <v>41.814</v>
      </c>
      <c r="AF363" s="50">
        <f>IFERROR(AVERAGE(INDEX(AJ:AJ,IFERROR(MATCH($B363-Annex!$B$4/60,$B:$B),2)):AJ363),IF(Data!$B$2="",0,"-"))</f>
        <v>0.76914954897382126</v>
      </c>
      <c r="AG363" s="50">
        <f>IFERROR(AVERAGE(INDEX(AK:AK,IFERROR(MATCH($B363-Annex!$B$4/60,$B:$B),2)):AK363),IF(Data!$B$2="",0,"-"))</f>
        <v>0.90081576449948297</v>
      </c>
      <c r="AH363" s="50">
        <f>IFERROR(AVERAGE(INDEX(AL:AL,IFERROR(MATCH($B363-Annex!$B$4/60,$B:$B),2)):AL363),IF(Data!$B$2="",0,"-"))</f>
        <v>0.54123982559274064</v>
      </c>
      <c r="AI363" s="50">
        <f>IFERROR(AVERAGE(INDEX(AM:AM,IFERROR(MATCH($B363-Annex!$B$4/60,$B:$B),2)):AM363),IF(Data!$B$2="",0,"-"))</f>
        <v>0.17389045742735273</v>
      </c>
      <c r="AJ363" s="50">
        <f>IFERROR((5.670373*10^-8*(AN363+273.15)^4+((Annex!$B$5+Annex!$B$6)*(AN363-J363)+Annex!$B$7*(AN363-INDEX(AN:AN,IFERROR(MATCH($B363-Annex!$B$9/60,$B:$B),2)))/(60*($B363-INDEX($B:$B,IFERROR(MATCH($B363-Annex!$B$9/60,$B:$B),2)))))/Annex!$B$8)/1000,IF(Data!$B$2="",0,"-"))</f>
        <v>0.73526912512486686</v>
      </c>
      <c r="AK363" s="50">
        <f>IFERROR((5.670373*10^-8*(AO363+273.15)^4+((Annex!$B$5+Annex!$B$6)*(AO363-M363)+Annex!$B$7*(AO363-INDEX(AO:AO,IFERROR(MATCH($B363-Annex!$B$9/60,$B:$B),2)))/(60*($B363-INDEX($B:$B,IFERROR(MATCH($B363-Annex!$B$9/60,$B:$B),2)))))/Annex!$B$8)/1000,IF(Data!$B$2="",0,"-"))</f>
        <v>0.8993655287519372</v>
      </c>
      <c r="AL363" s="50">
        <f>IFERROR((5.670373*10^-8*(AP363+273.15)^4+((Annex!$B$5+Annex!$B$6)*(AP363-P363)+Annex!$B$7*(AP363-INDEX(AP:AP,IFERROR(MATCH($B363-Annex!$B$9/60,$B:$B),2)))/(60*($B363-INDEX($B:$B,IFERROR(MATCH($B363-Annex!$B$9/60,$B:$B),2)))))/Annex!$B$8)/1000,IF(Data!$B$2="",0,"-"))</f>
        <v>0.56119464075032266</v>
      </c>
      <c r="AM363" s="50">
        <f>IFERROR((5.670373*10^-8*(AQ363+273.15)^4+((Annex!$B$5+Annex!$B$6)*(AQ363-S363)+Annex!$B$7*(AQ363-INDEX(AQ:AQ,IFERROR(MATCH($B363-Annex!$B$9/60,$B:$B),2)))/(60*($B363-INDEX($B:$B,IFERROR(MATCH($B363-Annex!$B$9/60,$B:$B),2)))))/Annex!$B$8)/1000,IF(Data!$B$2="",0,"-"))</f>
        <v>7.7080519265683503E-2</v>
      </c>
      <c r="AN363" s="20">
        <v>73.222999999999999</v>
      </c>
      <c r="AO363" s="20">
        <v>80.741</v>
      </c>
      <c r="AP363" s="20">
        <v>29.399000000000001</v>
      </c>
      <c r="AQ363" s="20">
        <v>36.194000000000003</v>
      </c>
      <c r="AR363" s="20">
        <v>122.623</v>
      </c>
      <c r="AS363" s="20">
        <v>106.961</v>
      </c>
      <c r="AT363" s="20">
        <v>112.22499999999999</v>
      </c>
      <c r="AU363" s="50">
        <f>IFERROR(AVERAGE(INDEX(BA:BA,IFERROR(MATCH($B363-Annex!$B$4/60,$B:$B),2)):BA363),IF(Data!$B$2="",0,"-"))</f>
        <v>0.54352293267616913</v>
      </c>
      <c r="AV363" s="50">
        <f>IFERROR(AVERAGE(INDEX(BB:BB,IFERROR(MATCH($B363-Annex!$B$4/60,$B:$B),2)):BB363),IF(Data!$B$2="",0,"-"))</f>
        <v>0.55879632995995954</v>
      </c>
      <c r="AW363" s="50">
        <f>IFERROR(AVERAGE(INDEX(BC:BC,IFERROR(MATCH($B363-Annex!$B$4/60,$B:$B),2)):BC363),IF(Data!$B$2="",0,"-"))</f>
        <v>0.90505578598624514</v>
      </c>
      <c r="AX363" s="50">
        <f>IFERROR(AVERAGE(INDEX(BD:BD,IFERROR(MATCH($B363-Annex!$B$4/60,$B:$B),2)):BD363),IF(Data!$B$2="",0,"-"))</f>
        <v>-7.2722822077662419E+36</v>
      </c>
      <c r="AY363" s="50">
        <f>IFERROR(AVERAGE(INDEX(BE:BE,IFERROR(MATCH($B363-Annex!$B$4/60,$B:$B),2)):BE363),IF(Data!$B$2="",0,"-"))</f>
        <v>0.73678569957347662</v>
      </c>
      <c r="AZ363" s="50">
        <f>IFERROR(AVERAGE(INDEX(BF:BF,IFERROR(MATCH($B363-Annex!$B$4/60,$B:$B),2)):BF363),IF(Data!$B$2="",0,"-"))</f>
        <v>0.67424703290101551</v>
      </c>
      <c r="BA363" s="50">
        <f>IFERROR((5.670373*10^-8*(BG363+273.15)^4+((Annex!$B$5+Annex!$B$6)*(BG363-J363)+Annex!$B$7*(BG363-INDEX(BG:BG,IFERROR(MATCH($B363-Annex!$B$9/60,$B:$B),2)))/(60*($B363-INDEX($B:$B,IFERROR(MATCH($B363-Annex!$B$9/60,$B:$B),2)))))/Annex!$B$8)/1000,IF(Data!$B$2="",0,"-"))</f>
        <v>0.57359417054387263</v>
      </c>
      <c r="BB363" s="50">
        <f>IFERROR((5.670373*10^-8*(BH363+273.15)^4+((Annex!$B$5+Annex!$B$6)*(BH363-M363)+Annex!$B$7*(BH363-INDEX(BH:BH,IFERROR(MATCH($B363-Annex!$B$9/60,$B:$B),2)))/(60*($B363-INDEX($B:$B,IFERROR(MATCH($B363-Annex!$B$9/60,$B:$B),2)))))/Annex!$B$8)/1000,IF(Data!$B$2="",0,"-"))</f>
        <v>0.56777443872558842</v>
      </c>
      <c r="BC363" s="50">
        <f>IFERROR((5.670373*10^-8*(BI363+273.15)^4+((Annex!$B$5+Annex!$B$6)*(BI363-P363)+Annex!$B$7*(BI363-INDEX(BI:BI,IFERROR(MATCH($B363-Annex!$B$9/60,$B:$B),2)))/(60*($B363-INDEX($B:$B,IFERROR(MATCH($B363-Annex!$B$9/60,$B:$B),2)))))/Annex!$B$8)/1000,IF(Data!$B$2="",0,"-"))</f>
        <v>0.92485891201722281</v>
      </c>
      <c r="BD363" s="50">
        <f>IFERROR((5.670373*10^-8*(BJ363+273.15)^4+((Annex!$B$5+Annex!$B$6)*(BJ363-S363)+Annex!$B$7*(BJ363-INDEX(BJ:BJ,IFERROR(MATCH($B363-Annex!$B$9/60,$B:$B),2)))/(60*($B363-INDEX($B:$B,IFERROR(MATCH($B363-Annex!$B$9/60,$B:$B),2)))))/Annex!$B$8)/1000,IF(Data!$B$2="",0,"-"))</f>
        <v>111.99235128338476</v>
      </c>
      <c r="BE363" s="50">
        <f>IFERROR((5.670373*10^-8*(BK363+273.15)^4+((Annex!$B$5+Annex!$B$6)*(BK363-V363)+Annex!$B$7*(BK363-INDEX(BK:BK,IFERROR(MATCH($B363-Annex!$B$9/60,$B:$B),2)))/(60*($B363-INDEX($B:$B,IFERROR(MATCH($B363-Annex!$B$9/60,$B:$B),2)))))/Annex!$B$8)/1000,IF(Data!$B$2="",0,"-"))</f>
        <v>0.73753520619562751</v>
      </c>
      <c r="BF363" s="50">
        <f>IFERROR((5.670373*10^-8*(BL363+273.15)^4+((Annex!$B$5+Annex!$B$6)*(BL363-Y363)+Annex!$B$7*(BL363-INDEX(BL:BL,IFERROR(MATCH($B363-Annex!$B$9/60,$B:$B),2)))/(60*($B363-INDEX($B:$B,IFERROR(MATCH($B363-Annex!$B$9/60,$B:$B),2)))))/Annex!$B$8)/1000,IF(Data!$B$2="",0,"-"))</f>
        <v>0.66314259073401782</v>
      </c>
      <c r="BG363" s="20">
        <v>53.78</v>
      </c>
      <c r="BH363" s="20">
        <v>59.537999999999997</v>
      </c>
      <c r="BI363" s="20">
        <v>60.978999999999999</v>
      </c>
      <c r="BJ363" s="20">
        <v>185.13300000000001</v>
      </c>
      <c r="BK363" s="20">
        <v>45.317999999999998</v>
      </c>
      <c r="BL363" s="20">
        <v>51.494</v>
      </c>
      <c r="BN363" s="20"/>
      <c r="BO363" s="20"/>
    </row>
    <row r="364" spans="1:67" x14ac:dyDescent="0.3">
      <c r="A364" s="5">
        <v>363</v>
      </c>
      <c r="B364" s="19">
        <v>30.628166670212522</v>
      </c>
      <c r="C364" s="20">
        <v>118.852205</v>
      </c>
      <c r="D364" s="20">
        <v>123.616336</v>
      </c>
      <c r="E364" s="20">
        <v>140.51138499999999</v>
      </c>
      <c r="F364" s="49">
        <f>IFERROR(SUM(C364:E364),IF(Data!$B$2="",0,"-"))</f>
        <v>382.97992599999998</v>
      </c>
      <c r="G364" s="50">
        <f>IFERROR(F364-Annex!$B$10,IF(Data!$B$2="",0,"-"))</f>
        <v>106.35192599999999</v>
      </c>
      <c r="H364" s="50">
        <f>IFERROR(-14000*(G364-INDEX(G:G,IFERROR(MATCH($B364-Annex!$B$11/60,$B:$B),2)))/(60*($B364-INDEX($B:$B,IFERROR(MATCH($B364-Annex!$B$11/60,$B:$B),2)))),IF(Data!$B$2="",0,"-"))</f>
        <v>95.982218017941165</v>
      </c>
      <c r="I364" s="20">
        <v>0.57662702599999993</v>
      </c>
      <c r="J364" s="20">
        <v>25.95</v>
      </c>
      <c r="K364" s="20">
        <v>36.115000000000002</v>
      </c>
      <c r="L364" s="20">
        <v>26.143000000000001</v>
      </c>
      <c r="M364" s="20">
        <v>34.127000000000002</v>
      </c>
      <c r="N364" s="20">
        <v>25.318000000000001</v>
      </c>
      <c r="O364" s="20">
        <v>28.423999999999999</v>
      </c>
      <c r="P364" s="20">
        <v>21.271999999999998</v>
      </c>
      <c r="Q364" s="20">
        <v>60.713000000000001</v>
      </c>
      <c r="R364" s="20">
        <v>41.805</v>
      </c>
      <c r="S364" s="20">
        <v>43.262</v>
      </c>
      <c r="T364" s="20">
        <v>9.8999999999999993E+37</v>
      </c>
      <c r="U364" s="20">
        <v>25.721</v>
      </c>
      <c r="V364" s="20">
        <v>25.879000000000001</v>
      </c>
      <c r="W364" s="20">
        <v>49.954999999999998</v>
      </c>
      <c r="X364" s="20">
        <v>33.847000000000001</v>
      </c>
      <c r="Y364" s="20">
        <v>36.860999999999997</v>
      </c>
      <c r="Z364" s="20">
        <v>56.847000000000001</v>
      </c>
      <c r="AA364" s="20">
        <v>39.601999999999997</v>
      </c>
      <c r="AB364" s="20">
        <v>50.179000000000002</v>
      </c>
      <c r="AC364" s="20">
        <v>38.040999999999997</v>
      </c>
      <c r="AD364" s="20">
        <v>59.923999999999999</v>
      </c>
      <c r="AE364" s="20">
        <v>41.613999999999997</v>
      </c>
      <c r="AF364" s="50">
        <f>IFERROR(AVERAGE(INDEX(AJ:AJ,IFERROR(MATCH($B364-Annex!$B$4/60,$B:$B),2)):AJ364),IF(Data!$B$2="",0,"-"))</f>
        <v>0.75652585192546074</v>
      </c>
      <c r="AG364" s="50">
        <f>IFERROR(AVERAGE(INDEX(AK:AK,IFERROR(MATCH($B364-Annex!$B$4/60,$B:$B),2)):AK364),IF(Data!$B$2="",0,"-"))</f>
        <v>0.89345699741471674</v>
      </c>
      <c r="AH364" s="50">
        <f>IFERROR(AVERAGE(INDEX(AL:AL,IFERROR(MATCH($B364-Annex!$B$4/60,$B:$B),2)):AL364),IF(Data!$B$2="",0,"-"))</f>
        <v>0.54613170013546886</v>
      </c>
      <c r="AI364" s="50">
        <f>IFERROR(AVERAGE(INDEX(AM:AM,IFERROR(MATCH($B364-Annex!$B$4/60,$B:$B),2)):AM364),IF(Data!$B$2="",0,"-"))</f>
        <v>0.17175758170947267</v>
      </c>
      <c r="AJ364" s="50">
        <f>IFERROR((5.670373*10^-8*(AN364+273.15)^4+((Annex!$B$5+Annex!$B$6)*(AN364-J364)+Annex!$B$7*(AN364-INDEX(AN:AN,IFERROR(MATCH($B364-Annex!$B$9/60,$B:$B),2)))/(60*($B364-INDEX($B:$B,IFERROR(MATCH($B364-Annex!$B$9/60,$B:$B),2)))))/Annex!$B$8)/1000,IF(Data!$B$2="",0,"-"))</f>
        <v>0.75438104576613141</v>
      </c>
      <c r="AK364" s="50">
        <f>IFERROR((5.670373*10^-8*(AO364+273.15)^4+((Annex!$B$5+Annex!$B$6)*(AO364-M364)+Annex!$B$7*(AO364-INDEX(AO:AO,IFERROR(MATCH($B364-Annex!$B$9/60,$B:$B),2)))/(60*($B364-INDEX($B:$B,IFERROR(MATCH($B364-Annex!$B$9/60,$B:$B),2)))))/Annex!$B$8)/1000,IF(Data!$B$2="",0,"-"))</f>
        <v>0.87641408514269981</v>
      </c>
      <c r="AL364" s="50">
        <f>IFERROR((5.670373*10^-8*(AP364+273.15)^4+((Annex!$B$5+Annex!$B$6)*(AP364-P364)+Annex!$B$7*(AP364-INDEX(AP:AP,IFERROR(MATCH($B364-Annex!$B$9/60,$B:$B),2)))/(60*($B364-INDEX($B:$B,IFERROR(MATCH($B364-Annex!$B$9/60,$B:$B),2)))))/Annex!$B$8)/1000,IF(Data!$B$2="",0,"-"))</f>
        <v>0.55994787532489554</v>
      </c>
      <c r="AM364" s="50">
        <f>IFERROR((5.670373*10^-8*(AQ364+273.15)^4+((Annex!$B$5+Annex!$B$6)*(AQ364-S364)+Annex!$B$7*(AQ364-INDEX(AQ:AQ,IFERROR(MATCH($B364-Annex!$B$9/60,$B:$B),2)))/(60*($B364-INDEX($B:$B,IFERROR(MATCH($B364-Annex!$B$9/60,$B:$B),2)))))/Annex!$B$8)/1000,IF(Data!$B$2="",0,"-"))</f>
        <v>0.15044407930724327</v>
      </c>
      <c r="AN364" s="20">
        <v>72.186999999999998</v>
      </c>
      <c r="AO364" s="20">
        <v>79.757999999999996</v>
      </c>
      <c r="AP364" s="20">
        <v>29.335999999999999</v>
      </c>
      <c r="AQ364" s="20">
        <v>36.237000000000002</v>
      </c>
      <c r="AR364" s="20">
        <v>122.717</v>
      </c>
      <c r="AS364" s="20">
        <v>107.003</v>
      </c>
      <c r="AT364" s="20">
        <v>111.504</v>
      </c>
      <c r="AU364" s="50">
        <f>IFERROR(AVERAGE(INDEX(BA:BA,IFERROR(MATCH($B364-Annex!$B$4/60,$B:$B),2)):BA364),IF(Data!$B$2="",0,"-"))</f>
        <v>0.54297069473668846</v>
      </c>
      <c r="AV364" s="50">
        <f>IFERROR(AVERAGE(INDEX(BB:BB,IFERROR(MATCH($B364-Annex!$B$4/60,$B:$B),2)):BB364),IF(Data!$B$2="",0,"-"))</f>
        <v>0.55308500312235775</v>
      </c>
      <c r="AW364" s="50">
        <f>IFERROR(AVERAGE(INDEX(BC:BC,IFERROR(MATCH($B364-Annex!$B$4/60,$B:$B),2)):BC364),IF(Data!$B$2="",0,"-"))</f>
        <v>0.91099483484814481</v>
      </c>
      <c r="AX364" s="50">
        <f>IFERROR(AVERAGE(INDEX(BD:BD,IFERROR(MATCH($B364-Annex!$B$4/60,$B:$B),2)):BD364),IF(Data!$B$2="",0,"-"))</f>
        <v>25.452597833988186</v>
      </c>
      <c r="AY364" s="50">
        <f>IFERROR(AVERAGE(INDEX(BE:BE,IFERROR(MATCH($B364-Annex!$B$4/60,$B:$B),2)):BE364),IF(Data!$B$2="",0,"-"))</f>
        <v>0.73791962499523334</v>
      </c>
      <c r="AZ364" s="50">
        <f>IFERROR(AVERAGE(INDEX(BF:BF,IFERROR(MATCH($B364-Annex!$B$4/60,$B:$B),2)):BF364),IF(Data!$B$2="",0,"-"))</f>
        <v>0.66864931041117903</v>
      </c>
      <c r="BA364" s="50">
        <f>IFERROR((5.670373*10^-8*(BG364+273.15)^4+((Annex!$B$5+Annex!$B$6)*(BG364-J364)+Annex!$B$7*(BG364-INDEX(BG:BG,IFERROR(MATCH($B364-Annex!$B$9/60,$B:$B),2)))/(60*($B364-INDEX($B:$B,IFERROR(MATCH($B364-Annex!$B$9/60,$B:$B),2)))))/Annex!$B$8)/1000,IF(Data!$B$2="",0,"-"))</f>
        <v>0.56538402136554933</v>
      </c>
      <c r="BB364" s="50">
        <f>IFERROR((5.670373*10^-8*(BH364+273.15)^4+((Annex!$B$5+Annex!$B$6)*(BH364-M364)+Annex!$B$7*(BH364-INDEX(BH:BH,IFERROR(MATCH($B364-Annex!$B$9/60,$B:$B),2)))/(60*($B364-INDEX($B:$B,IFERROR(MATCH($B364-Annex!$B$9/60,$B:$B),2)))))/Annex!$B$8)/1000,IF(Data!$B$2="",0,"-"))</f>
        <v>0.57457697631339655</v>
      </c>
      <c r="BC364" s="50">
        <f>IFERROR((5.670373*10^-8*(BI364+273.15)^4+((Annex!$B$5+Annex!$B$6)*(BI364-P364)+Annex!$B$7*(BI364-INDEX(BI:BI,IFERROR(MATCH($B364-Annex!$B$9/60,$B:$B),2)))/(60*($B364-INDEX($B:$B,IFERROR(MATCH($B364-Annex!$B$9/60,$B:$B),2)))))/Annex!$B$8)/1000,IF(Data!$B$2="",0,"-"))</f>
        <v>0.94929909852627115</v>
      </c>
      <c r="BD364" s="50">
        <f>IFERROR((5.670373*10^-8*(BJ364+273.15)^4+((Annex!$B$5+Annex!$B$6)*(BJ364-S364)+Annex!$B$7*(BJ364-INDEX(BJ:BJ,IFERROR(MATCH($B364-Annex!$B$9/60,$B:$B),2)))/(60*($B364-INDEX($B:$B,IFERROR(MATCH($B364-Annex!$B$9/60,$B:$B),2)))))/Annex!$B$8)/1000,IF(Data!$B$2="",0,"-"))</f>
        <v>78.854509366731506</v>
      </c>
      <c r="BE364" s="50">
        <f>IFERROR((5.670373*10^-8*(BK364+273.15)^4+((Annex!$B$5+Annex!$B$6)*(BK364-V364)+Annex!$B$7*(BK364-INDEX(BK:BK,IFERROR(MATCH($B364-Annex!$B$9/60,$B:$B),2)))/(60*($B364-INDEX($B:$B,IFERROR(MATCH($B364-Annex!$B$9/60,$B:$B),2)))))/Annex!$B$8)/1000,IF(Data!$B$2="",0,"-"))</f>
        <v>0.73795931551491223</v>
      </c>
      <c r="BF364" s="50">
        <f>IFERROR((5.670373*10^-8*(BL364+273.15)^4+((Annex!$B$5+Annex!$B$6)*(BL364-Y364)+Annex!$B$7*(BL364-INDEX(BL:BL,IFERROR(MATCH($B364-Annex!$B$9/60,$B:$B),2)))/(60*($B364-INDEX($B:$B,IFERROR(MATCH($B364-Annex!$B$9/60,$B:$B),2)))))/Annex!$B$8)/1000,IF(Data!$B$2="",0,"-"))</f>
        <v>0.63290034469012557</v>
      </c>
      <c r="BG364" s="20">
        <v>53.152000000000001</v>
      </c>
      <c r="BH364" s="20">
        <v>58.892000000000003</v>
      </c>
      <c r="BI364" s="20">
        <v>60.405000000000001</v>
      </c>
      <c r="BJ364" s="20">
        <v>183.167</v>
      </c>
      <c r="BK364" s="20">
        <v>45.030999999999999</v>
      </c>
      <c r="BL364" s="20">
        <v>51.158000000000001</v>
      </c>
      <c r="BN364" s="20"/>
      <c r="BO364" s="20"/>
    </row>
    <row r="365" spans="1:67" x14ac:dyDescent="0.3">
      <c r="A365" s="5">
        <v>364</v>
      </c>
      <c r="B365" s="19">
        <v>30.712500005029142</v>
      </c>
      <c r="C365" s="20">
        <v>118.866034</v>
      </c>
      <c r="D365" s="20">
        <v>123.613077</v>
      </c>
      <c r="E365" s="20">
        <v>140.51790700000001</v>
      </c>
      <c r="F365" s="49">
        <f>IFERROR(SUM(C365:E365),IF(Data!$B$2="",0,"-"))</f>
        <v>382.99701800000003</v>
      </c>
      <c r="G365" s="50">
        <f>IFERROR(F365-Annex!$B$10,IF(Data!$B$2="",0,"-"))</f>
        <v>106.36901800000004</v>
      </c>
      <c r="H365" s="50">
        <f>IFERROR(-14000*(G365-INDEX(G:G,IFERROR(MATCH($B365-Annex!$B$11/60,$B:$B),2)))/(60*($B365-INDEX($B:$B,IFERROR(MATCH($B365-Annex!$B$11/60,$B:$B),2)))),IF(Data!$B$2="",0,"-"))</f>
        <v>109.98002234771114</v>
      </c>
      <c r="I365" s="20">
        <v>0.57662702599999993</v>
      </c>
      <c r="J365" s="20">
        <v>26.265000000000001</v>
      </c>
      <c r="K365" s="20">
        <v>35.872999999999998</v>
      </c>
      <c r="L365" s="20">
        <v>26.265000000000001</v>
      </c>
      <c r="M365" s="20">
        <v>34.25</v>
      </c>
      <c r="N365" s="20">
        <v>25.141999999999999</v>
      </c>
      <c r="O365" s="20">
        <v>29.213999999999999</v>
      </c>
      <c r="P365" s="20">
        <v>21.184000000000001</v>
      </c>
      <c r="Q365" s="20">
        <v>60.283999999999999</v>
      </c>
      <c r="R365" s="20">
        <v>41.613999999999997</v>
      </c>
      <c r="S365" s="20">
        <v>42.863</v>
      </c>
      <c r="T365" s="20">
        <v>9.8999999999999993E+37</v>
      </c>
      <c r="U365" s="20">
        <v>26.265000000000001</v>
      </c>
      <c r="V365" s="20">
        <v>25.931999999999999</v>
      </c>
      <c r="W365" s="20">
        <v>49.783000000000001</v>
      </c>
      <c r="X365" s="20">
        <v>33.741</v>
      </c>
      <c r="Y365" s="20">
        <v>36.427999999999997</v>
      </c>
      <c r="Z365" s="20">
        <v>56.692</v>
      </c>
      <c r="AA365" s="20">
        <v>39.914000000000001</v>
      </c>
      <c r="AB365" s="20">
        <v>50.024000000000001</v>
      </c>
      <c r="AC365" s="20">
        <v>37.954000000000001</v>
      </c>
      <c r="AD365" s="20">
        <v>59.613999999999997</v>
      </c>
      <c r="AE365" s="20">
        <v>41.423000000000002</v>
      </c>
      <c r="AF365" s="50">
        <f>IFERROR(AVERAGE(INDEX(AJ:AJ,IFERROR(MATCH($B365-Annex!$B$4/60,$B:$B),2)):AJ365),IF(Data!$B$2="",0,"-"))</f>
        <v>0.75544211845970632</v>
      </c>
      <c r="AG365" s="50">
        <f>IFERROR(AVERAGE(INDEX(AK:AK,IFERROR(MATCH($B365-Annex!$B$4/60,$B:$B),2)):AK365),IF(Data!$B$2="",0,"-"))</f>
        <v>0.89065875384274362</v>
      </c>
      <c r="AH365" s="50">
        <f>IFERROR(AVERAGE(INDEX(AL:AL,IFERROR(MATCH($B365-Annex!$B$4/60,$B:$B),2)):AL365),IF(Data!$B$2="",0,"-"))</f>
        <v>0.55138262047373021</v>
      </c>
      <c r="AI365" s="50">
        <f>IFERROR(AVERAGE(INDEX(AM:AM,IFERROR(MATCH($B365-Annex!$B$4/60,$B:$B),2)):AM365),IF(Data!$B$2="",0,"-"))</f>
        <v>0.20291345401554375</v>
      </c>
      <c r="AJ365" s="50">
        <f>IFERROR((5.670373*10^-8*(AN365+273.15)^4+((Annex!$B$5+Annex!$B$6)*(AN365-J365)+Annex!$B$7*(AN365-INDEX(AN:AN,IFERROR(MATCH($B365-Annex!$B$9/60,$B:$B),2)))/(60*($B365-INDEX($B:$B,IFERROR(MATCH($B365-Annex!$B$9/60,$B:$B),2)))))/Annex!$B$8)/1000,IF(Data!$B$2="",0,"-"))</f>
        <v>0.80541907205887642</v>
      </c>
      <c r="AK365" s="50">
        <f>IFERROR((5.670373*10^-8*(AO365+273.15)^4+((Annex!$B$5+Annex!$B$6)*(AO365-M365)+Annex!$B$7*(AO365-INDEX(AO:AO,IFERROR(MATCH($B365-Annex!$B$9/60,$B:$B),2)))/(60*($B365-INDEX($B:$B,IFERROR(MATCH($B365-Annex!$B$9/60,$B:$B),2)))))/Annex!$B$8)/1000,IF(Data!$B$2="",0,"-"))</f>
        <v>0.88670685961233398</v>
      </c>
      <c r="AL365" s="50">
        <f>IFERROR((5.670373*10^-8*(AP365+273.15)^4+((Annex!$B$5+Annex!$B$6)*(AP365-P365)+Annex!$B$7*(AP365-INDEX(AP:AP,IFERROR(MATCH($B365-Annex!$B$9/60,$B:$B),2)))/(60*($B365-INDEX($B:$B,IFERROR(MATCH($B365-Annex!$B$9/60,$B:$B),2)))))/Annex!$B$8)/1000,IF(Data!$B$2="",0,"-"))</f>
        <v>0.58725954813533932</v>
      </c>
      <c r="AM365" s="50">
        <f>IFERROR((5.670373*10^-8*(AQ365+273.15)^4+((Annex!$B$5+Annex!$B$6)*(AQ365-S365)+Annex!$B$7*(AQ365-INDEX(AQ:AQ,IFERROR(MATCH($B365-Annex!$B$9/60,$B:$B),2)))/(60*($B365-INDEX($B:$B,IFERROR(MATCH($B365-Annex!$B$9/60,$B:$B),2)))))/Annex!$B$8)/1000,IF(Data!$B$2="",0,"-"))</f>
        <v>0.373575511990417</v>
      </c>
      <c r="AN365" s="20">
        <v>71.281000000000006</v>
      </c>
      <c r="AO365" s="20">
        <v>78.834999999999994</v>
      </c>
      <c r="AP365" s="20">
        <v>29.265999999999998</v>
      </c>
      <c r="AQ365" s="20">
        <v>36.201999999999998</v>
      </c>
      <c r="AR365" s="20">
        <v>122.735</v>
      </c>
      <c r="AS365" s="20">
        <v>107.02</v>
      </c>
      <c r="AT365" s="20">
        <v>110.881</v>
      </c>
      <c r="AU365" s="50">
        <f>IFERROR(AVERAGE(INDEX(BA:BA,IFERROR(MATCH($B365-Annex!$B$4/60,$B:$B),2)):BA365),IF(Data!$B$2="",0,"-"))</f>
        <v>0.55117095610450506</v>
      </c>
      <c r="AV365" s="50">
        <f>IFERROR(AVERAGE(INDEX(BB:BB,IFERROR(MATCH($B365-Annex!$B$4/60,$B:$B),2)):BB365),IF(Data!$B$2="",0,"-"))</f>
        <v>0.55100281457232969</v>
      </c>
      <c r="AW365" s="50">
        <f>IFERROR(AVERAGE(INDEX(BC:BC,IFERROR(MATCH($B365-Annex!$B$4/60,$B:$B),2)):BC365),IF(Data!$B$2="",0,"-"))</f>
        <v>0.91293282968764522</v>
      </c>
      <c r="AX365" s="50">
        <f>IFERROR(AVERAGE(INDEX(BD:BD,IFERROR(MATCH($B365-Annex!$B$4/60,$B:$B),2)):BD365),IF(Data!$B$2="",0,"-"))</f>
        <v>22.584694145278782</v>
      </c>
      <c r="AY365" s="50">
        <f>IFERROR(AVERAGE(INDEX(BE:BE,IFERROR(MATCH($B365-Annex!$B$4/60,$B:$B),2)):BE365),IF(Data!$B$2="",0,"-"))</f>
        <v>0.73578736896178298</v>
      </c>
      <c r="AZ365" s="50">
        <f>IFERROR(AVERAGE(INDEX(BF:BF,IFERROR(MATCH($B365-Annex!$B$4/60,$B:$B),2)):BF365),IF(Data!$B$2="",0,"-"))</f>
        <v>0.65873412590337577</v>
      </c>
      <c r="BA365" s="50">
        <f>IFERROR((5.670373*10^-8*(BG365+273.15)^4+((Annex!$B$5+Annex!$B$6)*(BG365-J365)+Annex!$B$7*(BG365-INDEX(BG:BG,IFERROR(MATCH($B365-Annex!$B$9/60,$B:$B),2)))/(60*($B365-INDEX($B:$B,IFERROR(MATCH($B365-Annex!$B$9/60,$B:$B),2)))))/Annex!$B$8)/1000,IF(Data!$B$2="",0,"-"))</f>
        <v>0.60253482871772834</v>
      </c>
      <c r="BB365" s="50">
        <f>IFERROR((5.670373*10^-8*(BH365+273.15)^4+((Annex!$B$5+Annex!$B$6)*(BH365-M365)+Annex!$B$7*(BH365-INDEX(BH:BH,IFERROR(MATCH($B365-Annex!$B$9/60,$B:$B),2)))/(60*($B365-INDEX($B:$B,IFERROR(MATCH($B365-Annex!$B$9/60,$B:$B),2)))))/Annex!$B$8)/1000,IF(Data!$B$2="",0,"-"))</f>
        <v>0.57024599823153099</v>
      </c>
      <c r="BC365" s="50">
        <f>IFERROR((5.670373*10^-8*(BI365+273.15)^4+((Annex!$B$5+Annex!$B$6)*(BI365-P365)+Annex!$B$7*(BI365-INDEX(BI:BI,IFERROR(MATCH($B365-Annex!$B$9/60,$B:$B),2)))/(60*($B365-INDEX($B:$B,IFERROR(MATCH($B365-Annex!$B$9/60,$B:$B),2)))))/Annex!$B$8)/1000,IF(Data!$B$2="",0,"-"))</f>
        <v>0.90972692622278784</v>
      </c>
      <c r="BD365" s="50">
        <f>IFERROR((5.670373*10^-8*(BJ365+273.15)^4+((Annex!$B$5+Annex!$B$6)*(BJ365-S365)+Annex!$B$7*(BJ365-INDEX(BJ:BJ,IFERROR(MATCH($B365-Annex!$B$9/60,$B:$B),2)))/(60*($B365-INDEX($B:$B,IFERROR(MATCH($B365-Annex!$B$9/60,$B:$B),2)))))/Annex!$B$8)/1000,IF(Data!$B$2="",0,"-"))</f>
        <v>-10.147527855811703</v>
      </c>
      <c r="BE365" s="50">
        <f>IFERROR((5.670373*10^-8*(BK365+273.15)^4+((Annex!$B$5+Annex!$B$6)*(BK365-V365)+Annex!$B$7*(BK365-INDEX(BK:BK,IFERROR(MATCH($B365-Annex!$B$9/60,$B:$B),2)))/(60*($B365-INDEX($B:$B,IFERROR(MATCH($B365-Annex!$B$9/60,$B:$B),2)))))/Annex!$B$8)/1000,IF(Data!$B$2="",0,"-"))</f>
        <v>0.73911131452775347</v>
      </c>
      <c r="BF365" s="50">
        <f>IFERROR((5.670373*10^-8*(BL365+273.15)^4+((Annex!$B$5+Annex!$B$6)*(BL365-Y365)+Annex!$B$7*(BL365-INDEX(BL:BL,IFERROR(MATCH($B365-Annex!$B$9/60,$B:$B),2)))/(60*($B365-INDEX($B:$B,IFERROR(MATCH($B365-Annex!$B$9/60,$B:$B),2)))))/Annex!$B$8)/1000,IF(Data!$B$2="",0,"-"))</f>
        <v>0.65319776149104058</v>
      </c>
      <c r="BG365" s="20">
        <v>52.567999999999998</v>
      </c>
      <c r="BH365" s="20">
        <v>58.274000000000001</v>
      </c>
      <c r="BI365" s="20">
        <v>59.716999999999999</v>
      </c>
      <c r="BJ365" s="20">
        <v>156.83699999999999</v>
      </c>
      <c r="BK365" s="20">
        <v>44.805999999999997</v>
      </c>
      <c r="BL365" s="20">
        <v>50.917999999999999</v>
      </c>
      <c r="BN365" s="20"/>
      <c r="BO365" s="20"/>
    </row>
    <row r="366" spans="1:67" x14ac:dyDescent="0.3">
      <c r="A366" s="5">
        <v>365</v>
      </c>
      <c r="B366" s="19">
        <v>30.796666665701196</v>
      </c>
      <c r="C366" s="20">
        <v>118.80989099999999</v>
      </c>
      <c r="D366" s="20">
        <v>123.600049</v>
      </c>
      <c r="E366" s="20">
        <v>140.50812300000001</v>
      </c>
      <c r="F366" s="49">
        <f>IFERROR(SUM(C366:E366),IF(Data!$B$2="",0,"-"))</f>
        <v>382.91806300000002</v>
      </c>
      <c r="G366" s="50">
        <f>IFERROR(F366-Annex!$B$10,IF(Data!$B$2="",0,"-"))</f>
        <v>106.29006300000003</v>
      </c>
      <c r="H366" s="50">
        <f>IFERROR(-14000*(G366-INDEX(G:G,IFERROR(MATCH($B366-Annex!$B$11/60,$B:$B),2)))/(60*($B366-INDEX($B:$B,IFERROR(MATCH($B366-Annex!$B$11/60,$B:$B),2)))),IF(Data!$B$2="",0,"-"))</f>
        <v>83.506207288086941</v>
      </c>
      <c r="I366" s="20">
        <v>0.57662702599999993</v>
      </c>
      <c r="J366" s="20">
        <v>26.327999999999999</v>
      </c>
      <c r="K366" s="20">
        <v>35.622</v>
      </c>
      <c r="L366" s="20">
        <v>26.047000000000001</v>
      </c>
      <c r="M366" s="20">
        <v>33.575000000000003</v>
      </c>
      <c r="N366" s="20">
        <v>24.994</v>
      </c>
      <c r="O366" s="20">
        <v>28.802</v>
      </c>
      <c r="P366" s="20">
        <v>20.963000000000001</v>
      </c>
      <c r="Q366" s="20">
        <v>59.813000000000002</v>
      </c>
      <c r="R366" s="20">
        <v>40.999000000000002</v>
      </c>
      <c r="S366" s="20">
        <v>42.612000000000002</v>
      </c>
      <c r="T366" s="20">
        <v>9.8999999999999993E+37</v>
      </c>
      <c r="U366" s="20">
        <v>26.012</v>
      </c>
      <c r="V366" s="20">
        <v>26.082000000000001</v>
      </c>
      <c r="W366" s="20">
        <v>49.482999999999997</v>
      </c>
      <c r="X366" s="20">
        <v>33.662999999999997</v>
      </c>
      <c r="Y366" s="20">
        <v>35.899000000000001</v>
      </c>
      <c r="Z366" s="20">
        <v>56.392000000000003</v>
      </c>
      <c r="AA366" s="20">
        <v>39.768000000000001</v>
      </c>
      <c r="AB366" s="20">
        <v>49.671999999999997</v>
      </c>
      <c r="AC366" s="20">
        <v>37.841999999999999</v>
      </c>
      <c r="AD366" s="20">
        <v>59.296999999999997</v>
      </c>
      <c r="AE366" s="20">
        <v>41.345999999999997</v>
      </c>
      <c r="AF366" s="50">
        <f>IFERROR(AVERAGE(INDEX(AJ:AJ,IFERROR(MATCH($B366-Annex!$B$4/60,$B:$B),2)):AJ366),IF(Data!$B$2="",0,"-"))</f>
        <v>0.75410384030632127</v>
      </c>
      <c r="AG366" s="50">
        <f>IFERROR(AVERAGE(INDEX(AK:AK,IFERROR(MATCH($B366-Annex!$B$4/60,$B:$B),2)):AK366),IF(Data!$B$2="",0,"-"))</f>
        <v>0.88064152607054258</v>
      </c>
      <c r="AH366" s="50">
        <f>IFERROR(AVERAGE(INDEX(AL:AL,IFERROR(MATCH($B366-Annex!$B$4/60,$B:$B),2)):AL366),IF(Data!$B$2="",0,"-"))</f>
        <v>0.54322636010602487</v>
      </c>
      <c r="AI366" s="50">
        <f>IFERROR(AVERAGE(INDEX(AM:AM,IFERROR(MATCH($B366-Annex!$B$4/60,$B:$B),2)):AM366),IF(Data!$B$2="",0,"-"))</f>
        <v>0.20824733672223036</v>
      </c>
      <c r="AJ366" s="50">
        <f>IFERROR((5.670373*10^-8*(AN366+273.15)^4+((Annex!$B$5+Annex!$B$6)*(AN366-J366)+Annex!$B$7*(AN366-INDEX(AN:AN,IFERROR(MATCH($B366-Annex!$B$9/60,$B:$B),2)))/(60*($B366-INDEX($B:$B,IFERROR(MATCH($B366-Annex!$B$9/60,$B:$B),2)))))/Annex!$B$8)/1000,IF(Data!$B$2="",0,"-"))</f>
        <v>0.76925166281348767</v>
      </c>
      <c r="AK366" s="50">
        <f>IFERROR((5.670373*10^-8*(AO366+273.15)^4+((Annex!$B$5+Annex!$B$6)*(AO366-M366)+Annex!$B$7*(AO366-INDEX(AO:AO,IFERROR(MATCH($B366-Annex!$B$9/60,$B:$B),2)))/(60*($B366-INDEX($B:$B,IFERROR(MATCH($B366-Annex!$B$9/60,$B:$B),2)))))/Annex!$B$8)/1000,IF(Data!$B$2="",0,"-"))</f>
        <v>0.85834074361137236</v>
      </c>
      <c r="AL366" s="50">
        <f>IFERROR((5.670373*10^-8*(AP366+273.15)^4+((Annex!$B$5+Annex!$B$6)*(AP366-P366)+Annex!$B$7*(AP366-INDEX(AP:AP,IFERROR(MATCH($B366-Annex!$B$9/60,$B:$B),2)))/(60*($B366-INDEX($B:$B,IFERROR(MATCH($B366-Annex!$B$9/60,$B:$B),2)))))/Annex!$B$8)/1000,IF(Data!$B$2="",0,"-"))</f>
        <v>0.50526702651772859</v>
      </c>
      <c r="AM366" s="50">
        <f>IFERROR((5.670373*10^-8*(AQ366+273.15)^4+((Annex!$B$5+Annex!$B$6)*(AQ366-S366)+Annex!$B$7*(AQ366-INDEX(AQ:AQ,IFERROR(MATCH($B366-Annex!$B$9/60,$B:$B),2)))/(60*($B366-INDEX($B:$B,IFERROR(MATCH($B366-Annex!$B$9/60,$B:$B),2)))))/Annex!$B$8)/1000,IF(Data!$B$2="",0,"-"))</f>
        <v>0.23843088080275016</v>
      </c>
      <c r="AN366" s="20">
        <v>70.247</v>
      </c>
      <c r="AO366" s="20">
        <v>77.835999999999999</v>
      </c>
      <c r="AP366" s="20">
        <v>29.047999999999998</v>
      </c>
      <c r="AQ366" s="20">
        <v>35.985999999999997</v>
      </c>
      <c r="AR366" s="20">
        <v>122.69199999999999</v>
      </c>
      <c r="AS366" s="20">
        <v>107.03</v>
      </c>
      <c r="AT366" s="20">
        <v>110.149</v>
      </c>
      <c r="AU366" s="50">
        <f>IFERROR(AVERAGE(INDEX(BA:BA,IFERROR(MATCH($B366-Annex!$B$4/60,$B:$B),2)):BA366),IF(Data!$B$2="",0,"-"))</f>
        <v>0.55200548843342001</v>
      </c>
      <c r="AV366" s="50">
        <f>IFERROR(AVERAGE(INDEX(BB:BB,IFERROR(MATCH($B366-Annex!$B$4/60,$B:$B),2)):BB366),IF(Data!$B$2="",0,"-"))</f>
        <v>0.55678024111858304</v>
      </c>
      <c r="AW366" s="50">
        <f>IFERROR(AVERAGE(INDEX(BC:BC,IFERROR(MATCH($B366-Annex!$B$4/60,$B:$B),2)):BC366),IF(Data!$B$2="",0,"-"))</f>
        <v>0.899118426348681</v>
      </c>
      <c r="AX366" s="50">
        <f>IFERROR(AVERAGE(INDEX(BD:BD,IFERROR(MATCH($B366-Annex!$B$4/60,$B:$B),2)):BD366),IF(Data!$B$2="",0,"-"))</f>
        <v>22.867101817803697</v>
      </c>
      <c r="AY366" s="50">
        <f>IFERROR(AVERAGE(INDEX(BE:BE,IFERROR(MATCH($B366-Annex!$B$4/60,$B:$B),2)):BE366),IF(Data!$B$2="",0,"-"))</f>
        <v>0.73079202975422974</v>
      </c>
      <c r="AZ366" s="50">
        <f>IFERROR(AVERAGE(INDEX(BF:BF,IFERROR(MATCH($B366-Annex!$B$4/60,$B:$B),2)):BF366),IF(Data!$B$2="",0,"-"))</f>
        <v>0.65213358160012747</v>
      </c>
      <c r="BA366" s="50">
        <f>IFERROR((5.670373*10^-8*(BG366+273.15)^4+((Annex!$B$5+Annex!$B$6)*(BG366-J366)+Annex!$B$7*(BG366-INDEX(BG:BG,IFERROR(MATCH($B366-Annex!$B$9/60,$B:$B),2)))/(60*($B366-INDEX($B:$B,IFERROR(MATCH($B366-Annex!$B$9/60,$B:$B),2)))))/Annex!$B$8)/1000,IF(Data!$B$2="",0,"-"))</f>
        <v>0.53350323075293171</v>
      </c>
      <c r="BB366" s="50">
        <f>IFERROR((5.670373*10^-8*(BH366+273.15)^4+((Annex!$B$5+Annex!$B$6)*(BH366-M366)+Annex!$B$7*(BH366-INDEX(BH:BH,IFERROR(MATCH($B366-Annex!$B$9/60,$B:$B),2)))/(60*($B366-INDEX($B:$B,IFERROR(MATCH($B366-Annex!$B$9/60,$B:$B),2)))))/Annex!$B$8)/1000,IF(Data!$B$2="",0,"-"))</f>
        <v>0.61203807497522555</v>
      </c>
      <c r="BC366" s="50">
        <f>IFERROR((5.670373*10^-8*(BI366+273.15)^4+((Annex!$B$5+Annex!$B$6)*(BI366-P366)+Annex!$B$7*(BI366-INDEX(BI:BI,IFERROR(MATCH($B366-Annex!$B$9/60,$B:$B),2)))/(60*($B366-INDEX($B:$B,IFERROR(MATCH($B366-Annex!$B$9/60,$B:$B),2)))))/Annex!$B$8)/1000,IF(Data!$B$2="",0,"-"))</f>
        <v>0.81914177543222033</v>
      </c>
      <c r="BD366" s="50">
        <f>IFERROR((5.670373*10^-8*(BJ366+273.15)^4+((Annex!$B$5+Annex!$B$6)*(BJ366-S366)+Annex!$B$7*(BJ366-INDEX(BJ:BJ,IFERROR(MATCH($B366-Annex!$B$9/60,$B:$B),2)))/(60*($B366-INDEX($B:$B,IFERROR(MATCH($B366-Annex!$B$9/60,$B:$B),2)))))/Annex!$B$8)/1000,IF(Data!$B$2="",0,"-"))</f>
        <v>-23.020203958184673</v>
      </c>
      <c r="BE366" s="50">
        <f>IFERROR((5.670373*10^-8*(BK366+273.15)^4+((Annex!$B$5+Annex!$B$6)*(BK366-V366)+Annex!$B$7*(BK366-INDEX(BK:BK,IFERROR(MATCH($B366-Annex!$B$9/60,$B:$B),2)))/(60*($B366-INDEX($B:$B,IFERROR(MATCH($B366-Annex!$B$9/60,$B:$B),2)))))/Annex!$B$8)/1000,IF(Data!$B$2="",0,"-"))</f>
        <v>0.73683471356584507</v>
      </c>
      <c r="BF366" s="50">
        <f>IFERROR((5.670373*10^-8*(BL366+273.15)^4+((Annex!$B$5+Annex!$B$6)*(BL366-Y366)+Annex!$B$7*(BL366-INDEX(BL:BL,IFERROR(MATCH($B366-Annex!$B$9/60,$B:$B),2)))/(60*($B366-INDEX($B:$B,IFERROR(MATCH($B366-Annex!$B$9/60,$B:$B),2)))))/Annex!$B$8)/1000,IF(Data!$B$2="",0,"-"))</f>
        <v>0.64527392993451504</v>
      </c>
      <c r="BG366" s="20">
        <v>51.854999999999997</v>
      </c>
      <c r="BH366" s="20">
        <v>57.716000000000001</v>
      </c>
      <c r="BI366" s="20">
        <v>59.005000000000003</v>
      </c>
      <c r="BJ366" s="20">
        <v>132.02000000000001</v>
      </c>
      <c r="BK366" s="20">
        <v>44.537999999999997</v>
      </c>
      <c r="BL366" s="20">
        <v>50.566000000000003</v>
      </c>
      <c r="BN366" s="20"/>
      <c r="BO366" s="20"/>
    </row>
    <row r="367" spans="1:67" x14ac:dyDescent="0.3">
      <c r="A367" s="5">
        <v>366</v>
      </c>
      <c r="B367" s="19">
        <v>30.881500001996756</v>
      </c>
      <c r="C367" s="20">
        <v>118.81640400000001</v>
      </c>
      <c r="D367" s="20">
        <v>123.566659</v>
      </c>
      <c r="E367" s="20">
        <v>140.569243</v>
      </c>
      <c r="F367" s="49">
        <f>IFERROR(SUM(C367:E367),IF(Data!$B$2="",0,"-"))</f>
        <v>382.95230600000002</v>
      </c>
      <c r="G367" s="50">
        <f>IFERROR(F367-Annex!$B$10,IF(Data!$B$2="",0,"-"))</f>
        <v>106.32430600000004</v>
      </c>
      <c r="H367" s="50">
        <f>IFERROR(-14000*(G367-INDEX(G:G,IFERROR(MATCH($B367-Annex!$B$11/60,$B:$B),2)))/(60*($B367-INDEX($B:$B,IFERROR(MATCH($B367-Annex!$B$11/60,$B:$B),2)))),IF(Data!$B$2="",0,"-"))</f>
        <v>64.161306599505352</v>
      </c>
      <c r="I367" s="20">
        <v>0.57662702599999993</v>
      </c>
      <c r="J367" s="20">
        <v>26.494</v>
      </c>
      <c r="K367" s="20">
        <v>35.317999999999998</v>
      </c>
      <c r="L367" s="20">
        <v>25.861999999999998</v>
      </c>
      <c r="M367" s="20">
        <v>33.003999999999998</v>
      </c>
      <c r="N367" s="20">
        <v>24.931999999999999</v>
      </c>
      <c r="O367" s="20">
        <v>28.143000000000001</v>
      </c>
      <c r="P367" s="20">
        <v>20.757999999999999</v>
      </c>
      <c r="Q367" s="20">
        <v>59.390999999999998</v>
      </c>
      <c r="R367" s="20">
        <v>41.146000000000001</v>
      </c>
      <c r="S367" s="20">
        <v>42.463999999999999</v>
      </c>
      <c r="T367" s="20">
        <v>9.8999999999999993E+37</v>
      </c>
      <c r="U367" s="20">
        <v>25.792000000000002</v>
      </c>
      <c r="V367" s="20">
        <v>26.178000000000001</v>
      </c>
      <c r="W367" s="20">
        <v>49.198999999999998</v>
      </c>
      <c r="X367" s="20">
        <v>33.496000000000002</v>
      </c>
      <c r="Y367" s="20">
        <v>35.351999999999997</v>
      </c>
      <c r="Z367" s="20">
        <v>55.970999999999997</v>
      </c>
      <c r="AA367" s="20">
        <v>39.567</v>
      </c>
      <c r="AB367" s="20">
        <v>49.508000000000003</v>
      </c>
      <c r="AC367" s="20">
        <v>37.694000000000003</v>
      </c>
      <c r="AD367" s="20">
        <v>58.908999999999999</v>
      </c>
      <c r="AE367" s="20">
        <v>41.18</v>
      </c>
      <c r="AF367" s="50">
        <f>IFERROR(AVERAGE(INDEX(AJ:AJ,IFERROR(MATCH($B367-Annex!$B$4/60,$B:$B),2)):AJ367),IF(Data!$B$2="",0,"-"))</f>
        <v>0.75006402038907272</v>
      </c>
      <c r="AG367" s="50">
        <f>IFERROR(AVERAGE(INDEX(AK:AK,IFERROR(MATCH($B367-Annex!$B$4/60,$B:$B),2)):AK367),IF(Data!$B$2="",0,"-"))</f>
        <v>0.87623632290208575</v>
      </c>
      <c r="AH367" s="50">
        <f>IFERROR(AVERAGE(INDEX(AL:AL,IFERROR(MATCH($B367-Annex!$B$4/60,$B:$B),2)):AL367),IF(Data!$B$2="",0,"-"))</f>
        <v>0.53999836560906456</v>
      </c>
      <c r="AI367" s="50">
        <f>IFERROR(AVERAGE(INDEX(AM:AM,IFERROR(MATCH($B367-Annex!$B$4/60,$B:$B),2)):AM367),IF(Data!$B$2="",0,"-"))</f>
        <v>0.21998326343073962</v>
      </c>
      <c r="AJ367" s="50">
        <f>IFERROR((5.670373*10^-8*(AN367+273.15)^4+((Annex!$B$5+Annex!$B$6)*(AN367-J367)+Annex!$B$7*(AN367-INDEX(AN:AN,IFERROR(MATCH($B367-Annex!$B$9/60,$B:$B),2)))/(60*($B367-INDEX($B:$B,IFERROR(MATCH($B367-Annex!$B$9/60,$B:$B),2)))))/Annex!$B$8)/1000,IF(Data!$B$2="",0,"-"))</f>
        <v>0.70631277788075209</v>
      </c>
      <c r="AK367" s="50">
        <f>IFERROR((5.670373*10^-8*(AO367+273.15)^4+((Annex!$B$5+Annex!$B$6)*(AO367-M367)+Annex!$B$7*(AO367-INDEX(AO:AO,IFERROR(MATCH($B367-Annex!$B$9/60,$B:$B),2)))/(60*($B367-INDEX($B:$B,IFERROR(MATCH($B367-Annex!$B$9/60,$B:$B),2)))))/Annex!$B$8)/1000,IF(Data!$B$2="",0,"-"))</f>
        <v>0.82070818371820797</v>
      </c>
      <c r="AL367" s="50">
        <f>IFERROR((5.670373*10^-8*(AP367+273.15)^4+((Annex!$B$5+Annex!$B$6)*(AP367-P367)+Annex!$B$7*(AP367-INDEX(AP:AP,IFERROR(MATCH($B367-Annex!$B$9/60,$B:$B),2)))/(60*($B367-INDEX($B:$B,IFERROR(MATCH($B367-Annex!$B$9/60,$B:$B),2)))))/Annex!$B$8)/1000,IF(Data!$B$2="",0,"-"))</f>
        <v>0.5028439141192278</v>
      </c>
      <c r="AM367" s="50">
        <f>IFERROR((5.670373*10^-8*(AQ367+273.15)^4+((Annex!$B$5+Annex!$B$6)*(AQ367-S367)+Annex!$B$7*(AQ367-INDEX(AQ:AQ,IFERROR(MATCH($B367-Annex!$B$9/60,$B:$B),2)))/(60*($B367-INDEX($B:$B,IFERROR(MATCH($B367-Annex!$B$9/60,$B:$B),2)))))/Annex!$B$8)/1000,IF(Data!$B$2="",0,"-"))</f>
        <v>0.30238332060535972</v>
      </c>
      <c r="AN367" s="20">
        <v>69.28</v>
      </c>
      <c r="AO367" s="20">
        <v>76.87</v>
      </c>
      <c r="AP367" s="20">
        <v>28.968</v>
      </c>
      <c r="AQ367" s="20">
        <v>36.063000000000002</v>
      </c>
      <c r="AR367" s="20">
        <v>122.804</v>
      </c>
      <c r="AS367" s="20">
        <v>107.124</v>
      </c>
      <c r="AT367" s="20">
        <v>109.726</v>
      </c>
      <c r="AU367" s="50">
        <f>IFERROR(AVERAGE(INDEX(BA:BA,IFERROR(MATCH($B367-Annex!$B$4/60,$B:$B),2)):BA367),IF(Data!$B$2="",0,"-"))</f>
        <v>0.55131470960870532</v>
      </c>
      <c r="AV367" s="50">
        <f>IFERROR(AVERAGE(INDEX(BB:BB,IFERROR(MATCH($B367-Annex!$B$4/60,$B:$B),2)):BB367),IF(Data!$B$2="",0,"-"))</f>
        <v>0.56750070940136266</v>
      </c>
      <c r="AW367" s="50">
        <f>IFERROR(AVERAGE(INDEX(BC:BC,IFERROR(MATCH($B367-Annex!$B$4/60,$B:$B),2)):BC367),IF(Data!$B$2="",0,"-"))</f>
        <v>0.89347995030422889</v>
      </c>
      <c r="AX367" s="50">
        <f>IFERROR(AVERAGE(INDEX(BD:BD,IFERROR(MATCH($B367-Annex!$B$4/60,$B:$B),2)):BD367),IF(Data!$B$2="",0,"-"))</f>
        <v>5.9429406074711926</v>
      </c>
      <c r="AY367" s="50">
        <f>IFERROR(AVERAGE(INDEX(BE:BE,IFERROR(MATCH($B367-Annex!$B$4/60,$B:$B),2)):BE367),IF(Data!$B$2="",0,"-"))</f>
        <v>0.7270169643435116</v>
      </c>
      <c r="AZ367" s="50">
        <f>IFERROR(AVERAGE(INDEX(BF:BF,IFERROR(MATCH($B367-Annex!$B$4/60,$B:$B),2)):BF367),IF(Data!$B$2="",0,"-"))</f>
        <v>0.64881325942614565</v>
      </c>
      <c r="BA367" s="50">
        <f>IFERROR((5.670373*10^-8*(BG367+273.15)^4+((Annex!$B$5+Annex!$B$6)*(BG367-J367)+Annex!$B$7*(BG367-INDEX(BG:BG,IFERROR(MATCH($B367-Annex!$B$9/60,$B:$B),2)))/(60*($B367-INDEX($B:$B,IFERROR(MATCH($B367-Annex!$B$9/60,$B:$B),2)))))/Annex!$B$8)/1000,IF(Data!$B$2="",0,"-"))</f>
        <v>0.52778574450191973</v>
      </c>
      <c r="BB367" s="50">
        <f>IFERROR((5.670373*10^-8*(BH367+273.15)^4+((Annex!$B$5+Annex!$B$6)*(BH367-M367)+Annex!$B$7*(BH367-INDEX(BH:BH,IFERROR(MATCH($B367-Annex!$B$9/60,$B:$B),2)))/(60*($B367-INDEX($B:$B,IFERROR(MATCH($B367-Annex!$B$9/60,$B:$B),2)))))/Annex!$B$8)/1000,IF(Data!$B$2="",0,"-"))</f>
        <v>0.58304556442508715</v>
      </c>
      <c r="BC367" s="50">
        <f>IFERROR((5.670373*10^-8*(BI367+273.15)^4+((Annex!$B$5+Annex!$B$6)*(BI367-P367)+Annex!$B$7*(BI367-INDEX(BI:BI,IFERROR(MATCH($B367-Annex!$B$9/60,$B:$B),2)))/(60*($B367-INDEX($B:$B,IFERROR(MATCH($B367-Annex!$B$9/60,$B:$B),2)))))/Annex!$B$8)/1000,IF(Data!$B$2="",0,"-"))</f>
        <v>0.85628484943584926</v>
      </c>
      <c r="BD367" s="50">
        <f>IFERROR((5.670373*10^-8*(BJ367+273.15)^4+((Annex!$B$5+Annex!$B$6)*(BJ367-S367)+Annex!$B$7*(BJ367-INDEX(BJ:BJ,IFERROR(MATCH($B367-Annex!$B$9/60,$B:$B),2)))/(60*($B367-INDEX($B:$B,IFERROR(MATCH($B367-Annex!$B$9/60,$B:$B),2)))))/Annex!$B$8)/1000,IF(Data!$B$2="",0,"-"))</f>
        <v>-150.89448483261478</v>
      </c>
      <c r="BE367" s="50">
        <f>IFERROR((5.670373*10^-8*(BK367+273.15)^4+((Annex!$B$5+Annex!$B$6)*(BK367-V367)+Annex!$B$7*(BK367-INDEX(BK:BK,IFERROR(MATCH($B367-Annex!$B$9/60,$B:$B),2)))/(60*($B367-INDEX($B:$B,IFERROR(MATCH($B367-Annex!$B$9/60,$B:$B),2)))))/Annex!$B$8)/1000,IF(Data!$B$2="",0,"-"))</f>
        <v>0.69478971196685424</v>
      </c>
      <c r="BF367" s="50">
        <f>IFERROR((5.670373*10^-8*(BL367+273.15)^4+((Annex!$B$5+Annex!$B$6)*(BL367-Y367)+Annex!$B$7*(BL367-INDEX(BL:BL,IFERROR(MATCH($B367-Annex!$B$9/60,$B:$B),2)))/(60*($B367-INDEX($B:$B,IFERROR(MATCH($B367-Annex!$B$9/60,$B:$B),2)))))/Annex!$B$8)/1000,IF(Data!$B$2="",0,"-"))</f>
        <v>0.66439670327959066</v>
      </c>
      <c r="BG367" s="20">
        <v>51.295999999999999</v>
      </c>
      <c r="BH367" s="20">
        <v>57.052999999999997</v>
      </c>
      <c r="BI367" s="20">
        <v>58.411000000000001</v>
      </c>
      <c r="BJ367" s="20">
        <v>-127.27800000000001</v>
      </c>
      <c r="BK367" s="20">
        <v>44.250999999999998</v>
      </c>
      <c r="BL367" s="20">
        <v>50.35</v>
      </c>
      <c r="BN367" s="20"/>
      <c r="BO367" s="20"/>
    </row>
    <row r="368" spans="1:67" x14ac:dyDescent="0.3">
      <c r="A368" s="5">
        <v>367</v>
      </c>
      <c r="B368" s="19">
        <v>30.967000003438443</v>
      </c>
      <c r="C368" s="20">
        <v>118.780603</v>
      </c>
      <c r="D368" s="20">
        <v>123.527565</v>
      </c>
      <c r="E368" s="20">
        <v>140.53094200000001</v>
      </c>
      <c r="F368" s="49">
        <f>IFERROR(SUM(C368:E368),IF(Data!$B$2="",0,"-"))</f>
        <v>382.83911000000001</v>
      </c>
      <c r="G368" s="50">
        <f>IFERROR(F368-Annex!$B$10,IF(Data!$B$2="",0,"-"))</f>
        <v>106.21111000000002</v>
      </c>
      <c r="H368" s="50">
        <f>IFERROR(-14000*(G368-INDEX(G:G,IFERROR(MATCH($B368-Annex!$B$11/60,$B:$B),2)))/(60*($B368-INDEX($B:$B,IFERROR(MATCH($B368-Annex!$B$11/60,$B:$B),2)))),IF(Data!$B$2="",0,"-"))</f>
        <v>82.324274022686012</v>
      </c>
      <c r="I368" s="20">
        <v>0.61785203899999996</v>
      </c>
      <c r="J368" s="20">
        <v>26.388000000000002</v>
      </c>
      <c r="K368" s="20">
        <v>34.987000000000002</v>
      </c>
      <c r="L368" s="20">
        <v>25.492999999999999</v>
      </c>
      <c r="M368" s="20">
        <v>33.057000000000002</v>
      </c>
      <c r="N368" s="20">
        <v>24.651</v>
      </c>
      <c r="O368" s="20">
        <v>27.582000000000001</v>
      </c>
      <c r="P368" s="20">
        <v>20.774999999999999</v>
      </c>
      <c r="Q368" s="20">
        <v>58.944000000000003</v>
      </c>
      <c r="R368" s="20">
        <v>41.302</v>
      </c>
      <c r="S368" s="20">
        <v>42.152000000000001</v>
      </c>
      <c r="T368" s="20">
        <v>9.8999999999999993E+37</v>
      </c>
      <c r="U368" s="20">
        <v>25.686</v>
      </c>
      <c r="V368" s="20">
        <v>26.02</v>
      </c>
      <c r="W368" s="20">
        <v>48.872</v>
      </c>
      <c r="X368" s="20">
        <v>33.231999999999999</v>
      </c>
      <c r="Y368" s="20">
        <v>34.951999999999998</v>
      </c>
      <c r="Z368" s="20">
        <v>55.661000000000001</v>
      </c>
      <c r="AA368" s="20">
        <v>39.375999999999998</v>
      </c>
      <c r="AB368" s="20">
        <v>49.216000000000001</v>
      </c>
      <c r="AC368" s="20">
        <v>37.642000000000003</v>
      </c>
      <c r="AD368" s="20">
        <v>58.530999999999999</v>
      </c>
      <c r="AE368" s="20">
        <v>40.780999999999999</v>
      </c>
      <c r="AF368" s="50">
        <f>IFERROR(AVERAGE(INDEX(AJ:AJ,IFERROR(MATCH($B368-Annex!$B$4/60,$B:$B),2)):AJ368),IF(Data!$B$2="",0,"-"))</f>
        <v>0.74499997694396869</v>
      </c>
      <c r="AG368" s="50">
        <f>IFERROR(AVERAGE(INDEX(AK:AK,IFERROR(MATCH($B368-Annex!$B$4/60,$B:$B),2)):AK368),IF(Data!$B$2="",0,"-"))</f>
        <v>0.86945609205814922</v>
      </c>
      <c r="AH368" s="50">
        <f>IFERROR(AVERAGE(INDEX(AL:AL,IFERROR(MATCH($B368-Annex!$B$4/60,$B:$B),2)):AL368),IF(Data!$B$2="",0,"-"))</f>
        <v>0.54053718630476733</v>
      </c>
      <c r="AI368" s="50">
        <f>IFERROR(AVERAGE(INDEX(AM:AM,IFERROR(MATCH($B368-Annex!$B$4/60,$B:$B),2)):AM368),IF(Data!$B$2="",0,"-"))</f>
        <v>0.23285846287951456</v>
      </c>
      <c r="AJ368" s="50">
        <f>IFERROR((5.670373*10^-8*(AN368+273.15)^4+((Annex!$B$5+Annex!$B$6)*(AN368-J368)+Annex!$B$7*(AN368-INDEX(AN:AN,IFERROR(MATCH($B368-Annex!$B$9/60,$B:$B),2)))/(60*($B368-INDEX($B:$B,IFERROR(MATCH($B368-Annex!$B$9/60,$B:$B),2)))))/Annex!$B$8)/1000,IF(Data!$B$2="",0,"-"))</f>
        <v>0.71688180890922526</v>
      </c>
      <c r="AK368" s="50">
        <f>IFERROR((5.670373*10^-8*(AO368+273.15)^4+((Annex!$B$5+Annex!$B$6)*(AO368-M368)+Annex!$B$7*(AO368-INDEX(AO:AO,IFERROR(MATCH($B368-Annex!$B$9/60,$B:$B),2)))/(60*($B368-INDEX($B:$B,IFERROR(MATCH($B368-Annex!$B$9/60,$B:$B),2)))))/Annex!$B$8)/1000,IF(Data!$B$2="",0,"-"))</f>
        <v>0.80897303988892166</v>
      </c>
      <c r="AL368" s="50">
        <f>IFERROR((5.670373*10^-8*(AP368+273.15)^4+((Annex!$B$5+Annex!$B$6)*(AP368-P368)+Annex!$B$7*(AP368-INDEX(AP:AP,IFERROR(MATCH($B368-Annex!$B$9/60,$B:$B),2)))/(60*($B368-INDEX($B:$B,IFERROR(MATCH($B368-Annex!$B$9/60,$B:$B),2)))))/Annex!$B$8)/1000,IF(Data!$B$2="",0,"-"))</f>
        <v>0.51096314851778635</v>
      </c>
      <c r="AM368" s="50">
        <f>IFERROR((5.670373*10^-8*(AQ368+273.15)^4+((Annex!$B$5+Annex!$B$6)*(AQ368-S368)+Annex!$B$7*(AQ368-INDEX(AQ:AQ,IFERROR(MATCH($B368-Annex!$B$9/60,$B:$B),2)))/(60*($B368-INDEX($B:$B,IFERROR(MATCH($B368-Annex!$B$9/60,$B:$B),2)))))/Annex!$B$8)/1000,IF(Data!$B$2="",0,"-"))</f>
        <v>0.27977264346059905</v>
      </c>
      <c r="AN368" s="20">
        <v>68.305999999999997</v>
      </c>
      <c r="AO368" s="20">
        <v>75.896000000000001</v>
      </c>
      <c r="AP368" s="20">
        <v>28.774999999999999</v>
      </c>
      <c r="AQ368" s="20">
        <v>35.802999999999997</v>
      </c>
      <c r="AR368" s="20">
        <v>122.821</v>
      </c>
      <c r="AS368" s="20">
        <v>107.124</v>
      </c>
      <c r="AT368" s="20">
        <v>109.14</v>
      </c>
      <c r="AU368" s="50">
        <f>IFERROR(AVERAGE(INDEX(BA:BA,IFERROR(MATCH($B368-Annex!$B$4/60,$B:$B),2)):BA368),IF(Data!$B$2="",0,"-"))</f>
        <v>0.56425990611127597</v>
      </c>
      <c r="AV368" s="50">
        <f>IFERROR(AVERAGE(INDEX(BB:BB,IFERROR(MATCH($B368-Annex!$B$4/60,$B:$B),2)):BB368),IF(Data!$B$2="",0,"-"))</f>
        <v>0.5732451070063288</v>
      </c>
      <c r="AW368" s="50">
        <f>IFERROR(AVERAGE(INDEX(BC:BC,IFERROR(MATCH($B368-Annex!$B$4/60,$B:$B),2)):BC368),IF(Data!$B$2="",0,"-"))</f>
        <v>0.8981097938466267</v>
      </c>
      <c r="AX368" s="50">
        <f>IFERROR(AVERAGE(INDEX(BD:BD,IFERROR(MATCH($B368-Annex!$B$4/60,$B:$B),2)):BD368),IF(Data!$B$2="",0,"-"))</f>
        <v>-9.0611471856607189</v>
      </c>
      <c r="AY368" s="50">
        <f>IFERROR(AVERAGE(INDEX(BE:BE,IFERROR(MATCH($B368-Annex!$B$4/60,$B:$B),2)):BE368),IF(Data!$B$2="",0,"-"))</f>
        <v>0.72056394902112064</v>
      </c>
      <c r="AZ368" s="50">
        <f>IFERROR(AVERAGE(INDEX(BF:BF,IFERROR(MATCH($B368-Annex!$B$4/60,$B:$B),2)):BF368),IF(Data!$B$2="",0,"-"))</f>
        <v>0.64900866815704117</v>
      </c>
      <c r="BA368" s="50">
        <f>IFERROR((5.670373*10^-8*(BG368+273.15)^4+((Annex!$B$5+Annex!$B$6)*(BG368-J368)+Annex!$B$7*(BG368-INDEX(BG:BG,IFERROR(MATCH($B368-Annex!$B$9/60,$B:$B),2)))/(60*($B368-INDEX($B:$B,IFERROR(MATCH($B368-Annex!$B$9/60,$B:$B),2)))))/Annex!$B$8)/1000,IF(Data!$B$2="",0,"-"))</f>
        <v>0.59318779724499282</v>
      </c>
      <c r="BB368" s="50">
        <f>IFERROR((5.670373*10^-8*(BH368+273.15)^4+((Annex!$B$5+Annex!$B$6)*(BH368-M368)+Annex!$B$7*(BH368-INDEX(BH:BH,IFERROR(MATCH($B368-Annex!$B$9/60,$B:$B),2)))/(60*($B368-INDEX($B:$B,IFERROR(MATCH($B368-Annex!$B$9/60,$B:$B),2)))))/Annex!$B$8)/1000,IF(Data!$B$2="",0,"-"))</f>
        <v>0.55554909153848164</v>
      </c>
      <c r="BC368" s="50">
        <f>IFERROR((5.670373*10^-8*(BI368+273.15)^4+((Annex!$B$5+Annex!$B$6)*(BI368-P368)+Annex!$B$7*(BI368-INDEX(BI:BI,IFERROR(MATCH($B368-Annex!$B$9/60,$B:$B),2)))/(60*($B368-INDEX($B:$B,IFERROR(MATCH($B368-Annex!$B$9/60,$B:$B),2)))))/Annex!$B$8)/1000,IF(Data!$B$2="",0,"-"))</f>
        <v>0.90899348023929338</v>
      </c>
      <c r="BD368" s="50">
        <f>IFERROR((5.670373*10^-8*(BJ368+273.15)^4+((Annex!$B$5+Annex!$B$6)*(BJ368-S368)+Annex!$B$7*(BJ368-INDEX(BJ:BJ,IFERROR(MATCH($B368-Annex!$B$9/60,$B:$B),2)))/(60*($B368-INDEX($B:$B,IFERROR(MATCH($B368-Annex!$B$9/60,$B:$B),2)))))/Annex!$B$8)/1000,IF(Data!$B$2="",0,"-"))</f>
        <v>-88.971777545987649</v>
      </c>
      <c r="BE368" s="50">
        <f>IFERROR((5.670373*10^-8*(BK368+273.15)^4+((Annex!$B$5+Annex!$B$6)*(BK368-V368)+Annex!$B$7*(BK368-INDEX(BK:BK,IFERROR(MATCH($B368-Annex!$B$9/60,$B:$B),2)))/(60*($B368-INDEX($B:$B,IFERROR(MATCH($B368-Annex!$B$9/60,$B:$B),2)))))/Annex!$B$8)/1000,IF(Data!$B$2="",0,"-"))</f>
        <v>0.67795014344143723</v>
      </c>
      <c r="BF368" s="50">
        <f>IFERROR((5.670373*10^-8*(BL368+273.15)^4+((Annex!$B$5+Annex!$B$6)*(BL368-Y368)+Annex!$B$7*(BL368-INDEX(BL:BL,IFERROR(MATCH($B368-Annex!$B$9/60,$B:$B),2)))/(60*($B368-INDEX($B:$B,IFERROR(MATCH($B368-Annex!$B$9/60,$B:$B),2)))))/Annex!$B$8)/1000,IF(Data!$B$2="",0,"-"))</f>
        <v>0.66018552956401877</v>
      </c>
      <c r="BG368" s="20">
        <v>50.728999999999999</v>
      </c>
      <c r="BH368" s="20">
        <v>56.469000000000001</v>
      </c>
      <c r="BI368" s="20">
        <v>57.826999999999998</v>
      </c>
      <c r="BJ368" s="20">
        <v>-38.005000000000003</v>
      </c>
      <c r="BK368" s="20">
        <v>43.956000000000003</v>
      </c>
      <c r="BL368" s="20">
        <v>49.988999999999997</v>
      </c>
      <c r="BN368" s="20"/>
      <c r="BO368" s="20"/>
    </row>
    <row r="369" spans="1:67" x14ac:dyDescent="0.3">
      <c r="A369" s="5">
        <v>368</v>
      </c>
      <c r="B369" s="19">
        <v>31.05150000192225</v>
      </c>
      <c r="C369" s="20">
        <v>118.804192</v>
      </c>
      <c r="D369" s="20">
        <v>123.569918</v>
      </c>
      <c r="E369" s="20">
        <v>140.60428200000001</v>
      </c>
      <c r="F369" s="49">
        <f>IFERROR(SUM(C369:E369),IF(Data!$B$2="",0,"-"))</f>
        <v>382.97839199999999</v>
      </c>
      <c r="G369" s="50">
        <f>IFERROR(F369-Annex!$B$10,IF(Data!$B$2="",0,"-"))</f>
        <v>106.350392</v>
      </c>
      <c r="H369" s="50">
        <f>IFERROR(-14000*(G369-INDEX(G:G,IFERROR(MATCH($B369-Annex!$B$11/60,$B:$B),2)))/(60*($B369-INDEX($B:$B,IFERROR(MATCH($B369-Annex!$B$11/60,$B:$B),2)))),IF(Data!$B$2="",0,"-"))</f>
        <v>37.575283233144503</v>
      </c>
      <c r="I369" s="20">
        <v>0.57662702599999993</v>
      </c>
      <c r="J369" s="20">
        <v>26.152000000000001</v>
      </c>
      <c r="K369" s="20">
        <v>34.662999999999997</v>
      </c>
      <c r="L369" s="20">
        <v>25.38</v>
      </c>
      <c r="M369" s="20">
        <v>33.347000000000001</v>
      </c>
      <c r="N369" s="20">
        <v>24.431999999999999</v>
      </c>
      <c r="O369" s="20">
        <v>27.381</v>
      </c>
      <c r="P369" s="20">
        <v>20.678999999999998</v>
      </c>
      <c r="Q369" s="20">
        <v>58.454999999999998</v>
      </c>
      <c r="R369" s="20">
        <v>41.363</v>
      </c>
      <c r="S369" s="20">
        <v>41.588999999999999</v>
      </c>
      <c r="T369" s="20">
        <v>9.8999999999999993E+37</v>
      </c>
      <c r="U369" s="20">
        <v>25.696000000000002</v>
      </c>
      <c r="V369" s="20">
        <v>25.818999999999999</v>
      </c>
      <c r="W369" s="20">
        <v>48.624000000000002</v>
      </c>
      <c r="X369" s="20">
        <v>33.189</v>
      </c>
      <c r="Y369" s="20">
        <v>35.378999999999998</v>
      </c>
      <c r="Z369" s="20">
        <v>55.360999999999997</v>
      </c>
      <c r="AA369" s="20">
        <v>39.264000000000003</v>
      </c>
      <c r="AB369" s="20">
        <v>48.968000000000004</v>
      </c>
      <c r="AC369" s="20">
        <v>37.460999999999999</v>
      </c>
      <c r="AD369" s="20">
        <v>58.18</v>
      </c>
      <c r="AE369" s="20">
        <v>40.704000000000001</v>
      </c>
      <c r="AF369" s="50">
        <f>IFERROR(AVERAGE(INDEX(AJ:AJ,IFERROR(MATCH($B369-Annex!$B$4/60,$B:$B),2)):AJ369),IF(Data!$B$2="",0,"-"))</f>
        <v>0.73703953451163862</v>
      </c>
      <c r="AG369" s="50">
        <f>IFERROR(AVERAGE(INDEX(AK:AK,IFERROR(MATCH($B369-Annex!$B$4/60,$B:$B),2)):AK369),IF(Data!$B$2="",0,"-"))</f>
        <v>0.85649197000339605</v>
      </c>
      <c r="AH369" s="50">
        <f>IFERROR(AVERAGE(INDEX(AL:AL,IFERROR(MATCH($B369-Annex!$B$4/60,$B:$B),2)):AL369),IF(Data!$B$2="",0,"-"))</f>
        <v>0.52592961556002638</v>
      </c>
      <c r="AI369" s="50">
        <f>IFERROR(AVERAGE(INDEX(AM:AM,IFERROR(MATCH($B369-Annex!$B$4/60,$B:$B),2)):AM369),IF(Data!$B$2="",0,"-"))</f>
        <v>0.2089628986922871</v>
      </c>
      <c r="AJ369" s="50">
        <f>IFERROR((5.670373*10^-8*(AN369+273.15)^4+((Annex!$B$5+Annex!$B$6)*(AN369-J369)+Annex!$B$7*(AN369-INDEX(AN:AN,IFERROR(MATCH($B369-Annex!$B$9/60,$B:$B),2)))/(60*($B369-INDEX($B:$B,IFERROR(MATCH($B369-Annex!$B$9/60,$B:$B),2)))))/Annex!$B$8)/1000,IF(Data!$B$2="",0,"-"))</f>
        <v>0.67176124902812984</v>
      </c>
      <c r="AK369" s="50">
        <f>IFERROR((5.670373*10^-8*(AO369+273.15)^4+((Annex!$B$5+Annex!$B$6)*(AO369-M369)+Annex!$B$7*(AO369-INDEX(AO:AO,IFERROR(MATCH($B369-Annex!$B$9/60,$B:$B),2)))/(60*($B369-INDEX($B:$B,IFERROR(MATCH($B369-Annex!$B$9/60,$B:$B),2)))))/Annex!$B$8)/1000,IF(Data!$B$2="",0,"-"))</f>
        <v>0.84493534929829894</v>
      </c>
      <c r="AL369" s="50">
        <f>IFERROR((5.670373*10^-8*(AP369+273.15)^4+((Annex!$B$5+Annex!$B$6)*(AP369-P369)+Annex!$B$7*(AP369-INDEX(AP:AP,IFERROR(MATCH($B369-Annex!$B$9/60,$B:$B),2)))/(60*($B369-INDEX($B:$B,IFERROR(MATCH($B369-Annex!$B$9/60,$B:$B),2)))))/Annex!$B$8)/1000,IF(Data!$B$2="",0,"-"))</f>
        <v>0.45403115555488449</v>
      </c>
      <c r="AM369" s="50">
        <f>IFERROR((5.670373*10^-8*(AQ369+273.15)^4+((Annex!$B$5+Annex!$B$6)*(AQ369-S369)+Annex!$B$7*(AQ369-INDEX(AQ:AQ,IFERROR(MATCH($B369-Annex!$B$9/60,$B:$B),2)))/(60*($B369-INDEX($B:$B,IFERROR(MATCH($B369-Annex!$B$9/60,$B:$B),2)))))/Annex!$B$8)/1000,IF(Data!$B$2="",0,"-"))</f>
        <v>4.1053335413956914E-2</v>
      </c>
      <c r="AN369" s="20">
        <v>67.305999999999997</v>
      </c>
      <c r="AO369" s="20">
        <v>75.067999999999998</v>
      </c>
      <c r="AP369" s="20">
        <v>28.591000000000001</v>
      </c>
      <c r="AQ369" s="20">
        <v>35.414000000000001</v>
      </c>
      <c r="AR369" s="20">
        <v>122.91800000000001</v>
      </c>
      <c r="AS369" s="20">
        <v>107.133</v>
      </c>
      <c r="AT369" s="20">
        <v>108.581</v>
      </c>
      <c r="AU369" s="50">
        <f>IFERROR(AVERAGE(INDEX(BA:BA,IFERROR(MATCH($B369-Annex!$B$4/60,$B:$B),2)):BA369),IF(Data!$B$2="",0,"-"))</f>
        <v>0.56946959847531353</v>
      </c>
      <c r="AV369" s="50">
        <f>IFERROR(AVERAGE(INDEX(BB:BB,IFERROR(MATCH($B369-Annex!$B$4/60,$B:$B),2)):BB369),IF(Data!$B$2="",0,"-"))</f>
        <v>0.57430809588438425</v>
      </c>
      <c r="AW369" s="50">
        <f>IFERROR(AVERAGE(INDEX(BC:BC,IFERROR(MATCH($B369-Annex!$B$4/60,$B:$B),2)):BC369),IF(Data!$B$2="",0,"-"))</f>
        <v>0.89304415548872018</v>
      </c>
      <c r="AX369" s="50">
        <f>IFERROR(AVERAGE(INDEX(BD:BD,IFERROR(MATCH($B369-Annex!$B$4/60,$B:$B),2)):BD369),IF(Data!$B$2="",0,"-"))</f>
        <v>-9.0560199334381704</v>
      </c>
      <c r="AY369" s="50">
        <f>IFERROR(AVERAGE(INDEX(BE:BE,IFERROR(MATCH($B369-Annex!$B$4/60,$B:$B),2)):BE369),IF(Data!$B$2="",0,"-"))</f>
        <v>0.71673364898497294</v>
      </c>
      <c r="AZ369" s="50">
        <f>IFERROR(AVERAGE(INDEX(BF:BF,IFERROR(MATCH($B369-Annex!$B$4/60,$B:$B),2)):BF369),IF(Data!$B$2="",0,"-"))</f>
        <v>0.64798357422650654</v>
      </c>
      <c r="BA369" s="50">
        <f>IFERROR((5.670373*10^-8*(BG369+273.15)^4+((Annex!$B$5+Annex!$B$6)*(BG369-J369)+Annex!$B$7*(BG369-INDEX(BG:BG,IFERROR(MATCH($B369-Annex!$B$9/60,$B:$B),2)))/(60*($B369-INDEX($B:$B,IFERROR(MATCH($B369-Annex!$B$9/60,$B:$B),2)))))/Annex!$B$8)/1000,IF(Data!$B$2="",0,"-"))</f>
        <v>0.59029739620020016</v>
      </c>
      <c r="BB369" s="50">
        <f>IFERROR((5.670373*10^-8*(BH369+273.15)^4+((Annex!$B$5+Annex!$B$6)*(BH369-M369)+Annex!$B$7*(BH369-INDEX(BH:BH,IFERROR(MATCH($B369-Annex!$B$9/60,$B:$B),2)))/(60*($B369-INDEX($B:$B,IFERROR(MATCH($B369-Annex!$B$9/60,$B:$B),2)))))/Annex!$B$8)/1000,IF(Data!$B$2="",0,"-"))</f>
        <v>0.55692652698137945</v>
      </c>
      <c r="BC369" s="50">
        <f>IFERROR((5.670373*10^-8*(BI369+273.15)^4+((Annex!$B$5+Annex!$B$6)*(BI369-P369)+Annex!$B$7*(BI369-INDEX(BI:BI,IFERROR(MATCH($B369-Annex!$B$9/60,$B:$B),2)))/(60*($B369-INDEX($B:$B,IFERROR(MATCH($B369-Annex!$B$9/60,$B:$B),2)))))/Annex!$B$8)/1000,IF(Data!$B$2="",0,"-"))</f>
        <v>0.88300404654739639</v>
      </c>
      <c r="BD369" s="50">
        <f>IFERROR((5.670373*10^-8*(BJ369+273.15)^4+((Annex!$B$5+Annex!$B$6)*(BJ369-S369)+Annex!$B$7*(BJ369-INDEX(BJ:BJ,IFERROR(MATCH($B369-Annex!$B$9/60,$B:$B),2)))/(60*($B369-INDEX($B:$B,IFERROR(MATCH($B369-Annex!$B$9/60,$B:$B),2)))))/Annex!$B$8)/1000,IF(Data!$B$2="",0,"-"))</f>
        <v>18.794994008415358</v>
      </c>
      <c r="BE369" s="50">
        <f>IFERROR((5.670373*10^-8*(BK369+273.15)^4+((Annex!$B$5+Annex!$B$6)*(BK369-V369)+Annex!$B$7*(BK369-INDEX(BK:BK,IFERROR(MATCH($B369-Annex!$B$9/60,$B:$B),2)))/(60*($B369-INDEX($B:$B,IFERROR(MATCH($B369-Annex!$B$9/60,$B:$B),2)))))/Annex!$B$8)/1000,IF(Data!$B$2="",0,"-"))</f>
        <v>0.69295513768238037</v>
      </c>
      <c r="BF369" s="50">
        <f>IFERROR((5.670373*10^-8*(BL369+273.15)^4+((Annex!$B$5+Annex!$B$6)*(BL369-Y369)+Annex!$B$7*(BL369-INDEX(BL:BL,IFERROR(MATCH($B369-Annex!$B$9/60,$B:$B),2)))/(60*($B369-INDEX($B:$B,IFERROR(MATCH($B369-Annex!$B$9/60,$B:$B),2)))))/Annex!$B$8)/1000,IF(Data!$B$2="",0,"-"))</f>
        <v>0.61678815989223812</v>
      </c>
      <c r="BG369" s="20">
        <v>50.188000000000002</v>
      </c>
      <c r="BH369" s="20">
        <v>55.86</v>
      </c>
      <c r="BI369" s="20">
        <v>57.216999999999999</v>
      </c>
      <c r="BJ369" s="20">
        <v>-85.35</v>
      </c>
      <c r="BK369" s="20">
        <v>43.704999999999998</v>
      </c>
      <c r="BL369" s="20">
        <v>49.723999999999997</v>
      </c>
      <c r="BN369" s="20"/>
      <c r="BO369" s="20"/>
    </row>
    <row r="370" spans="1:67" x14ac:dyDescent="0.3">
      <c r="A370" s="5">
        <v>369</v>
      </c>
      <c r="B370" s="19">
        <v>31.13583333673887</v>
      </c>
      <c r="C370" s="20">
        <v>118.720389</v>
      </c>
      <c r="D370" s="20">
        <v>123.43554399999999</v>
      </c>
      <c r="E370" s="20">
        <v>140.58716999999999</v>
      </c>
      <c r="F370" s="49">
        <f>IFERROR(SUM(C370:E370),IF(Data!$B$2="",0,"-"))</f>
        <v>382.74310300000002</v>
      </c>
      <c r="G370" s="50">
        <f>IFERROR(F370-Annex!$B$10,IF(Data!$B$2="",0,"-"))</f>
        <v>106.11510300000003</v>
      </c>
      <c r="H370" s="50">
        <f>IFERROR(-14000*(G370-INDEX(G:G,IFERROR(MATCH($B370-Annex!$B$11/60,$B:$B),2)))/(60*($B370-INDEX($B:$B,IFERROR(MATCH($B370-Annex!$B$11/60,$B:$B),2)))),IF(Data!$B$2="",0,"-"))</f>
        <v>107.91050168724792</v>
      </c>
      <c r="I370" s="20">
        <v>0.61785203899999996</v>
      </c>
      <c r="J370" s="20">
        <v>27.09</v>
      </c>
      <c r="K370" s="20">
        <v>34.390999999999998</v>
      </c>
      <c r="L370" s="20">
        <v>25.353000000000002</v>
      </c>
      <c r="M370" s="20">
        <v>33.424999999999997</v>
      </c>
      <c r="N370" s="20">
        <v>24.23</v>
      </c>
      <c r="O370" s="20">
        <v>27.231000000000002</v>
      </c>
      <c r="P370" s="20">
        <v>20.350000000000001</v>
      </c>
      <c r="Q370" s="20">
        <v>58.101999999999997</v>
      </c>
      <c r="R370" s="20">
        <v>41.024000000000001</v>
      </c>
      <c r="S370" s="20">
        <v>41.128</v>
      </c>
      <c r="T370" s="20">
        <v>9.8999999999999993E+37</v>
      </c>
      <c r="U370" s="20">
        <v>25.686</v>
      </c>
      <c r="V370" s="20">
        <v>25.651</v>
      </c>
      <c r="W370" s="20">
        <v>48.424999999999997</v>
      </c>
      <c r="X370" s="20">
        <v>32.987000000000002</v>
      </c>
      <c r="Y370" s="20">
        <v>35.213999999999999</v>
      </c>
      <c r="Z370" s="20">
        <v>55.008000000000003</v>
      </c>
      <c r="AA370" s="20">
        <v>39.151000000000003</v>
      </c>
      <c r="AB370" s="20">
        <v>48.734999999999999</v>
      </c>
      <c r="AC370" s="20">
        <v>37.173999999999999</v>
      </c>
      <c r="AD370" s="20">
        <v>57.878</v>
      </c>
      <c r="AE370" s="20">
        <v>40.591000000000001</v>
      </c>
      <c r="AF370" s="50">
        <f>IFERROR(AVERAGE(INDEX(AJ:AJ,IFERROR(MATCH($B370-Annex!$B$4/60,$B:$B),2)):AJ370),IF(Data!$B$2="",0,"-"))</f>
        <v>0.73488971058827168</v>
      </c>
      <c r="AG370" s="50">
        <f>IFERROR(AVERAGE(INDEX(AK:AK,IFERROR(MATCH($B370-Annex!$B$4/60,$B:$B),2)):AK370),IF(Data!$B$2="",0,"-"))</f>
        <v>0.84505744227749802</v>
      </c>
      <c r="AH370" s="50">
        <f>IFERROR(AVERAGE(INDEX(AL:AL,IFERROR(MATCH($B370-Annex!$B$4/60,$B:$B),2)):AL370),IF(Data!$B$2="",0,"-"))</f>
        <v>0.51686760451489877</v>
      </c>
      <c r="AI370" s="50">
        <f>IFERROR(AVERAGE(INDEX(AM:AM,IFERROR(MATCH($B370-Annex!$B$4/60,$B:$B),2)):AM370),IF(Data!$B$2="",0,"-"))</f>
        <v>0.19223338456749015</v>
      </c>
      <c r="AJ370" s="50">
        <f>IFERROR((5.670373*10^-8*(AN370+273.15)^4+((Annex!$B$5+Annex!$B$6)*(AN370-J370)+Annex!$B$7*(AN370-INDEX(AN:AN,IFERROR(MATCH($B370-Annex!$B$9/60,$B:$B),2)))/(60*($B370-INDEX($B:$B,IFERROR(MATCH($B370-Annex!$B$9/60,$B:$B),2)))))/Annex!$B$8)/1000,IF(Data!$B$2="",0,"-"))</f>
        <v>0.72022035766129877</v>
      </c>
      <c r="AK370" s="50">
        <f>IFERROR((5.670373*10^-8*(AO370+273.15)^4+((Annex!$B$5+Annex!$B$6)*(AO370-M370)+Annex!$B$7*(AO370-INDEX(AO:AO,IFERROR(MATCH($B370-Annex!$B$9/60,$B:$B),2)))/(60*($B370-INDEX($B:$B,IFERROR(MATCH($B370-Annex!$B$9/60,$B:$B),2)))))/Annex!$B$8)/1000,IF(Data!$B$2="",0,"-"))</f>
        <v>0.81932383467065195</v>
      </c>
      <c r="AL370" s="50">
        <f>IFERROR((5.670373*10^-8*(AP370+273.15)^4+((Annex!$B$5+Annex!$B$6)*(AP370-P370)+Annex!$B$7*(AP370-INDEX(AP:AP,IFERROR(MATCH($B370-Annex!$B$9/60,$B:$B),2)))/(60*($B370-INDEX($B:$B,IFERROR(MATCH($B370-Annex!$B$9/60,$B:$B),2)))))/Annex!$B$8)/1000,IF(Data!$B$2="",0,"-"))</f>
        <v>0.4977605634344292</v>
      </c>
      <c r="AM370" s="50">
        <f>IFERROR((5.670373*10^-8*(AQ370+273.15)^4+((Annex!$B$5+Annex!$B$6)*(AQ370-S370)+Annex!$B$7*(AQ370-INDEX(AQ:AQ,IFERROR(MATCH($B370-Annex!$B$9/60,$B:$B),2)))/(60*($B370-INDEX($B:$B,IFERROR(MATCH($B370-Annex!$B$9/60,$B:$B),2)))))/Annex!$B$8)/1000,IF(Data!$B$2="",0,"-"))</f>
        <v>-4.0026079607894817E-2</v>
      </c>
      <c r="AN370" s="20">
        <v>66.527000000000001</v>
      </c>
      <c r="AO370" s="20">
        <v>74.119</v>
      </c>
      <c r="AP370" s="20">
        <v>28.477</v>
      </c>
      <c r="AQ370" s="20">
        <v>35.005000000000003</v>
      </c>
      <c r="AR370" s="20">
        <v>122.943</v>
      </c>
      <c r="AS370" s="20">
        <v>107.175</v>
      </c>
      <c r="AT370" s="20">
        <v>108.10599999999999</v>
      </c>
      <c r="AU370" s="50">
        <f>IFERROR(AVERAGE(INDEX(BA:BA,IFERROR(MATCH($B370-Annex!$B$4/60,$B:$B),2)):BA370),IF(Data!$B$2="",0,"-"))</f>
        <v>0.57045803802288797</v>
      </c>
      <c r="AV370" s="50">
        <f>IFERROR(AVERAGE(INDEX(BB:BB,IFERROR(MATCH($B370-Annex!$B$4/60,$B:$B),2)):BB370),IF(Data!$B$2="",0,"-"))</f>
        <v>0.57123383163035213</v>
      </c>
      <c r="AW370" s="50">
        <f>IFERROR(AVERAGE(INDEX(BC:BC,IFERROR(MATCH($B370-Annex!$B$4/60,$B:$B),2)):BC370),IF(Data!$B$2="",0,"-"))</f>
        <v>0.882840907034805</v>
      </c>
      <c r="AX370" s="50">
        <f>IFERROR(AVERAGE(INDEX(BD:BD,IFERROR(MATCH($B370-Annex!$B$4/60,$B:$B),2)):BD370),IF(Data!$B$2="",0,"-"))</f>
        <v>-22.048405068262127</v>
      </c>
      <c r="AY370" s="50">
        <f>IFERROR(AVERAGE(INDEX(BE:BE,IFERROR(MATCH($B370-Annex!$B$4/60,$B:$B),2)):BE370),IF(Data!$B$2="",0,"-"))</f>
        <v>0.71407258048036404</v>
      </c>
      <c r="AZ370" s="50">
        <f>IFERROR(AVERAGE(INDEX(BF:BF,IFERROR(MATCH($B370-Annex!$B$4/60,$B:$B),2)):BF370),IF(Data!$B$2="",0,"-"))</f>
        <v>0.64871605323595294</v>
      </c>
      <c r="BA370" s="50">
        <f>IFERROR((5.670373*10^-8*(BG370+273.15)^4+((Annex!$B$5+Annex!$B$6)*(BG370-J370)+Annex!$B$7*(BG370-INDEX(BG:BG,IFERROR(MATCH($B370-Annex!$B$9/60,$B:$B),2)))/(60*($B370-INDEX($B:$B,IFERROR(MATCH($B370-Annex!$B$9/60,$B:$B),2)))))/Annex!$B$8)/1000,IF(Data!$B$2="",0,"-"))</f>
        <v>0.58051324737689347</v>
      </c>
      <c r="BB370" s="50">
        <f>IFERROR((5.670373*10^-8*(BH370+273.15)^4+((Annex!$B$5+Annex!$B$6)*(BH370-M370)+Annex!$B$7*(BH370-INDEX(BH:BH,IFERROR(MATCH($B370-Annex!$B$9/60,$B:$B),2)))/(60*($B370-INDEX($B:$B,IFERROR(MATCH($B370-Annex!$B$9/60,$B:$B),2)))))/Annex!$B$8)/1000,IF(Data!$B$2="",0,"-"))</f>
        <v>0.54625458894736334</v>
      </c>
      <c r="BC370" s="50">
        <f>IFERROR((5.670373*10^-8*(BI370+273.15)^4+((Annex!$B$5+Annex!$B$6)*(BI370-P370)+Annex!$B$7*(BI370-INDEX(BI:BI,IFERROR(MATCH($B370-Annex!$B$9/60,$B:$B),2)))/(60*($B370-INDEX($B:$B,IFERROR(MATCH($B370-Annex!$B$9/60,$B:$B),2)))))/Annex!$B$8)/1000,IF(Data!$B$2="",0,"-"))</f>
        <v>0.85343617283981565</v>
      </c>
      <c r="BD370" s="50">
        <f>IFERROR((5.670373*10^-8*(BJ370+273.15)^4+((Annex!$B$5+Annex!$B$6)*(BJ370-S370)+Annex!$B$7*(BJ370-INDEX(BJ:BJ,IFERROR(MATCH($B370-Annex!$B$9/60,$B:$B),2)))/(60*($B370-INDEX($B:$B,IFERROR(MATCH($B370-Annex!$B$9/60,$B:$B),2)))))/Annex!$B$8)/1000,IF(Data!$B$2="",0,"-"))</f>
        <v>21.045655339617035</v>
      </c>
      <c r="BE370" s="50">
        <f>IFERROR((5.670373*10^-8*(BK370+273.15)^4+((Annex!$B$5+Annex!$B$6)*(BK370-V370)+Annex!$B$7*(BK370-INDEX(BK:BK,IFERROR(MATCH($B370-Annex!$B$9/60,$B:$B),2)))/(60*($B370-INDEX($B:$B,IFERROR(MATCH($B370-Annex!$B$9/60,$B:$B),2)))))/Annex!$B$8)/1000,IF(Data!$B$2="",0,"-"))</f>
        <v>0.71890772666336489</v>
      </c>
      <c r="BF370" s="50">
        <f>IFERROR((5.670373*10^-8*(BL370+273.15)^4+((Annex!$B$5+Annex!$B$6)*(BL370-Y370)+Annex!$B$7*(BL370-INDEX(BL:BL,IFERROR(MATCH($B370-Annex!$B$9/60,$B:$B),2)))/(60*($B370-INDEX($B:$B,IFERROR(MATCH($B370-Annex!$B$9/60,$B:$B),2)))))/Annex!$B$8)/1000,IF(Data!$B$2="",0,"-"))</f>
        <v>0.66826994380014204</v>
      </c>
      <c r="BG370" s="20">
        <v>49.68</v>
      </c>
      <c r="BH370" s="20">
        <v>55.3</v>
      </c>
      <c r="BI370" s="20">
        <v>56.606000000000002</v>
      </c>
      <c r="BJ370" s="20">
        <v>3.5910000000000002</v>
      </c>
      <c r="BK370" s="20">
        <v>43.47</v>
      </c>
      <c r="BL370" s="20">
        <v>49.473999999999997</v>
      </c>
      <c r="BN370" s="20"/>
      <c r="BO370" s="20"/>
    </row>
    <row r="371" spans="1:67" x14ac:dyDescent="0.3">
      <c r="A371" s="5">
        <v>370</v>
      </c>
      <c r="B371" s="19">
        <v>31.220000007888302</v>
      </c>
      <c r="C371" s="20">
        <v>118.773276</v>
      </c>
      <c r="D371" s="20">
        <v>123.547927</v>
      </c>
      <c r="E371" s="20">
        <v>140.590431</v>
      </c>
      <c r="F371" s="49">
        <f>IFERROR(SUM(C371:E371),IF(Data!$B$2="",0,"-"))</f>
        <v>382.91163399999999</v>
      </c>
      <c r="G371" s="50">
        <f>IFERROR(F371-Annex!$B$10,IF(Data!$B$2="",0,"-"))</f>
        <v>106.28363400000001</v>
      </c>
      <c r="H371" s="50">
        <f>IFERROR(-14000*(G371-INDEX(G:G,IFERROR(MATCH($B371-Annex!$B$11/60,$B:$B),2)))/(60*($B371-INDEX($B:$B,IFERROR(MATCH($B371-Annex!$B$11/60,$B:$B),2)))),IF(Data!$B$2="",0,"-"))</f>
        <v>42.271264129664878</v>
      </c>
      <c r="I371" s="20">
        <v>0.61785203899999996</v>
      </c>
      <c r="J371" s="20">
        <v>26.238</v>
      </c>
      <c r="K371" s="20">
        <v>34.134999999999998</v>
      </c>
      <c r="L371" s="20">
        <v>25.22</v>
      </c>
      <c r="M371" s="20">
        <v>33.398000000000003</v>
      </c>
      <c r="N371" s="20">
        <v>24.062000000000001</v>
      </c>
      <c r="O371" s="20">
        <v>27.274000000000001</v>
      </c>
      <c r="P371" s="20">
        <v>20.446000000000002</v>
      </c>
      <c r="Q371" s="20">
        <v>57.731000000000002</v>
      </c>
      <c r="R371" s="20">
        <v>40.997</v>
      </c>
      <c r="S371" s="20">
        <v>40.667999999999999</v>
      </c>
      <c r="T371" s="20">
        <v>9.8999999999999993E+37</v>
      </c>
      <c r="U371" s="20">
        <v>25.396000000000001</v>
      </c>
      <c r="V371" s="20">
        <v>25.466000000000001</v>
      </c>
      <c r="W371" s="20">
        <v>48.313000000000002</v>
      </c>
      <c r="X371" s="20">
        <v>32.731000000000002</v>
      </c>
      <c r="Y371" s="20">
        <v>34.609000000000002</v>
      </c>
      <c r="Z371" s="20">
        <v>54.792000000000002</v>
      </c>
      <c r="AA371" s="20">
        <v>38.621000000000002</v>
      </c>
      <c r="AB371" s="20">
        <v>48.518999999999998</v>
      </c>
      <c r="AC371" s="20">
        <v>37.146999999999998</v>
      </c>
      <c r="AD371" s="20">
        <v>57.524999999999999</v>
      </c>
      <c r="AE371" s="20">
        <v>40.424999999999997</v>
      </c>
      <c r="AF371" s="50">
        <f>IFERROR(AVERAGE(INDEX(AJ:AJ,IFERROR(MATCH($B371-Annex!$B$4/60,$B:$B),2)):AJ371),IF(Data!$B$2="",0,"-"))</f>
        <v>0.75082002743187704</v>
      </c>
      <c r="AG371" s="50">
        <f>IFERROR(AVERAGE(INDEX(AK:AK,IFERROR(MATCH($B371-Annex!$B$4/60,$B:$B),2)):AK371),IF(Data!$B$2="",0,"-"))</f>
        <v>0.83011239272290605</v>
      </c>
      <c r="AH371" s="50">
        <f>IFERROR(AVERAGE(INDEX(AL:AL,IFERROR(MATCH($B371-Annex!$B$4/60,$B:$B),2)):AL371),IF(Data!$B$2="",0,"-"))</f>
        <v>0.51501837111660309</v>
      </c>
      <c r="AI371" s="50">
        <f>IFERROR(AVERAGE(INDEX(AM:AM,IFERROR(MATCH($B371-Annex!$B$4/60,$B:$B),2)):AM371),IF(Data!$B$2="",0,"-"))</f>
        <v>0.16562833566576099</v>
      </c>
      <c r="AJ371" s="50">
        <f>IFERROR((5.670373*10^-8*(AN371+273.15)^4+((Annex!$B$5+Annex!$B$6)*(AN371-J371)+Annex!$B$7*(AN371-INDEX(AN:AN,IFERROR(MATCH($B371-Annex!$B$9/60,$B:$B),2)))/(60*($B371-INDEX($B:$B,IFERROR(MATCH($B371-Annex!$B$9/60,$B:$B),2)))))/Annex!$B$8)/1000,IF(Data!$B$2="",0,"-"))</f>
        <v>0.86589326367136865</v>
      </c>
      <c r="AK371" s="50">
        <f>IFERROR((5.670373*10^-8*(AO371+273.15)^4+((Annex!$B$5+Annex!$B$6)*(AO371-M371)+Annex!$B$7*(AO371-INDEX(AO:AO,IFERROR(MATCH($B371-Annex!$B$9/60,$B:$B),2)))/(60*($B371-INDEX($B:$B,IFERROR(MATCH($B371-Annex!$B$9/60,$B:$B),2)))))/Annex!$B$8)/1000,IF(Data!$B$2="",0,"-"))</f>
        <v>0.77179873826055434</v>
      </c>
      <c r="AL371" s="50">
        <f>IFERROR((5.670373*10^-8*(AP371+273.15)^4+((Annex!$B$5+Annex!$B$6)*(AP371-P371)+Annex!$B$7*(AP371-INDEX(AP:AP,IFERROR(MATCH($B371-Annex!$B$9/60,$B:$B),2)))/(60*($B371-INDEX($B:$B,IFERROR(MATCH($B371-Annex!$B$9/60,$B:$B),2)))))/Annex!$B$8)/1000,IF(Data!$B$2="",0,"-"))</f>
        <v>0.54700324153682556</v>
      </c>
      <c r="AM371" s="50">
        <f>IFERROR((5.670373*10^-8*(AQ371+273.15)^4+((Annex!$B$5+Annex!$B$6)*(AQ371-S371)+Annex!$B$7*(AQ371-INDEX(AQ:AQ,IFERROR(MATCH($B371-Annex!$B$9/60,$B:$B),2)))/(60*($B371-INDEX($B:$B,IFERROR(MATCH($B371-Annex!$B$9/60,$B:$B),2)))))/Annex!$B$8)/1000,IF(Data!$B$2="",0,"-"))</f>
        <v>-3.579126300486081E-2</v>
      </c>
      <c r="AN371" s="20">
        <v>65.816999999999993</v>
      </c>
      <c r="AO371" s="20">
        <v>73.254999999999995</v>
      </c>
      <c r="AP371" s="20">
        <v>28.396999999999998</v>
      </c>
      <c r="AQ371" s="20">
        <v>34.627000000000002</v>
      </c>
      <c r="AR371" s="20">
        <v>122.95099999999999</v>
      </c>
      <c r="AS371" s="20">
        <v>107.26900000000001</v>
      </c>
      <c r="AT371" s="20">
        <v>107.44199999999999</v>
      </c>
      <c r="AU371" s="50">
        <f>IFERROR(AVERAGE(INDEX(BA:BA,IFERROR(MATCH($B371-Annex!$B$4/60,$B:$B),2)):BA371),IF(Data!$B$2="",0,"-"))</f>
        <v>0.57146436689229874</v>
      </c>
      <c r="AV371" s="50">
        <f>IFERROR(AVERAGE(INDEX(BB:BB,IFERROR(MATCH($B371-Annex!$B$4/60,$B:$B),2)):BB371),IF(Data!$B$2="",0,"-"))</f>
        <v>0.56971079816052606</v>
      </c>
      <c r="AW371" s="50">
        <f>IFERROR(AVERAGE(INDEX(BC:BC,IFERROR(MATCH($B371-Annex!$B$4/60,$B:$B),2)):BC371),IF(Data!$B$2="",0,"-"))</f>
        <v>0.86866215254061097</v>
      </c>
      <c r="AX371" s="50">
        <f>IFERROR(AVERAGE(INDEX(BD:BD,IFERROR(MATCH($B371-Annex!$B$4/60,$B:$B),2)):BD371),IF(Data!$B$2="",0,"-"))</f>
        <v>-22.43227143527896</v>
      </c>
      <c r="AY371" s="50">
        <f>IFERROR(AVERAGE(INDEX(BE:BE,IFERROR(MATCH($B371-Annex!$B$4/60,$B:$B),2)):BE371),IF(Data!$B$2="",0,"-"))</f>
        <v>0.71073134024239681</v>
      </c>
      <c r="AZ371" s="50">
        <f>IFERROR(AVERAGE(INDEX(BF:BF,IFERROR(MATCH($B371-Annex!$B$4/60,$B:$B),2)):BF371),IF(Data!$B$2="",0,"-"))</f>
        <v>0.65159440594979601</v>
      </c>
      <c r="BA371" s="50">
        <f>IFERROR((5.670373*10^-8*(BG371+273.15)^4+((Annex!$B$5+Annex!$B$6)*(BG371-J371)+Annex!$B$7*(BG371-INDEX(BG:BG,IFERROR(MATCH($B371-Annex!$B$9/60,$B:$B),2)))/(60*($B371-INDEX($B:$B,IFERROR(MATCH($B371-Annex!$B$9/60,$B:$B),2)))))/Annex!$B$8)/1000,IF(Data!$B$2="",0,"-"))</f>
        <v>0.57242832345142425</v>
      </c>
      <c r="BB371" s="50">
        <f>IFERROR((5.670373*10^-8*(BH371+273.15)^4+((Annex!$B$5+Annex!$B$6)*(BH371-M371)+Annex!$B$7*(BH371-INDEX(BH:BH,IFERROR(MATCH($B371-Annex!$B$9/60,$B:$B),2)))/(60*($B371-INDEX($B:$B,IFERROR(MATCH($B371-Annex!$B$9/60,$B:$B),2)))))/Annex!$B$8)/1000,IF(Data!$B$2="",0,"-"))</f>
        <v>0.5639157420246147</v>
      </c>
      <c r="BC371" s="50">
        <f>IFERROR((5.670373*10^-8*(BI371+273.15)^4+((Annex!$B$5+Annex!$B$6)*(BI371-P371)+Annex!$B$7*(BI371-INDEX(BI:BI,IFERROR(MATCH($B371-Annex!$B$9/60,$B:$B),2)))/(60*($B371-INDEX($B:$B,IFERROR(MATCH($B371-Annex!$B$9/60,$B:$B),2)))))/Annex!$B$8)/1000,IF(Data!$B$2="",0,"-"))</f>
        <v>0.85004781706691357</v>
      </c>
      <c r="BD371" s="50">
        <f>IFERROR((5.670373*10^-8*(BJ371+273.15)^4+((Annex!$B$5+Annex!$B$6)*(BJ371-S371)+Annex!$B$7*(BJ371-INDEX(BJ:BJ,IFERROR(MATCH($B371-Annex!$B$9/60,$B:$B),2)))/(60*($B371-INDEX($B:$B,IFERROR(MATCH($B371-Annex!$B$9/60,$B:$B),2)))))/Annex!$B$8)/1000,IF(Data!$B$2="",0,"-"))</f>
        <v>76.167444797613683</v>
      </c>
      <c r="BE371" s="50">
        <f>IFERROR((5.670373*10^-8*(BK371+273.15)^4+((Annex!$B$5+Annex!$B$6)*(BK371-V371)+Annex!$B$7*(BK371-INDEX(BK:BK,IFERROR(MATCH($B371-Annex!$B$9/60,$B:$B),2)))/(60*($B371-INDEX($B:$B,IFERROR(MATCH($B371-Annex!$B$9/60,$B:$B),2)))))/Annex!$B$8)/1000,IF(Data!$B$2="",0,"-"))</f>
        <v>0.71457063384914232</v>
      </c>
      <c r="BF371" s="50">
        <f>IFERROR((5.670373*10^-8*(BL371+273.15)^4+((Annex!$B$5+Annex!$B$6)*(BL371-Y371)+Annex!$B$7*(BL371-INDEX(BL:BL,IFERROR(MATCH($B371-Annex!$B$9/60,$B:$B),2)))/(60*($B371-INDEX($B:$B,IFERROR(MATCH($B371-Annex!$B$9/60,$B:$B),2)))))/Annex!$B$8)/1000,IF(Data!$B$2="",0,"-"))</f>
        <v>0.65304881368702761</v>
      </c>
      <c r="BG371" s="20">
        <v>49.121000000000002</v>
      </c>
      <c r="BH371" s="20">
        <v>54.758000000000003</v>
      </c>
      <c r="BI371" s="20">
        <v>56.03</v>
      </c>
      <c r="BJ371" s="20">
        <v>59.192</v>
      </c>
      <c r="BK371" s="20">
        <v>43.218000000000004</v>
      </c>
      <c r="BL371" s="20">
        <v>49.171999999999997</v>
      </c>
      <c r="BN371" s="20"/>
      <c r="BO371" s="20"/>
    </row>
    <row r="372" spans="1:67" x14ac:dyDescent="0.3">
      <c r="A372" s="5">
        <v>371</v>
      </c>
      <c r="B372" s="19">
        <v>31.304166668560356</v>
      </c>
      <c r="C372" s="20">
        <v>118.770019</v>
      </c>
      <c r="D372" s="20">
        <v>123.470553</v>
      </c>
      <c r="E372" s="20">
        <v>140.646649</v>
      </c>
      <c r="F372" s="49">
        <f>IFERROR(SUM(C372:E372),IF(Data!$B$2="",0,"-"))</f>
        <v>382.88722099999995</v>
      </c>
      <c r="G372" s="50">
        <f>IFERROR(F372-Annex!$B$10,IF(Data!$B$2="",0,"-"))</f>
        <v>106.25922099999997</v>
      </c>
      <c r="H372" s="50">
        <f>IFERROR(-14000*(G372-INDEX(G:G,IFERROR(MATCH($B372-Annex!$B$11/60,$B:$B),2)))/(60*($B372-INDEX($B:$B,IFERROR(MATCH($B372-Annex!$B$11/60,$B:$B),2)))),IF(Data!$B$2="",0,"-"))</f>
        <v>51.07540253835198</v>
      </c>
      <c r="I372" s="20">
        <v>0.659077052</v>
      </c>
      <c r="J372" s="20">
        <v>25.852</v>
      </c>
      <c r="K372" s="20">
        <v>33.837000000000003</v>
      </c>
      <c r="L372" s="20">
        <v>25.22</v>
      </c>
      <c r="M372" s="20">
        <v>33.204999999999998</v>
      </c>
      <c r="N372" s="20">
        <v>23.869</v>
      </c>
      <c r="O372" s="20">
        <v>27.396999999999998</v>
      </c>
      <c r="P372" s="20">
        <v>20.428999999999998</v>
      </c>
      <c r="Q372" s="20">
        <v>57.353000000000002</v>
      </c>
      <c r="R372" s="20">
        <v>40.823999999999998</v>
      </c>
      <c r="S372" s="20">
        <v>40.356000000000002</v>
      </c>
      <c r="T372" s="20">
        <v>9.8999999999999993E+37</v>
      </c>
      <c r="U372" s="20">
        <v>25.22</v>
      </c>
      <c r="V372" s="20">
        <v>25.413</v>
      </c>
      <c r="W372" s="20">
        <v>48.158000000000001</v>
      </c>
      <c r="X372" s="20">
        <v>32.625999999999998</v>
      </c>
      <c r="Y372" s="20">
        <v>34.206000000000003</v>
      </c>
      <c r="Z372" s="20">
        <v>54.637999999999998</v>
      </c>
      <c r="AA372" s="20">
        <v>38.533999999999999</v>
      </c>
      <c r="AB372" s="20">
        <v>48.295999999999999</v>
      </c>
      <c r="AC372" s="20">
        <v>36.939</v>
      </c>
      <c r="AD372" s="20">
        <v>57.198999999999998</v>
      </c>
      <c r="AE372" s="20">
        <v>40.39</v>
      </c>
      <c r="AF372" s="50">
        <f>IFERROR(AVERAGE(INDEX(AJ:AJ,IFERROR(MATCH($B372-Annex!$B$4/60,$B:$B),2)):AJ372),IF(Data!$B$2="",0,"-"))</f>
        <v>0.75380048859915516</v>
      </c>
      <c r="AG372" s="50">
        <f>IFERROR(AVERAGE(INDEX(AK:AK,IFERROR(MATCH($B372-Annex!$B$4/60,$B:$B),2)):AK372),IF(Data!$B$2="",0,"-"))</f>
        <v>0.82002710888696728</v>
      </c>
      <c r="AH372" s="50">
        <f>IFERROR(AVERAGE(INDEX(AL:AL,IFERROR(MATCH($B372-Annex!$B$4/60,$B:$B),2)):AL372),IF(Data!$B$2="",0,"-"))</f>
        <v>0.50813497529174967</v>
      </c>
      <c r="AI372" s="50">
        <f>IFERROR(AVERAGE(INDEX(AM:AM,IFERROR(MATCH($B372-Annex!$B$4/60,$B:$B),2)):AM372),IF(Data!$B$2="",0,"-"))</f>
        <v>0.11917355244651948</v>
      </c>
      <c r="AJ372" s="50">
        <f>IFERROR((5.670373*10^-8*(AN372+273.15)^4+((Annex!$B$5+Annex!$B$6)*(AN372-J372)+Annex!$B$7*(AN372-INDEX(AN:AN,IFERROR(MATCH($B372-Annex!$B$9/60,$B:$B),2)))/(60*($B372-INDEX($B:$B,IFERROR(MATCH($B372-Annex!$B$9/60,$B:$B),2)))))/Annex!$B$8)/1000,IF(Data!$B$2="",0,"-"))</f>
        <v>0.82628230022982396</v>
      </c>
      <c r="AK372" s="50">
        <f>IFERROR((5.670373*10^-8*(AO372+273.15)^4+((Annex!$B$5+Annex!$B$6)*(AO372-M372)+Annex!$B$7*(AO372-INDEX(AO:AO,IFERROR(MATCH($B372-Annex!$B$9/60,$B:$B),2)))/(60*($B372-INDEX($B:$B,IFERROR(MATCH($B372-Annex!$B$9/60,$B:$B),2)))))/Annex!$B$8)/1000,IF(Data!$B$2="",0,"-"))</f>
        <v>0.81610987276076441</v>
      </c>
      <c r="AL372" s="50">
        <f>IFERROR((5.670373*10^-8*(AP372+273.15)^4+((Annex!$B$5+Annex!$B$6)*(AP372-P372)+Annex!$B$7*(AP372-INDEX(AP:AP,IFERROR(MATCH($B372-Annex!$B$9/60,$B:$B),2)))/(60*($B372-INDEX($B:$B,IFERROR(MATCH($B372-Annex!$B$9/60,$B:$B),2)))))/Annex!$B$8)/1000,IF(Data!$B$2="",0,"-"))</f>
        <v>0.53907577736136592</v>
      </c>
      <c r="AM372" s="50">
        <f>IFERROR((5.670373*10^-8*(AQ372+273.15)^4+((Annex!$B$5+Annex!$B$6)*(AQ372-S372)+Annex!$B$7*(AQ372-INDEX(AQ:AQ,IFERROR(MATCH($B372-Annex!$B$9/60,$B:$B),2)))/(60*($B372-INDEX($B:$B,IFERROR(MATCH($B372-Annex!$B$9/60,$B:$B),2)))))/Annex!$B$8)/1000,IF(Data!$B$2="",0,"-"))</f>
        <v>4.839202945572612E-2</v>
      </c>
      <c r="AN372" s="20">
        <v>64.995999999999995</v>
      </c>
      <c r="AO372" s="20">
        <v>72.435000000000002</v>
      </c>
      <c r="AP372" s="20">
        <v>28.274000000000001</v>
      </c>
      <c r="AQ372" s="20">
        <v>34.381</v>
      </c>
      <c r="AR372" s="20">
        <v>122.881</v>
      </c>
      <c r="AS372" s="20">
        <v>107.304</v>
      </c>
      <c r="AT372" s="20">
        <v>107.02800000000001</v>
      </c>
      <c r="AU372" s="50">
        <f>IFERROR(AVERAGE(INDEX(BA:BA,IFERROR(MATCH($B372-Annex!$B$4/60,$B:$B),2)):BA372),IF(Data!$B$2="",0,"-"))</f>
        <v>0.56959954474985552</v>
      </c>
      <c r="AV372" s="50">
        <f>IFERROR(AVERAGE(INDEX(BB:BB,IFERROR(MATCH($B372-Annex!$B$4/60,$B:$B),2)):BB372),IF(Data!$B$2="",0,"-"))</f>
        <v>0.56769384772255482</v>
      </c>
      <c r="AW372" s="50">
        <f>IFERROR(AVERAGE(INDEX(BC:BC,IFERROR(MATCH($B372-Annex!$B$4/60,$B:$B),2)):BC372),IF(Data!$B$2="",0,"-"))</f>
        <v>0.8608952125705166</v>
      </c>
      <c r="AX372" s="50">
        <f>IFERROR(AVERAGE(INDEX(BD:BD,IFERROR(MATCH($B372-Annex!$B$4/60,$B:$B),2)):BD372),IF(Data!$B$2="",0,"-"))</f>
        <v>-15.515753306491193</v>
      </c>
      <c r="AY372" s="50">
        <f>IFERROR(AVERAGE(INDEX(BE:BE,IFERROR(MATCH($B372-Annex!$B$4/60,$B:$B),2)):BE372),IF(Data!$B$2="",0,"-"))</f>
        <v>0.70981772219986239</v>
      </c>
      <c r="AZ372" s="50">
        <f>IFERROR(AVERAGE(INDEX(BF:BF,IFERROR(MATCH($B372-Annex!$B$4/60,$B:$B),2)):BF372),IF(Data!$B$2="",0,"-"))</f>
        <v>0.65120354503498901</v>
      </c>
      <c r="BA372" s="50">
        <f>IFERROR((5.670373*10^-8*(BG372+273.15)^4+((Annex!$B$5+Annex!$B$6)*(BG372-J372)+Annex!$B$7*(BG372-INDEX(BG:BG,IFERROR(MATCH($B372-Annex!$B$9/60,$B:$B),2)))/(60*($B372-INDEX($B:$B,IFERROR(MATCH($B372-Annex!$B$9/60,$B:$B),2)))))/Annex!$B$8)/1000,IF(Data!$B$2="",0,"-"))</f>
        <v>0.5894810737206273</v>
      </c>
      <c r="BB372" s="50">
        <f>IFERROR((5.670373*10^-8*(BH372+273.15)^4+((Annex!$B$5+Annex!$B$6)*(BH372-M372)+Annex!$B$7*(BH372-INDEX(BH:BH,IFERROR(MATCH($B372-Annex!$B$9/60,$B:$B),2)))/(60*($B372-INDEX($B:$B,IFERROR(MATCH($B372-Annex!$B$9/60,$B:$B),2)))))/Annex!$B$8)/1000,IF(Data!$B$2="",0,"-"))</f>
        <v>0.55612734516573203</v>
      </c>
      <c r="BC372" s="50">
        <f>IFERROR((5.670373*10^-8*(BI372+273.15)^4+((Annex!$B$5+Annex!$B$6)*(BI372-P372)+Annex!$B$7*(BI372-INDEX(BI:BI,IFERROR(MATCH($B372-Annex!$B$9/60,$B:$B),2)))/(60*($B372-INDEX($B:$B,IFERROR(MATCH($B372-Annex!$B$9/60,$B:$B),2)))))/Annex!$B$8)/1000,IF(Data!$B$2="",0,"-"))</f>
        <v>0.85535834643212727</v>
      </c>
      <c r="BD372" s="50">
        <f>IFERROR((5.670373*10^-8*(BJ372+273.15)^4+((Annex!$B$5+Annex!$B$6)*(BJ372-S372)+Annex!$B$7*(BJ372-INDEX(BJ:BJ,IFERROR(MATCH($B372-Annex!$B$9/60,$B:$B),2)))/(60*($B372-INDEX($B:$B,IFERROR(MATCH($B372-Annex!$B$9/60,$B:$B),2)))))/Annex!$B$8)/1000,IF(Data!$B$2="",0,"-"))</f>
        <v>38.268099045702684</v>
      </c>
      <c r="BE372" s="50">
        <f>IFERROR((5.670373*10^-8*(BK372+273.15)^4+((Annex!$B$5+Annex!$B$6)*(BK372-V372)+Annex!$B$7*(BK372-INDEX(BK:BK,IFERROR(MATCH($B372-Annex!$B$9/60,$B:$B),2)))/(60*($B372-INDEX($B:$B,IFERROR(MATCH($B372-Annex!$B$9/60,$B:$B),2)))))/Annex!$B$8)/1000,IF(Data!$B$2="",0,"-"))</f>
        <v>0.73271598823001205</v>
      </c>
      <c r="BF372" s="50">
        <f>IFERROR((5.670373*10^-8*(BL372+273.15)^4+((Annex!$B$5+Annex!$B$6)*(BL372-Y372)+Annex!$B$7*(BL372-INDEX(BL:BL,IFERROR(MATCH($B372-Annex!$B$9/60,$B:$B),2)))/(60*($B372-INDEX($B:$B,IFERROR(MATCH($B372-Annex!$B$9/60,$B:$B),2)))))/Annex!$B$8)/1000,IF(Data!$B$2="",0,"-"))</f>
        <v>0.65046173508739014</v>
      </c>
      <c r="BG372" s="20">
        <v>48.656999999999996</v>
      </c>
      <c r="BH372" s="20">
        <v>54.207999999999998</v>
      </c>
      <c r="BI372" s="20">
        <v>55.463000000000001</v>
      </c>
      <c r="BJ372" s="20">
        <v>74.161000000000001</v>
      </c>
      <c r="BK372" s="20">
        <v>43.027000000000001</v>
      </c>
      <c r="BL372" s="20">
        <v>48.914999999999999</v>
      </c>
      <c r="BN372" s="20"/>
      <c r="BO372" s="20"/>
    </row>
    <row r="373" spans="1:67" x14ac:dyDescent="0.3">
      <c r="A373" s="5">
        <v>372</v>
      </c>
      <c r="B373" s="19">
        <v>31.389000004855916</v>
      </c>
      <c r="C373" s="20">
        <v>118.753747</v>
      </c>
      <c r="D373" s="20">
        <v>123.404588</v>
      </c>
      <c r="E373" s="20">
        <v>140.69310300000001</v>
      </c>
      <c r="F373" s="49">
        <f>IFERROR(SUM(C373:E373),IF(Data!$B$2="",0,"-"))</f>
        <v>382.85143800000003</v>
      </c>
      <c r="G373" s="50">
        <f>IFERROR(F373-Annex!$B$10,IF(Data!$B$2="",0,"-"))</f>
        <v>106.22343800000004</v>
      </c>
      <c r="H373" s="50">
        <f>IFERROR(-14000*(G373-INDEX(G:G,IFERROR(MATCH($B373-Annex!$B$11/60,$B:$B),2)))/(60*($B373-INDEX($B:$B,IFERROR(MATCH($B373-Annex!$B$11/60,$B:$B),2)))),IF(Data!$B$2="",0,"-"))</f>
        <v>59.444280513677477</v>
      </c>
      <c r="I373" s="20">
        <v>0.57662702599999993</v>
      </c>
      <c r="J373" s="20">
        <v>25.739000000000001</v>
      </c>
      <c r="K373" s="20">
        <v>33.566000000000003</v>
      </c>
      <c r="L373" s="20">
        <v>25.440999999999999</v>
      </c>
      <c r="M373" s="20">
        <v>33.302999999999997</v>
      </c>
      <c r="N373" s="20">
        <v>23.756</v>
      </c>
      <c r="O373" s="20">
        <v>27.370999999999999</v>
      </c>
      <c r="P373" s="20">
        <v>20.562999999999999</v>
      </c>
      <c r="Q373" s="20">
        <v>56.933</v>
      </c>
      <c r="R373" s="20">
        <v>40.780999999999999</v>
      </c>
      <c r="S373" s="20">
        <v>40.14</v>
      </c>
      <c r="T373" s="20">
        <v>9.8999999999999993E+37</v>
      </c>
      <c r="U373" s="20">
        <v>25.23</v>
      </c>
      <c r="V373" s="20">
        <v>25.248000000000001</v>
      </c>
      <c r="W373" s="20">
        <v>47.944000000000003</v>
      </c>
      <c r="X373" s="20">
        <v>32.548000000000002</v>
      </c>
      <c r="Y373" s="20">
        <v>33.917000000000002</v>
      </c>
      <c r="Z373" s="20">
        <v>54.441000000000003</v>
      </c>
      <c r="AA373" s="20">
        <v>38.145000000000003</v>
      </c>
      <c r="AB373" s="20">
        <v>48.064999999999998</v>
      </c>
      <c r="AC373" s="20">
        <v>36.808999999999997</v>
      </c>
      <c r="AD373" s="20">
        <v>56.881</v>
      </c>
      <c r="AE373" s="20">
        <v>40.313000000000002</v>
      </c>
      <c r="AF373" s="50">
        <f>IFERROR(AVERAGE(INDEX(AJ:AJ,IFERROR(MATCH($B373-Annex!$B$4/60,$B:$B),2)):AJ373),IF(Data!$B$2="",0,"-"))</f>
        <v>0.76100219573052053</v>
      </c>
      <c r="AG373" s="50">
        <f>IFERROR(AVERAGE(INDEX(AK:AK,IFERROR(MATCH($B373-Annex!$B$4/60,$B:$B),2)):AK373),IF(Data!$B$2="",0,"-"))</f>
        <v>0.80898805280131658</v>
      </c>
      <c r="AH373" s="50">
        <f>IFERROR(AVERAGE(INDEX(AL:AL,IFERROR(MATCH($B373-Annex!$B$4/60,$B:$B),2)):AL373),IF(Data!$B$2="",0,"-"))</f>
        <v>0.5137486875576659</v>
      </c>
      <c r="AI373" s="50">
        <f>IFERROR(AVERAGE(INDEX(AM:AM,IFERROR(MATCH($B373-Annex!$B$4/60,$B:$B),2)):AM373),IF(Data!$B$2="",0,"-"))</f>
        <v>0.10375247697052335</v>
      </c>
      <c r="AJ373" s="50">
        <f>IFERROR((5.670373*10^-8*(AN373+273.15)^4+((Annex!$B$5+Annex!$B$6)*(AN373-J373)+Annex!$B$7*(AN373-INDEX(AN:AN,IFERROR(MATCH($B373-Annex!$B$9/60,$B:$B),2)))/(60*($B373-INDEX($B:$B,IFERROR(MATCH($B373-Annex!$B$9/60,$B:$B),2)))))/Annex!$B$8)/1000,IF(Data!$B$2="",0,"-"))</f>
        <v>0.81966361273304567</v>
      </c>
      <c r="AK373" s="50">
        <f>IFERROR((5.670373*10^-8*(AO373+273.15)^4+((Annex!$B$5+Annex!$B$6)*(AO373-M373)+Annex!$B$7*(AO373-INDEX(AO:AO,IFERROR(MATCH($B373-Annex!$B$9/60,$B:$B),2)))/(60*($B373-INDEX($B:$B,IFERROR(MATCH($B373-Annex!$B$9/60,$B:$B),2)))))/Annex!$B$8)/1000,IF(Data!$B$2="",0,"-"))</f>
        <v>0.78106735101181723</v>
      </c>
      <c r="AL373" s="50">
        <f>IFERROR((5.670373*10^-8*(AP373+273.15)^4+((Annex!$B$5+Annex!$B$6)*(AP373-P373)+Annex!$B$7*(AP373-INDEX(AP:AP,IFERROR(MATCH($B373-Annex!$B$9/60,$B:$B),2)))/(60*($B373-INDEX($B:$B,IFERROR(MATCH($B373-Annex!$B$9/60,$B:$B),2)))))/Annex!$B$8)/1000,IF(Data!$B$2="",0,"-"))</f>
        <v>0.54456301237914218</v>
      </c>
      <c r="AM373" s="50">
        <f>IFERROR((5.670373*10^-8*(AQ373+273.15)^4+((Annex!$B$5+Annex!$B$6)*(AQ373-S373)+Annex!$B$7*(AQ373-INDEX(AQ:AQ,IFERROR(MATCH($B373-Annex!$B$9/60,$B:$B),2)))/(60*($B373-INDEX($B:$B,IFERROR(MATCH($B373-Annex!$B$9/60,$B:$B),2)))))/Annex!$B$8)/1000,IF(Data!$B$2="",0,"-"))</f>
        <v>0.13048335247077722</v>
      </c>
      <c r="AN373" s="20">
        <v>64.304000000000002</v>
      </c>
      <c r="AO373" s="20">
        <v>71.555000000000007</v>
      </c>
      <c r="AP373" s="20">
        <v>28.213000000000001</v>
      </c>
      <c r="AQ373" s="20">
        <v>34.161999999999999</v>
      </c>
      <c r="AR373" s="20">
        <v>122.821</v>
      </c>
      <c r="AS373" s="20">
        <v>107.279</v>
      </c>
      <c r="AT373" s="20">
        <v>106.486</v>
      </c>
      <c r="AU373" s="50">
        <f>IFERROR(AVERAGE(INDEX(BA:BA,IFERROR(MATCH($B373-Annex!$B$4/60,$B:$B),2)):BA373),IF(Data!$B$2="",0,"-"))</f>
        <v>0.57859927441400905</v>
      </c>
      <c r="AV373" s="50">
        <f>IFERROR(AVERAGE(INDEX(BB:BB,IFERROR(MATCH($B373-Annex!$B$4/60,$B:$B),2)):BB373),IF(Data!$B$2="",0,"-"))</f>
        <v>0.56017393789038661</v>
      </c>
      <c r="AW373" s="50">
        <f>IFERROR(AVERAGE(INDEX(BC:BC,IFERROR(MATCH($B373-Annex!$B$4/60,$B:$B),2)):BC373),IF(Data!$B$2="",0,"-"))</f>
        <v>0.87027523100108228</v>
      </c>
      <c r="AX373" s="50">
        <f>IFERROR(AVERAGE(INDEX(BD:BD,IFERROR(MATCH($B373-Annex!$B$4/60,$B:$B),2)):BD373),IF(Data!$B$2="",0,"-"))</f>
        <v>-12.717888760002973</v>
      </c>
      <c r="AY373" s="50">
        <f>IFERROR(AVERAGE(INDEX(BE:BE,IFERROR(MATCH($B373-Annex!$B$4/60,$B:$B),2)):BE373),IF(Data!$B$2="",0,"-"))</f>
        <v>0.70616286819791863</v>
      </c>
      <c r="AZ373" s="50">
        <f>IFERROR(AVERAGE(INDEX(BF:BF,IFERROR(MATCH($B373-Annex!$B$4/60,$B:$B),2)):BF373),IF(Data!$B$2="",0,"-"))</f>
        <v>0.66128775670395368</v>
      </c>
      <c r="BA373" s="50">
        <f>IFERROR((5.670373*10^-8*(BG373+273.15)^4+((Annex!$B$5+Annex!$B$6)*(BG373-J373)+Annex!$B$7*(BG373-INDEX(BG:BG,IFERROR(MATCH($B373-Annex!$B$9/60,$B:$B),2)))/(60*($B373-INDEX($B:$B,IFERROR(MATCH($B373-Annex!$B$9/60,$B:$B),2)))))/Annex!$B$8)/1000,IF(Data!$B$2="",0,"-"))</f>
        <v>0.5965013384020047</v>
      </c>
      <c r="BB373" s="50">
        <f>IFERROR((5.670373*10^-8*(BH373+273.15)^4+((Annex!$B$5+Annex!$B$6)*(BH373-M373)+Annex!$B$7*(BH373-INDEX(BH:BH,IFERROR(MATCH($B373-Annex!$B$9/60,$B:$B),2)))/(60*($B373-INDEX($B:$B,IFERROR(MATCH($B373-Annex!$B$9/60,$B:$B),2)))))/Annex!$B$8)/1000,IF(Data!$B$2="",0,"-"))</f>
        <v>0.55939870615004816</v>
      </c>
      <c r="BC373" s="50">
        <f>IFERROR((5.670373*10^-8*(BI373+273.15)^4+((Annex!$B$5+Annex!$B$6)*(BI373-P373)+Annex!$B$7*(BI373-INDEX(BI:BI,IFERROR(MATCH($B373-Annex!$B$9/60,$B:$B),2)))/(60*($B373-INDEX($B:$B,IFERROR(MATCH($B373-Annex!$B$9/60,$B:$B),2)))))/Annex!$B$8)/1000,IF(Data!$B$2="",0,"-"))</f>
        <v>0.88480190444618056</v>
      </c>
      <c r="BD373" s="50">
        <f>IFERROR((5.670373*10^-8*(BJ373+273.15)^4+((Annex!$B$5+Annex!$B$6)*(BJ373-S373)+Annex!$B$7*(BJ373-INDEX(BJ:BJ,IFERROR(MATCH($B373-Annex!$B$9/60,$B:$B),2)))/(60*($B373-INDEX($B:$B,IFERROR(MATCH($B373-Annex!$B$9/60,$B:$B),2)))))/Annex!$B$8)/1000,IF(Data!$B$2="",0,"-"))</f>
        <v>-3.4351521327671533</v>
      </c>
      <c r="BE373" s="50">
        <f>IFERROR((5.670373*10^-8*(BK373+273.15)^4+((Annex!$B$5+Annex!$B$6)*(BK373-V373)+Annex!$B$7*(BK373-INDEX(BK:BK,IFERROR(MATCH($B373-Annex!$B$9/60,$B:$B),2)))/(60*($B373-INDEX($B:$B,IFERROR(MATCH($B373-Annex!$B$9/60,$B:$B),2)))))/Annex!$B$8)/1000,IF(Data!$B$2="",0,"-"))</f>
        <v>0.71125073555223906</v>
      </c>
      <c r="BF373" s="50">
        <f>IFERROR((5.670373*10^-8*(BL373+273.15)^4+((Annex!$B$5+Annex!$B$6)*(BL373-Y373)+Annex!$B$7*(BL373-INDEX(BL:BL,IFERROR(MATCH($B373-Annex!$B$9/60,$B:$B),2)))/(60*($B373-INDEX($B:$B,IFERROR(MATCH($B373-Annex!$B$9/60,$B:$B),2)))))/Annex!$B$8)/1000,IF(Data!$B$2="",0,"-"))</f>
        <v>0.71586341161726885</v>
      </c>
      <c r="BG373" s="20">
        <v>48.133000000000003</v>
      </c>
      <c r="BH373" s="20">
        <v>53.701999999999998</v>
      </c>
      <c r="BI373" s="20">
        <v>54.973999999999997</v>
      </c>
      <c r="BJ373" s="20">
        <v>50.883000000000003</v>
      </c>
      <c r="BK373" s="20">
        <v>42.741</v>
      </c>
      <c r="BL373" s="20">
        <v>48.734999999999999</v>
      </c>
      <c r="BN373" s="20"/>
      <c r="BO373" s="20"/>
    </row>
    <row r="374" spans="1:67" x14ac:dyDescent="0.3">
      <c r="A374" s="5">
        <v>373</v>
      </c>
      <c r="B374" s="19">
        <v>31.474500006297603</v>
      </c>
      <c r="C374" s="20">
        <v>118.772462</v>
      </c>
      <c r="D374" s="20">
        <v>123.441238</v>
      </c>
      <c r="E374" s="20">
        <v>140.66620700000001</v>
      </c>
      <c r="F374" s="49">
        <f>IFERROR(SUM(C374:E374),IF(Data!$B$2="",0,"-"))</f>
        <v>382.879907</v>
      </c>
      <c r="G374" s="50">
        <f>IFERROR(F374-Annex!$B$10,IF(Data!$B$2="",0,"-"))</f>
        <v>106.25190700000002</v>
      </c>
      <c r="H374" s="50">
        <f>IFERROR(-14000*(G374-INDEX(G:G,IFERROR(MATCH($B374-Annex!$B$11/60,$B:$B),2)))/(60*($B374-INDEX($B:$B,IFERROR(MATCH($B374-Annex!$B$11/60,$B:$B),2)))),IF(Data!$B$2="",0,"-"))</f>
        <v>37.578959195337475</v>
      </c>
      <c r="I374" s="20">
        <v>0.61785203899999996</v>
      </c>
      <c r="J374" s="20">
        <v>25.632000000000001</v>
      </c>
      <c r="K374" s="20">
        <v>33.265999999999998</v>
      </c>
      <c r="L374" s="20">
        <v>25.334</v>
      </c>
      <c r="M374" s="20">
        <v>33.247999999999998</v>
      </c>
      <c r="N374" s="20">
        <v>23.544</v>
      </c>
      <c r="O374" s="20">
        <v>27.158999999999999</v>
      </c>
      <c r="P374" s="20">
        <v>20.667000000000002</v>
      </c>
      <c r="Q374" s="20">
        <v>56.518999999999998</v>
      </c>
      <c r="R374" s="20">
        <v>40.536999999999999</v>
      </c>
      <c r="S374" s="20">
        <v>40.085999999999999</v>
      </c>
      <c r="T374" s="20">
        <v>9.8999999999999993E+37</v>
      </c>
      <c r="U374" s="20">
        <v>24.93</v>
      </c>
      <c r="V374" s="20">
        <v>25.193000000000001</v>
      </c>
      <c r="W374" s="20">
        <v>47.665999999999997</v>
      </c>
      <c r="X374" s="20">
        <v>32.405999999999999</v>
      </c>
      <c r="Y374" s="20">
        <v>33.756999999999998</v>
      </c>
      <c r="Z374" s="20">
        <v>54.061</v>
      </c>
      <c r="AA374" s="20">
        <v>37.883000000000003</v>
      </c>
      <c r="AB374" s="20">
        <v>47.805</v>
      </c>
      <c r="AC374" s="20">
        <v>36.720999999999997</v>
      </c>
      <c r="AD374" s="20">
        <v>56.552999999999997</v>
      </c>
      <c r="AE374" s="20">
        <v>40.051000000000002</v>
      </c>
      <c r="AF374" s="50">
        <f>IFERROR(AVERAGE(INDEX(AJ:AJ,IFERROR(MATCH($B374-Annex!$B$4/60,$B:$B),2)):AJ374),IF(Data!$B$2="",0,"-"))</f>
        <v>0.7799726663628469</v>
      </c>
      <c r="AG374" s="50">
        <f>IFERROR(AVERAGE(INDEX(AK:AK,IFERROR(MATCH($B374-Annex!$B$4/60,$B:$B),2)):AK374),IF(Data!$B$2="",0,"-"))</f>
        <v>0.80185688625433738</v>
      </c>
      <c r="AH374" s="50">
        <f>IFERROR(AVERAGE(INDEX(AL:AL,IFERROR(MATCH($B374-Annex!$B$4/60,$B:$B),2)):AL374),IF(Data!$B$2="",0,"-"))</f>
        <v>0.51889894888099786</v>
      </c>
      <c r="AI374" s="50">
        <f>IFERROR(AVERAGE(INDEX(AM:AM,IFERROR(MATCH($B374-Annex!$B$4/60,$B:$B),2)):AM374),IF(Data!$B$2="",0,"-"))</f>
        <v>8.8076059269708545E-2</v>
      </c>
      <c r="AJ374" s="50">
        <f>IFERROR((5.670373*10^-8*(AN374+273.15)^4+((Annex!$B$5+Annex!$B$6)*(AN374-J374)+Annex!$B$7*(AN374-INDEX(AN:AN,IFERROR(MATCH($B374-Annex!$B$9/60,$B:$B),2)))/(60*($B374-INDEX($B:$B,IFERROR(MATCH($B374-Annex!$B$9/60,$B:$B),2)))))/Annex!$B$8)/1000,IF(Data!$B$2="",0,"-"))</f>
        <v>0.83910607230703693</v>
      </c>
      <c r="AK374" s="50">
        <f>IFERROR((5.670373*10^-8*(AO374+273.15)^4+((Annex!$B$5+Annex!$B$6)*(AO374-M374)+Annex!$B$7*(AO374-INDEX(AO:AO,IFERROR(MATCH($B374-Annex!$B$9/60,$B:$B),2)))/(60*($B374-INDEX($B:$B,IFERROR(MATCH($B374-Annex!$B$9/60,$B:$B),2)))))/Annex!$B$8)/1000,IF(Data!$B$2="",0,"-"))</f>
        <v>0.77079001788935286</v>
      </c>
      <c r="AL374" s="50">
        <f>IFERROR((5.670373*10^-8*(AP374+273.15)^4+((Annex!$B$5+Annex!$B$6)*(AP374-P374)+Annex!$B$7*(AP374-INDEX(AP:AP,IFERROR(MATCH($B374-Annex!$B$9/60,$B:$B),2)))/(60*($B374-INDEX($B:$B,IFERROR(MATCH($B374-Annex!$B$9/60,$B:$B),2)))))/Annex!$B$8)/1000,IF(Data!$B$2="",0,"-"))</f>
        <v>0.5388957433825512</v>
      </c>
      <c r="AM374" s="50">
        <f>IFERROR((5.670373*10^-8*(AQ374+273.15)^4+((Annex!$B$5+Annex!$B$6)*(AQ374-S374)+Annex!$B$7*(AQ374-INDEX(AQ:AQ,IFERROR(MATCH($B374-Annex!$B$9/60,$B:$B),2)))/(60*($B374-INDEX($B:$B,IFERROR(MATCH($B374-Annex!$B$9/60,$B:$B),2)))))/Annex!$B$8)/1000,IF(Data!$B$2="",0,"-"))</f>
        <v>0.19264839669965619</v>
      </c>
      <c r="AN374" s="20">
        <v>63.55</v>
      </c>
      <c r="AO374" s="20">
        <v>70.748999999999995</v>
      </c>
      <c r="AP374" s="20">
        <v>28.088999999999999</v>
      </c>
      <c r="AQ374" s="20">
        <v>34.037999999999997</v>
      </c>
      <c r="AR374" s="20">
        <v>122.733</v>
      </c>
      <c r="AS374" s="20">
        <v>107.32899999999999</v>
      </c>
      <c r="AT374" s="20">
        <v>105.881</v>
      </c>
      <c r="AU374" s="50">
        <f>IFERROR(AVERAGE(INDEX(BA:BA,IFERROR(MATCH($B374-Annex!$B$4/60,$B:$B),2)):BA374),IF(Data!$B$2="",0,"-"))</f>
        <v>0.58578940534430901</v>
      </c>
      <c r="AV374" s="50">
        <f>IFERROR(AVERAGE(INDEX(BB:BB,IFERROR(MATCH($B374-Annex!$B$4/60,$B:$B),2)):BB374),IF(Data!$B$2="",0,"-"))</f>
        <v>0.55643904167958846</v>
      </c>
      <c r="AW374" s="50">
        <f>IFERROR(AVERAGE(INDEX(BC:BC,IFERROR(MATCH($B374-Annex!$B$4/60,$B:$B),2)):BC374),IF(Data!$B$2="",0,"-"))</f>
        <v>0.87200087944407956</v>
      </c>
      <c r="AX374" s="50">
        <f>IFERROR(AVERAGE(INDEX(BD:BD,IFERROR(MATCH($B374-Annex!$B$4/60,$B:$B),2)):BD374),IF(Data!$B$2="",0,"-"))</f>
        <v>2.828397089807333</v>
      </c>
      <c r="AY374" s="50">
        <f>IFERROR(AVERAGE(INDEX(BE:BE,IFERROR(MATCH($B374-Annex!$B$4/60,$B:$B),2)):BE374),IF(Data!$B$2="",0,"-"))</f>
        <v>0.70404475790408461</v>
      </c>
      <c r="AZ374" s="50">
        <f>IFERROR(AVERAGE(INDEX(BF:BF,IFERROR(MATCH($B374-Annex!$B$4/60,$B:$B),2)):BF374),IF(Data!$B$2="",0,"-"))</f>
        <v>0.66675042934106976</v>
      </c>
      <c r="BA374" s="50">
        <f>IFERROR((5.670373*10^-8*(BG374+273.15)^4+((Annex!$B$5+Annex!$B$6)*(BG374-J374)+Annex!$B$7*(BG374-INDEX(BG:BG,IFERROR(MATCH($B374-Annex!$B$9/60,$B:$B),2)))/(60*($B374-INDEX($B:$B,IFERROR(MATCH($B374-Annex!$B$9/60,$B:$B),2)))))/Annex!$B$8)/1000,IF(Data!$B$2="",0,"-"))</f>
        <v>0.57811666101402071</v>
      </c>
      <c r="BB374" s="50">
        <f>IFERROR((5.670373*10^-8*(BH374+273.15)^4+((Annex!$B$5+Annex!$B$6)*(BH374-M374)+Annex!$B$7*(BH374-INDEX(BH:BH,IFERROR(MATCH($B374-Annex!$B$9/60,$B:$B),2)))/(60*($B374-INDEX($B:$B,IFERROR(MATCH($B374-Annex!$B$9/60,$B:$B),2)))))/Annex!$B$8)/1000,IF(Data!$B$2="",0,"-"))</f>
        <v>0.55690129094949992</v>
      </c>
      <c r="BC374" s="50">
        <f>IFERROR((5.670373*10^-8*(BI374+273.15)^4+((Annex!$B$5+Annex!$B$6)*(BI374-P374)+Annex!$B$7*(BI374-INDEX(BI:BI,IFERROR(MATCH($B374-Annex!$B$9/60,$B:$B),2)))/(60*($B374-INDEX($B:$B,IFERROR(MATCH($B374-Annex!$B$9/60,$B:$B),2)))))/Annex!$B$8)/1000,IF(Data!$B$2="",0,"-"))</f>
        <v>0.86836438853682951</v>
      </c>
      <c r="BD374" s="50">
        <f>IFERROR((5.670373*10^-8*(BJ374+273.15)^4+((Annex!$B$5+Annex!$B$6)*(BJ374-S374)+Annex!$B$7*(BJ374-INDEX(BJ:BJ,IFERROR(MATCH($B374-Annex!$B$9/60,$B:$B),2)))/(60*($B374-INDEX($B:$B,IFERROR(MATCH($B374-Annex!$B$9/60,$B:$B),2)))))/Annex!$B$8)/1000,IF(Data!$B$2="",0,"-"))</f>
        <v>-42.070483883942622</v>
      </c>
      <c r="BE374" s="50">
        <f>IFERROR((5.670373*10^-8*(BK374+273.15)^4+((Annex!$B$5+Annex!$B$6)*(BK374-V374)+Annex!$B$7*(BK374-INDEX(BK:BK,IFERROR(MATCH($B374-Annex!$B$9/60,$B:$B),2)))/(60*($B374-INDEX($B:$B,IFERROR(MATCH($B374-Annex!$B$9/60,$B:$B),2)))))/Annex!$B$8)/1000,IF(Data!$B$2="",0,"-"))</f>
        <v>0.67996293991001577</v>
      </c>
      <c r="BF374" s="50">
        <f>IFERROR((5.670373*10^-8*(BL374+273.15)^4+((Annex!$B$5+Annex!$B$6)*(BL374-Y374)+Annex!$B$7*(BL374-INDEX(BL:BL,IFERROR(MATCH($B374-Annex!$B$9/60,$B:$B),2)))/(60*($B374-INDEX($B:$B,IFERROR(MATCH($B374-Annex!$B$9/60,$B:$B),2)))))/Annex!$B$8)/1000,IF(Data!$B$2="",0,"-"))</f>
        <v>0.70263541173940303</v>
      </c>
      <c r="BG374" s="20">
        <v>47.649000000000001</v>
      </c>
      <c r="BH374" s="20">
        <v>53.167999999999999</v>
      </c>
      <c r="BI374" s="20">
        <v>54.405000000000001</v>
      </c>
      <c r="BJ374" s="20">
        <v>-6.266</v>
      </c>
      <c r="BK374" s="20">
        <v>42.497</v>
      </c>
      <c r="BL374" s="20">
        <v>48.457999999999998</v>
      </c>
      <c r="BN374" s="20"/>
      <c r="BO374" s="20"/>
    </row>
    <row r="375" spans="1:67" x14ac:dyDescent="0.3">
      <c r="A375" s="5">
        <v>374</v>
      </c>
      <c r="B375" s="19">
        <v>31.55900000478141</v>
      </c>
      <c r="C375" s="20">
        <v>118.67564299999999</v>
      </c>
      <c r="D375" s="20">
        <v>123.396449</v>
      </c>
      <c r="E375" s="20">
        <v>140.63768999999999</v>
      </c>
      <c r="F375" s="49">
        <f>IFERROR(SUM(C375:E375),IF(Data!$B$2="",0,"-"))</f>
        <v>382.70978200000002</v>
      </c>
      <c r="G375" s="50">
        <f>IFERROR(F375-Annex!$B$10,IF(Data!$B$2="",0,"-"))</f>
        <v>106.08178200000003</v>
      </c>
      <c r="H375" s="50">
        <f>IFERROR(-14000*(G375-INDEX(G:G,IFERROR(MATCH($B375-Annex!$B$11/60,$B:$B),2)))/(60*($B375-INDEX($B:$B,IFERROR(MATCH($B375-Annex!$B$11/60,$B:$B),2)))),IF(Data!$B$2="",0,"-"))</f>
        <v>52.154538162885352</v>
      </c>
      <c r="I375" s="20">
        <v>0.61785203899999996</v>
      </c>
      <c r="J375" s="20">
        <v>26.245999999999999</v>
      </c>
      <c r="K375" s="20">
        <v>33.003</v>
      </c>
      <c r="L375" s="20">
        <v>25.210999999999999</v>
      </c>
      <c r="M375" s="20">
        <v>33.037999999999997</v>
      </c>
      <c r="N375" s="20">
        <v>23.491</v>
      </c>
      <c r="O375" s="20">
        <v>26.896000000000001</v>
      </c>
      <c r="P375" s="20">
        <v>20.632000000000001</v>
      </c>
      <c r="Q375" s="20">
        <v>56.124000000000002</v>
      </c>
      <c r="R375" s="20">
        <v>40.520000000000003</v>
      </c>
      <c r="S375" s="20">
        <v>39.878</v>
      </c>
      <c r="T375" s="20">
        <v>9.8999999999999993E+37</v>
      </c>
      <c r="U375" s="20">
        <v>24.876999999999999</v>
      </c>
      <c r="V375" s="20">
        <v>25.193000000000001</v>
      </c>
      <c r="W375" s="20">
        <v>47.527000000000001</v>
      </c>
      <c r="X375" s="20">
        <v>32.283000000000001</v>
      </c>
      <c r="Y375" s="20">
        <v>33.844999999999999</v>
      </c>
      <c r="Z375" s="20">
        <v>53.768999999999998</v>
      </c>
      <c r="AA375" s="20">
        <v>37.71</v>
      </c>
      <c r="AB375" s="20">
        <v>47.649000000000001</v>
      </c>
      <c r="AC375" s="20">
        <v>36.564999999999998</v>
      </c>
      <c r="AD375" s="20">
        <v>56.226999999999997</v>
      </c>
      <c r="AE375" s="20">
        <v>39.860999999999997</v>
      </c>
      <c r="AF375" s="50">
        <f>IFERROR(AVERAGE(INDEX(AJ:AJ,IFERROR(MATCH($B375-Annex!$B$4/60,$B:$B),2)):AJ375),IF(Data!$B$2="",0,"-"))</f>
        <v>0.79412343433803534</v>
      </c>
      <c r="AG375" s="50">
        <f>IFERROR(AVERAGE(INDEX(AK:AK,IFERROR(MATCH($B375-Annex!$B$4/60,$B:$B),2)):AK375),IF(Data!$B$2="",0,"-"))</f>
        <v>0.79886072127005103</v>
      </c>
      <c r="AH375" s="50">
        <f>IFERROR(AVERAGE(INDEX(AL:AL,IFERROR(MATCH($B375-Annex!$B$4/60,$B:$B),2)):AL375),IF(Data!$B$2="",0,"-"))</f>
        <v>0.52334614520229616</v>
      </c>
      <c r="AI375" s="50">
        <f>IFERROR(AVERAGE(INDEX(AM:AM,IFERROR(MATCH($B375-Annex!$B$4/60,$B:$B),2)):AM375),IF(Data!$B$2="",0,"-"))</f>
        <v>8.6914110265445599E-2</v>
      </c>
      <c r="AJ375" s="50">
        <f>IFERROR((5.670373*10^-8*(AN375+273.15)^4+((Annex!$B$5+Annex!$B$6)*(AN375-J375)+Annex!$B$7*(AN375-INDEX(AN:AN,IFERROR(MATCH($B375-Annex!$B$9/60,$B:$B),2)))/(60*($B375-INDEX($B:$B,IFERROR(MATCH($B375-Annex!$B$9/60,$B:$B),2)))))/Annex!$B$8)/1000,IF(Data!$B$2="",0,"-"))</f>
        <v>0.81593718473554311</v>
      </c>
      <c r="AK375" s="50">
        <f>IFERROR((5.670373*10^-8*(AO375+273.15)^4+((Annex!$B$5+Annex!$B$6)*(AO375-M375)+Annex!$B$7*(AO375-INDEX(AO:AO,IFERROR(MATCH($B375-Annex!$B$9/60,$B:$B),2)))/(60*($B375-INDEX($B:$B,IFERROR(MATCH($B375-Annex!$B$9/60,$B:$B),2)))))/Annex!$B$8)/1000,IF(Data!$B$2="",0,"-"))</f>
        <v>0.78799988499891671</v>
      </c>
      <c r="AL375" s="50">
        <f>IFERROR((5.670373*10^-8*(AP375+273.15)^4+((Annex!$B$5+Annex!$B$6)*(AP375-P375)+Annex!$B$7*(AP375-INDEX(AP:AP,IFERROR(MATCH($B375-Annex!$B$9/60,$B:$B),2)))/(60*($B375-INDEX($B:$B,IFERROR(MATCH($B375-Annex!$B$9/60,$B:$B),2)))))/Annex!$B$8)/1000,IF(Data!$B$2="",0,"-"))</f>
        <v>0.54209352276687461</v>
      </c>
      <c r="AM375" s="50">
        <f>IFERROR((5.670373*10^-8*(AQ375+273.15)^4+((Annex!$B$5+Annex!$B$6)*(AQ375-S375)+Annex!$B$7*(AQ375-INDEX(AQ:AQ,IFERROR(MATCH($B375-Annex!$B$9/60,$B:$B),2)))/(60*($B375-INDEX($B:$B,IFERROR(MATCH($B375-Annex!$B$9/60,$B:$B),2)))))/Annex!$B$8)/1000,IF(Data!$B$2="",0,"-"))</f>
        <v>0.27163900043075834</v>
      </c>
      <c r="AN375" s="20">
        <v>62.883000000000003</v>
      </c>
      <c r="AO375" s="20">
        <v>69.945999999999998</v>
      </c>
      <c r="AP375" s="20">
        <v>28.036000000000001</v>
      </c>
      <c r="AQ375" s="20">
        <v>33.968000000000004</v>
      </c>
      <c r="AR375" s="20">
        <v>122.52500000000001</v>
      </c>
      <c r="AS375" s="20">
        <v>107.32899999999999</v>
      </c>
      <c r="AT375" s="20">
        <v>105.381</v>
      </c>
      <c r="AU375" s="50">
        <f>IFERROR(AVERAGE(INDEX(BA:BA,IFERROR(MATCH($B375-Annex!$B$4/60,$B:$B),2)):BA375),IF(Data!$B$2="",0,"-"))</f>
        <v>0.59172375599731353</v>
      </c>
      <c r="AV375" s="50">
        <f>IFERROR(AVERAGE(INDEX(BB:BB,IFERROR(MATCH($B375-Annex!$B$4/60,$B:$B),2)):BB375),IF(Data!$B$2="",0,"-"))</f>
        <v>0.55550780677585565</v>
      </c>
      <c r="AW375" s="50">
        <f>IFERROR(AVERAGE(INDEX(BC:BC,IFERROR(MATCH($B375-Annex!$B$4/60,$B:$B),2)):BC375),IF(Data!$B$2="",0,"-"))</f>
        <v>0.86465261555441797</v>
      </c>
      <c r="AX375" s="50">
        <f>IFERROR(AVERAGE(INDEX(BD:BD,IFERROR(MATCH($B375-Annex!$B$4/60,$B:$B),2)):BD375),IF(Data!$B$2="",0,"-"))</f>
        <v>16.61429727911365</v>
      </c>
      <c r="AY375" s="50">
        <f>IFERROR(AVERAGE(INDEX(BE:BE,IFERROR(MATCH($B375-Annex!$B$4/60,$B:$B),2)):BE375),IF(Data!$B$2="",0,"-"))</f>
        <v>0.70911101381266106</v>
      </c>
      <c r="AZ375" s="50">
        <f>IFERROR(AVERAGE(INDEX(BF:BF,IFERROR(MATCH($B375-Annex!$B$4/60,$B:$B),2)):BF375),IF(Data!$B$2="",0,"-"))</f>
        <v>0.66834742225819899</v>
      </c>
      <c r="BA375" s="50">
        <f>IFERROR((5.670373*10^-8*(BG375+273.15)^4+((Annex!$B$5+Annex!$B$6)*(BG375-J375)+Annex!$B$7*(BG375-INDEX(BG:BG,IFERROR(MATCH($B375-Annex!$B$9/60,$B:$B),2)))/(60*($B375-INDEX($B:$B,IFERROR(MATCH($B375-Annex!$B$9/60,$B:$B),2)))))/Annex!$B$8)/1000,IF(Data!$B$2="",0,"-"))</f>
        <v>0.63472825181602388</v>
      </c>
      <c r="BB375" s="50">
        <f>IFERROR((5.670373*10^-8*(BH375+273.15)^4+((Annex!$B$5+Annex!$B$6)*(BH375-M375)+Annex!$B$7*(BH375-INDEX(BH:BH,IFERROR(MATCH($B375-Annex!$B$9/60,$B:$B),2)))/(60*($B375-INDEX($B:$B,IFERROR(MATCH($B375-Annex!$B$9/60,$B:$B),2)))))/Annex!$B$8)/1000,IF(Data!$B$2="",0,"-"))</f>
        <v>0.54903044721235184</v>
      </c>
      <c r="BC375" s="50">
        <f>IFERROR((5.670373*10^-8*(BI375+273.15)^4+((Annex!$B$5+Annex!$B$6)*(BI375-P375)+Annex!$B$7*(BI375-INDEX(BI:BI,IFERROR(MATCH($B375-Annex!$B$9/60,$B:$B),2)))/(60*($B375-INDEX($B:$B,IFERROR(MATCH($B375-Annex!$B$9/60,$B:$B),2)))))/Annex!$B$8)/1000,IF(Data!$B$2="",0,"-"))</f>
        <v>0.85755563301166327</v>
      </c>
      <c r="BD375" s="50">
        <f>IFERROR((5.670373*10^-8*(BJ375+273.15)^4+((Annex!$B$5+Annex!$B$6)*(BJ375-S375)+Annex!$B$7*(BJ375-INDEX(BJ:BJ,IFERROR(MATCH($B375-Annex!$B$9/60,$B:$B),2)))/(60*($B375-INDEX($B:$B,IFERROR(MATCH($B375-Annex!$B$9/60,$B:$B),2)))))/Annex!$B$8)/1000,IF(Data!$B$2="",0,"-"))</f>
        <v>7.529523779156551</v>
      </c>
      <c r="BE375" s="50">
        <f>IFERROR((5.670373*10^-8*(BK375+273.15)^4+((Annex!$B$5+Annex!$B$6)*(BK375-V375)+Annex!$B$7*(BK375-INDEX(BK:BK,IFERROR(MATCH($B375-Annex!$B$9/60,$B:$B),2)))/(60*($B375-INDEX($B:$B,IFERROR(MATCH($B375-Annex!$B$9/60,$B:$B),2)))))/Annex!$B$8)/1000,IF(Data!$B$2="",0,"-"))</f>
        <v>0.7134139348014723</v>
      </c>
      <c r="BF375" s="50">
        <f>IFERROR((5.670373*10^-8*(BL375+273.15)^4+((Annex!$B$5+Annex!$B$6)*(BL375-Y375)+Annex!$B$7*(BL375-INDEX(BL:BL,IFERROR(MATCH($B375-Annex!$B$9/60,$B:$B),2)))/(60*($B375-INDEX($B:$B,IFERROR(MATCH($B375-Annex!$B$9/60,$B:$B),2)))))/Annex!$B$8)/1000,IF(Data!$B$2="",0,"-"))</f>
        <v>0.67136447998392301</v>
      </c>
      <c r="BG375" s="20">
        <v>47.284999999999997</v>
      </c>
      <c r="BH375" s="20">
        <v>52.668999999999997</v>
      </c>
      <c r="BI375" s="20">
        <v>53.923999999999999</v>
      </c>
      <c r="BJ375" s="20">
        <v>63.088999999999999</v>
      </c>
      <c r="BK375" s="20">
        <v>42.289000000000001</v>
      </c>
      <c r="BL375" s="20">
        <v>48.234999999999999</v>
      </c>
      <c r="BN375" s="20"/>
      <c r="BO375" s="20"/>
    </row>
    <row r="376" spans="1:67" x14ac:dyDescent="0.3">
      <c r="A376" s="5">
        <v>375</v>
      </c>
      <c r="B376" s="19">
        <v>31.64333333959803</v>
      </c>
      <c r="C376" s="20">
        <v>118.68215600000001</v>
      </c>
      <c r="D376" s="20">
        <v>123.390745</v>
      </c>
      <c r="E376" s="20">
        <v>140.69228699999999</v>
      </c>
      <c r="F376" s="49">
        <f>IFERROR(SUM(C376:E376),IF(Data!$B$2="",0,"-"))</f>
        <v>382.76518799999997</v>
      </c>
      <c r="G376" s="50">
        <f>IFERROR(F376-Annex!$B$10,IF(Data!$B$2="",0,"-"))</f>
        <v>106.13718799999998</v>
      </c>
      <c r="H376" s="50">
        <f>IFERROR(-14000*(G376-INDEX(G:G,IFERROR(MATCH($B376-Annex!$B$11/60,$B:$B),2)))/(60*($B376-INDEX($B:$B,IFERROR(MATCH($B376-Annex!$B$11/60,$B:$B),2)))),IF(Data!$B$2="",0,"-"))</f>
        <v>49.356952749114008</v>
      </c>
      <c r="I376" s="20">
        <v>0.57662702599999993</v>
      </c>
      <c r="J376" s="20">
        <v>26.966000000000001</v>
      </c>
      <c r="K376" s="20">
        <v>32.668999999999997</v>
      </c>
      <c r="L376" s="20">
        <v>24.771999999999998</v>
      </c>
      <c r="M376" s="20">
        <v>32.756999999999998</v>
      </c>
      <c r="N376" s="20">
        <v>23.228000000000002</v>
      </c>
      <c r="O376" s="20">
        <v>26.667000000000002</v>
      </c>
      <c r="P376" s="20">
        <v>20.542999999999999</v>
      </c>
      <c r="Q376" s="20">
        <v>55.746000000000002</v>
      </c>
      <c r="R376" s="20">
        <v>40.173000000000002</v>
      </c>
      <c r="S376" s="20">
        <v>39.67</v>
      </c>
      <c r="T376" s="20">
        <v>9.8999999999999993E+37</v>
      </c>
      <c r="U376" s="20">
        <v>24.736999999999998</v>
      </c>
      <c r="V376" s="20">
        <v>25.123000000000001</v>
      </c>
      <c r="W376" s="20">
        <v>47.371000000000002</v>
      </c>
      <c r="X376" s="20">
        <v>32.055</v>
      </c>
      <c r="Y376" s="20">
        <v>33.826999999999998</v>
      </c>
      <c r="Z376" s="20">
        <v>53.424999999999997</v>
      </c>
      <c r="AA376" s="20">
        <v>37.432000000000002</v>
      </c>
      <c r="AB376" s="20">
        <v>47.302</v>
      </c>
      <c r="AC376" s="20">
        <v>36.374000000000002</v>
      </c>
      <c r="AD376" s="20">
        <v>55.848999999999997</v>
      </c>
      <c r="AE376" s="20">
        <v>39.67</v>
      </c>
      <c r="AF376" s="50">
        <f>IFERROR(AVERAGE(INDEX(AJ:AJ,IFERROR(MATCH($B376-Annex!$B$4/60,$B:$B),2)):AJ376),IF(Data!$B$2="",0,"-"))</f>
        <v>0.80715912658112765</v>
      </c>
      <c r="AG376" s="50">
        <f>IFERROR(AVERAGE(INDEX(AK:AK,IFERROR(MATCH($B376-Annex!$B$4/60,$B:$B),2)):AK376),IF(Data!$B$2="",0,"-"))</f>
        <v>0.78599272868757886</v>
      </c>
      <c r="AH376" s="50">
        <f>IFERROR(AVERAGE(INDEX(AL:AL,IFERROR(MATCH($B376-Annex!$B$4/60,$B:$B),2)):AL376),IF(Data!$B$2="",0,"-"))</f>
        <v>0.53022298170324711</v>
      </c>
      <c r="AI376" s="50">
        <f>IFERROR(AVERAGE(INDEX(AM:AM,IFERROR(MATCH($B376-Annex!$B$4/60,$B:$B),2)):AM376),IF(Data!$B$2="",0,"-"))</f>
        <v>0.11998821903076744</v>
      </c>
      <c r="AJ376" s="50">
        <f>IFERROR((5.670373*10^-8*(AN376+273.15)^4+((Annex!$B$5+Annex!$B$6)*(AN376-J376)+Annex!$B$7*(AN376-INDEX(AN:AN,IFERROR(MATCH($B376-Annex!$B$9/60,$B:$B),2)))/(60*($B376-INDEX($B:$B,IFERROR(MATCH($B376-Annex!$B$9/60,$B:$B),2)))))/Annex!$B$8)/1000,IF(Data!$B$2="",0,"-"))</f>
        <v>0.76301109472977668</v>
      </c>
      <c r="AK376" s="50">
        <f>IFERROR((5.670373*10^-8*(AO376+273.15)^4+((Annex!$B$5+Annex!$B$6)*(AO376-M376)+Annex!$B$7*(AO376-INDEX(AO:AO,IFERROR(MATCH($B376-Annex!$B$9/60,$B:$B),2)))/(60*($B376-INDEX($B:$B,IFERROR(MATCH($B376-Annex!$B$9/60,$B:$B),2)))))/Annex!$B$8)/1000,IF(Data!$B$2="",0,"-"))</f>
        <v>0.75485940122099382</v>
      </c>
      <c r="AL376" s="50">
        <f>IFERROR((5.670373*10^-8*(AP376+273.15)^4+((Annex!$B$5+Annex!$B$6)*(AP376-P376)+Annex!$B$7*(AP376-INDEX(AP:AP,IFERROR(MATCH($B376-Annex!$B$9/60,$B:$B),2)))/(60*($B376-INDEX($B:$B,IFERROR(MATCH($B376-Annex!$B$9/60,$B:$B),2)))))/Annex!$B$8)/1000,IF(Data!$B$2="",0,"-"))</f>
        <v>0.50216901106154122</v>
      </c>
      <c r="AM376" s="50">
        <f>IFERROR((5.670373*10^-8*(AQ376+273.15)^4+((Annex!$B$5+Annex!$B$6)*(AQ376-S376)+Annex!$B$7*(AQ376-INDEX(AQ:AQ,IFERROR(MATCH($B376-Annex!$B$9/60,$B:$B),2)))/(60*($B376-INDEX($B:$B,IFERROR(MATCH($B376-Annex!$B$9/60,$B:$B),2)))))/Annex!$B$8)/1000,IF(Data!$B$2="",0,"-"))</f>
        <v>0.27257209677120986</v>
      </c>
      <c r="AN376" s="20">
        <v>62.113999999999997</v>
      </c>
      <c r="AO376" s="20">
        <v>69.125</v>
      </c>
      <c r="AP376" s="20">
        <v>27.843</v>
      </c>
      <c r="AQ376" s="20">
        <v>33.844999999999999</v>
      </c>
      <c r="AR376" s="20">
        <v>122.334</v>
      </c>
      <c r="AS376" s="20">
        <v>107.312</v>
      </c>
      <c r="AT376" s="20">
        <v>105.054</v>
      </c>
      <c r="AU376" s="50">
        <f>IFERROR(AVERAGE(INDEX(BA:BA,IFERROR(MATCH($B376-Annex!$B$4/60,$B:$B),2)):BA376),IF(Data!$B$2="",0,"-"))</f>
        <v>0.58761681788924192</v>
      </c>
      <c r="AV376" s="50">
        <f>IFERROR(AVERAGE(INDEX(BB:BB,IFERROR(MATCH($B376-Annex!$B$4/60,$B:$B),2)):BB376),IF(Data!$B$2="",0,"-"))</f>
        <v>0.55252307764299258</v>
      </c>
      <c r="AW376" s="50">
        <f>IFERROR(AVERAGE(INDEX(BC:BC,IFERROR(MATCH($B376-Annex!$B$4/60,$B:$B),2)):BC376),IF(Data!$B$2="",0,"-"))</f>
        <v>0.85978656602928538</v>
      </c>
      <c r="AX376" s="50">
        <f>IFERROR(AVERAGE(INDEX(BD:BD,IFERROR(MATCH($B376-Annex!$B$4/60,$B:$B),2)):BD376),IF(Data!$B$2="",0,"-"))</f>
        <v>7.8352671147609652</v>
      </c>
      <c r="AY376" s="50">
        <f>IFERROR(AVERAGE(INDEX(BE:BE,IFERROR(MATCH($B376-Annex!$B$4/60,$B:$B),2)):BE376),IF(Data!$B$2="",0,"-"))</f>
        <v>0.70974463065904936</v>
      </c>
      <c r="AZ376" s="50">
        <f>IFERROR(AVERAGE(INDEX(BF:BF,IFERROR(MATCH($B376-Annex!$B$4/60,$B:$B),2)):BF376),IF(Data!$B$2="",0,"-"))</f>
        <v>0.67358506503574456</v>
      </c>
      <c r="BA376" s="50">
        <f>IFERROR((5.670373*10^-8*(BG376+273.15)^4+((Annex!$B$5+Annex!$B$6)*(BG376-J376)+Annex!$B$7*(BG376-INDEX(BG:BG,IFERROR(MATCH($B376-Annex!$B$9/60,$B:$B),2)))/(60*($B376-INDEX($B:$B,IFERROR(MATCH($B376-Annex!$B$9/60,$B:$B),2)))))/Annex!$B$8)/1000,IF(Data!$B$2="",0,"-"))</f>
        <v>0.56154882944369877</v>
      </c>
      <c r="BB376" s="50">
        <f>IFERROR((5.670373*10^-8*(BH376+273.15)^4+((Annex!$B$5+Annex!$B$6)*(BH376-M376)+Annex!$B$7*(BH376-INDEX(BH:BH,IFERROR(MATCH($B376-Annex!$B$9/60,$B:$B),2)))/(60*($B376-INDEX($B:$B,IFERROR(MATCH($B376-Annex!$B$9/60,$B:$B),2)))))/Annex!$B$8)/1000,IF(Data!$B$2="",0,"-"))</f>
        <v>0.53603342305133839</v>
      </c>
      <c r="BC376" s="50">
        <f>IFERROR((5.670373*10^-8*(BI376+273.15)^4+((Annex!$B$5+Annex!$B$6)*(BI376-P376)+Annex!$B$7*(BI376-INDEX(BI:BI,IFERROR(MATCH($B376-Annex!$B$9/60,$B:$B),2)))/(60*($B376-INDEX($B:$B,IFERROR(MATCH($B376-Annex!$B$9/60,$B:$B),2)))))/Annex!$B$8)/1000,IF(Data!$B$2="",0,"-"))</f>
        <v>0.84894169987146795</v>
      </c>
      <c r="BD376" s="50">
        <f>IFERROR((5.670373*10^-8*(BJ376+273.15)^4+((Annex!$B$5+Annex!$B$6)*(BJ376-S376)+Annex!$B$7*(BJ376-INDEX(BJ:BJ,IFERROR(MATCH($B376-Annex!$B$9/60,$B:$B),2)))/(60*($B376-INDEX($B:$B,IFERROR(MATCH($B376-Annex!$B$9/60,$B:$B),2)))))/Annex!$B$8)/1000,IF(Data!$B$2="",0,"-"))</f>
        <v>-42.658217142053445</v>
      </c>
      <c r="BE376" s="50">
        <f>IFERROR((5.670373*10^-8*(BK376+273.15)^4+((Annex!$B$5+Annex!$B$6)*(BK376-V376)+Annex!$B$7*(BK376-INDEX(BK:BK,IFERROR(MATCH($B376-Annex!$B$9/60,$B:$B),2)))/(60*($B376-INDEX($B:$B,IFERROR(MATCH($B376-Annex!$B$9/60,$B:$B),2)))))/Annex!$B$8)/1000,IF(Data!$B$2="",0,"-"))</f>
        <v>0.69739045560709878</v>
      </c>
      <c r="BF376" s="50">
        <f>IFERROR((5.670373*10^-8*(BL376+273.15)^4+((Annex!$B$5+Annex!$B$6)*(BL376-Y376)+Annex!$B$7*(BL376-INDEX(BL:BL,IFERROR(MATCH($B376-Annex!$B$9/60,$B:$B),2)))/(60*($B376-INDEX($B:$B,IFERROR(MATCH($B376-Annex!$B$9/60,$B:$B),2)))))/Annex!$B$8)/1000,IF(Data!$B$2="",0,"-"))</f>
        <v>0.653451659335057</v>
      </c>
      <c r="BG376" s="20">
        <v>46.728999999999999</v>
      </c>
      <c r="BH376" s="20">
        <v>52.136000000000003</v>
      </c>
      <c r="BI376" s="20">
        <v>53.374000000000002</v>
      </c>
      <c r="BJ376" s="20">
        <v>-83.376000000000005</v>
      </c>
      <c r="BK376" s="20">
        <v>42.029000000000003</v>
      </c>
      <c r="BL376" s="20">
        <v>47.942999999999998</v>
      </c>
      <c r="BN376" s="20"/>
      <c r="BO376" s="20"/>
    </row>
    <row r="377" spans="1:67" x14ac:dyDescent="0.3">
      <c r="A377" s="5">
        <v>376</v>
      </c>
      <c r="B377" s="19">
        <v>31.727500000270084</v>
      </c>
      <c r="C377" s="20">
        <v>118.621942</v>
      </c>
      <c r="D377" s="20">
        <v>123.35572500000001</v>
      </c>
      <c r="E377" s="20">
        <v>140.73546999999999</v>
      </c>
      <c r="F377" s="49">
        <f>IFERROR(SUM(C377:E377),IF(Data!$B$2="",0,"-"))</f>
        <v>382.71313699999996</v>
      </c>
      <c r="G377" s="50">
        <f>IFERROR(F377-Annex!$B$10,IF(Data!$B$2="",0,"-"))</f>
        <v>106.08513699999997</v>
      </c>
      <c r="H377" s="50">
        <f>IFERROR(-14000*(G377-INDEX(G:G,IFERROR(MATCH($B377-Annex!$B$11/60,$B:$B),2)))/(60*($B377-INDEX($B:$B,IFERROR(MATCH($B377-Annex!$B$11/60,$B:$B),2)))),IF(Data!$B$2="",0,"-"))</f>
        <v>65.260000306001274</v>
      </c>
      <c r="I377" s="20">
        <v>0.5354020129999999</v>
      </c>
      <c r="J377" s="20">
        <v>27.625</v>
      </c>
      <c r="K377" s="20">
        <v>32.433</v>
      </c>
      <c r="L377" s="20">
        <v>24.992000000000001</v>
      </c>
      <c r="M377" s="20">
        <v>32.889000000000003</v>
      </c>
      <c r="N377" s="20">
        <v>23.114999999999998</v>
      </c>
      <c r="O377" s="20">
        <v>26.553999999999998</v>
      </c>
      <c r="P377" s="20">
        <v>20.783999999999999</v>
      </c>
      <c r="Q377" s="20">
        <v>55.411000000000001</v>
      </c>
      <c r="R377" s="20">
        <v>40.130000000000003</v>
      </c>
      <c r="S377" s="20">
        <v>39.731000000000002</v>
      </c>
      <c r="T377" s="20">
        <v>9.8999999999999993E+37</v>
      </c>
      <c r="U377" s="20">
        <v>24.658999999999999</v>
      </c>
      <c r="V377" s="20">
        <v>25.202999999999999</v>
      </c>
      <c r="W377" s="20">
        <v>47.259</v>
      </c>
      <c r="X377" s="20">
        <v>32.1</v>
      </c>
      <c r="Y377" s="20">
        <v>33.731999999999999</v>
      </c>
      <c r="Z377" s="20">
        <v>53.246000000000002</v>
      </c>
      <c r="AA377" s="20">
        <v>37.234000000000002</v>
      </c>
      <c r="AB377" s="20">
        <v>47.207000000000001</v>
      </c>
      <c r="AC377" s="20">
        <v>36.296999999999997</v>
      </c>
      <c r="AD377" s="20">
        <v>55.634999999999998</v>
      </c>
      <c r="AE377" s="20">
        <v>39.366999999999997</v>
      </c>
      <c r="AF377" s="50">
        <f>IFERROR(AVERAGE(INDEX(AJ:AJ,IFERROR(MATCH($B377-Annex!$B$4/60,$B:$B),2)):AJ377),IF(Data!$B$2="",0,"-"))</f>
        <v>0.8086951151837164</v>
      </c>
      <c r="AG377" s="50">
        <f>IFERROR(AVERAGE(INDEX(AK:AK,IFERROR(MATCH($B377-Annex!$B$4/60,$B:$B),2)):AK377),IF(Data!$B$2="",0,"-"))</f>
        <v>0.77855970001284835</v>
      </c>
      <c r="AH377" s="50">
        <f>IFERROR(AVERAGE(INDEX(AL:AL,IFERROR(MATCH($B377-Annex!$B$4/60,$B:$B),2)):AL377),IF(Data!$B$2="",0,"-"))</f>
        <v>0.53201679412700564</v>
      </c>
      <c r="AI377" s="50">
        <f>IFERROR(AVERAGE(INDEX(AM:AM,IFERROR(MATCH($B377-Annex!$B$4/60,$B:$B),2)):AM377),IF(Data!$B$2="",0,"-"))</f>
        <v>0.16209345015367677</v>
      </c>
      <c r="AJ377" s="50">
        <f>IFERROR((5.670373*10^-8*(AN377+273.15)^4+((Annex!$B$5+Annex!$B$6)*(AN377-J377)+Annex!$B$7*(AN377-INDEX(AN:AN,IFERROR(MATCH($B377-Annex!$B$9/60,$B:$B),2)))/(60*($B377-INDEX($B:$B,IFERROR(MATCH($B377-Annex!$B$9/60,$B:$B),2)))))/Annex!$B$8)/1000,IF(Data!$B$2="",0,"-"))</f>
        <v>0.73097227787941998</v>
      </c>
      <c r="AK377" s="50">
        <f>IFERROR((5.670373*10^-8*(AO377+273.15)^4+((Annex!$B$5+Annex!$B$6)*(AO377-M377)+Annex!$B$7*(AO377-INDEX(AO:AO,IFERROR(MATCH($B377-Annex!$B$9/60,$B:$B),2)))/(60*($B377-INDEX($B:$B,IFERROR(MATCH($B377-Annex!$B$9/60,$B:$B),2)))))/Annex!$B$8)/1000,IF(Data!$B$2="",0,"-"))</f>
        <v>0.76729263394753955</v>
      </c>
      <c r="AL377" s="50">
        <f>IFERROR((5.670373*10^-8*(AP377+273.15)^4+((Annex!$B$5+Annex!$B$6)*(AP377-P377)+Annex!$B$7*(AP377-INDEX(AP:AP,IFERROR(MATCH($B377-Annex!$B$9/60,$B:$B),2)))/(60*($B377-INDEX($B:$B,IFERROR(MATCH($B377-Annex!$B$9/60,$B:$B),2)))))/Annex!$B$8)/1000,IF(Data!$B$2="",0,"-"))</f>
        <v>0.51031725040073883</v>
      </c>
      <c r="AM377" s="50">
        <f>IFERROR((5.670373*10^-8*(AQ377+273.15)^4+((Annex!$B$5+Annex!$B$6)*(AQ377-S377)+Annex!$B$7*(AQ377-INDEX(AQ:AQ,IFERROR(MATCH($B377-Annex!$B$9/60,$B:$B),2)))/(60*($B377-INDEX($B:$B,IFERROR(MATCH($B377-Annex!$B$9/60,$B:$B),2)))))/Annex!$B$8)/1000,IF(Data!$B$2="",0,"-"))</f>
        <v>0.25471053825247048</v>
      </c>
      <c r="AN377" s="20">
        <v>61.456000000000003</v>
      </c>
      <c r="AO377" s="20">
        <v>68.399000000000001</v>
      </c>
      <c r="AP377" s="20">
        <v>27.818000000000001</v>
      </c>
      <c r="AQ377" s="20">
        <v>33.749000000000002</v>
      </c>
      <c r="AR377" s="20">
        <v>122.20399999999999</v>
      </c>
      <c r="AS377" s="20">
        <v>107.44199999999999</v>
      </c>
      <c r="AT377" s="20">
        <v>104.495</v>
      </c>
      <c r="AU377" s="50">
        <f>IFERROR(AVERAGE(INDEX(BA:BA,IFERROR(MATCH($B377-Annex!$B$4/60,$B:$B),2)):BA377),IF(Data!$B$2="",0,"-"))</f>
        <v>0.58321756491481302</v>
      </c>
      <c r="AV377" s="50">
        <f>IFERROR(AVERAGE(INDEX(BB:BB,IFERROR(MATCH($B377-Annex!$B$4/60,$B:$B),2)):BB377),IF(Data!$B$2="",0,"-"))</f>
        <v>0.55186120435178043</v>
      </c>
      <c r="AW377" s="50">
        <f>IFERROR(AVERAGE(INDEX(BC:BC,IFERROR(MATCH($B377-Annex!$B$4/60,$B:$B),2)):BC377),IF(Data!$B$2="",0,"-"))</f>
        <v>0.86492584705924969</v>
      </c>
      <c r="AX377" s="50">
        <f>IFERROR(AVERAGE(INDEX(BD:BD,IFERROR(MATCH($B377-Annex!$B$4/60,$B:$B),2)):BD377),IF(Data!$B$2="",0,"-"))</f>
        <v>4.3013874121107118</v>
      </c>
      <c r="AY377" s="50">
        <f>IFERROR(AVERAGE(INDEX(BE:BE,IFERROR(MATCH($B377-Annex!$B$4/60,$B:$B),2)):BE377),IF(Data!$B$2="",0,"-"))</f>
        <v>0.70750435302688042</v>
      </c>
      <c r="AZ377" s="50">
        <f>IFERROR(AVERAGE(INDEX(BF:BF,IFERROR(MATCH($B377-Annex!$B$4/60,$B:$B),2)):BF377),IF(Data!$B$2="",0,"-"))</f>
        <v>0.67545049248597722</v>
      </c>
      <c r="BA377" s="50">
        <f>IFERROR((5.670373*10^-8*(BG377+273.15)^4+((Annex!$B$5+Annex!$B$6)*(BG377-J377)+Annex!$B$7*(BG377-INDEX(BG:BG,IFERROR(MATCH($B377-Annex!$B$9/60,$B:$B),2)))/(60*($B377-INDEX($B:$B,IFERROR(MATCH($B377-Annex!$B$9/60,$B:$B),2)))))/Annex!$B$8)/1000,IF(Data!$B$2="",0,"-"))</f>
        <v>0.54971847655589146</v>
      </c>
      <c r="BB377" s="50">
        <f>IFERROR((5.670373*10^-8*(BH377+273.15)^4+((Annex!$B$5+Annex!$B$6)*(BH377-M377)+Annex!$B$7*(BH377-INDEX(BH:BH,IFERROR(MATCH($B377-Annex!$B$9/60,$B:$B),2)))/(60*($B377-INDEX($B:$B,IFERROR(MATCH($B377-Annex!$B$9/60,$B:$B),2)))))/Annex!$B$8)/1000,IF(Data!$B$2="",0,"-"))</f>
        <v>0.54162147590887799</v>
      </c>
      <c r="BC377" s="50">
        <f>IFERROR((5.670373*10^-8*(BI377+273.15)^4+((Annex!$B$5+Annex!$B$6)*(BI377-P377)+Annex!$B$7*(BI377-INDEX(BI:BI,IFERROR(MATCH($B377-Annex!$B$9/60,$B:$B),2)))/(60*($B377-INDEX($B:$B,IFERROR(MATCH($B377-Annex!$B$9/60,$B:$B),2)))))/Annex!$B$8)/1000,IF(Data!$B$2="",0,"-"))</f>
        <v>0.88941114004956456</v>
      </c>
      <c r="BD377" s="50">
        <f>IFERROR((5.670373*10^-8*(BJ377+273.15)^4+((Annex!$B$5+Annex!$B$6)*(BJ377-S377)+Annex!$B$7*(BJ377-INDEX(BJ:BJ,IFERROR(MATCH($B377-Annex!$B$9/60,$B:$B),2)))/(60*($B377-INDEX($B:$B,IFERROR(MATCH($B377-Annex!$B$9/60,$B:$B),2)))))/Annex!$B$8)/1000,IF(Data!$B$2="",0,"-"))</f>
        <v>-3.6915025789346987</v>
      </c>
      <c r="BE377" s="50">
        <f>IFERROR((5.670373*10^-8*(BK377+273.15)^4+((Annex!$B$5+Annex!$B$6)*(BK377-V377)+Annex!$B$7*(BK377-INDEX(BK:BK,IFERROR(MATCH($B377-Annex!$B$9/60,$B:$B),2)))/(60*($B377-INDEX($B:$B,IFERROR(MATCH($B377-Annex!$B$9/60,$B:$B),2)))))/Annex!$B$8)/1000,IF(Data!$B$2="",0,"-"))</f>
        <v>0.70322578323818175</v>
      </c>
      <c r="BF377" s="50">
        <f>IFERROR((5.670373*10^-8*(BL377+273.15)^4+((Annex!$B$5+Annex!$B$6)*(BL377-Y377)+Annex!$B$7*(BL377-INDEX(BL:BL,IFERROR(MATCH($B377-Annex!$B$9/60,$B:$B),2)))/(60*($B377-INDEX($B:$B,IFERROR(MATCH($B377-Annex!$B$9/60,$B:$B),2)))))/Annex!$B$8)/1000,IF(Data!$B$2="",0,"-"))</f>
        <v>0.68132793595177166</v>
      </c>
      <c r="BG377" s="20">
        <v>46.392000000000003</v>
      </c>
      <c r="BH377" s="20">
        <v>51.682000000000002</v>
      </c>
      <c r="BI377" s="20">
        <v>53.005000000000003</v>
      </c>
      <c r="BJ377" s="20">
        <v>54.104999999999997</v>
      </c>
      <c r="BK377" s="20">
        <v>41.847000000000001</v>
      </c>
      <c r="BL377" s="20">
        <v>47.78</v>
      </c>
      <c r="BN377" s="20"/>
      <c r="BO377" s="20"/>
    </row>
    <row r="378" spans="1:67" x14ac:dyDescent="0.3">
      <c r="A378" s="5">
        <v>377</v>
      </c>
      <c r="B378" s="19">
        <v>31.812333336565644</v>
      </c>
      <c r="C378" s="20">
        <v>118.658556</v>
      </c>
      <c r="D378" s="20">
        <v>123.443682</v>
      </c>
      <c r="E378" s="20">
        <v>140.67924199999999</v>
      </c>
      <c r="F378" s="49">
        <f>IFERROR(SUM(C378:E378),IF(Data!$B$2="",0,"-"))</f>
        <v>382.78147999999999</v>
      </c>
      <c r="G378" s="50">
        <f>IFERROR(F378-Annex!$B$10,IF(Data!$B$2="",0,"-"))</f>
        <v>106.15348</v>
      </c>
      <c r="H378" s="50">
        <f>IFERROR(-14000*(G378-INDEX(G:G,IFERROR(MATCH($B378-Annex!$B$11/60,$B:$B),2)))/(60*($B378-INDEX($B:$B,IFERROR(MATCH($B378-Annex!$B$11/60,$B:$B),2)))),IF(Data!$B$2="",0,"-"))</f>
        <v>31.377781294673408</v>
      </c>
      <c r="I378" s="20">
        <v>0.5354020129999999</v>
      </c>
      <c r="J378" s="20">
        <v>27.344000000000001</v>
      </c>
      <c r="K378" s="20">
        <v>32.134999999999998</v>
      </c>
      <c r="L378" s="20">
        <v>24.887</v>
      </c>
      <c r="M378" s="20">
        <v>32.555999999999997</v>
      </c>
      <c r="N378" s="20">
        <v>22.904</v>
      </c>
      <c r="O378" s="20">
        <v>26.484000000000002</v>
      </c>
      <c r="P378" s="20">
        <v>20.695</v>
      </c>
      <c r="Q378" s="20">
        <v>54.981999999999999</v>
      </c>
      <c r="R378" s="20">
        <v>39.835000000000001</v>
      </c>
      <c r="S378" s="20">
        <v>39.454000000000001</v>
      </c>
      <c r="T378" s="20">
        <v>9.8999999999999993E+37</v>
      </c>
      <c r="U378" s="20">
        <v>24.747</v>
      </c>
      <c r="V378" s="20">
        <v>25.202999999999999</v>
      </c>
      <c r="W378" s="20">
        <v>47.103000000000002</v>
      </c>
      <c r="X378" s="20">
        <v>32.082000000000001</v>
      </c>
      <c r="Y378" s="20">
        <v>33.697000000000003</v>
      </c>
      <c r="Z378" s="20">
        <v>52.918999999999997</v>
      </c>
      <c r="AA378" s="20">
        <v>37.216000000000001</v>
      </c>
      <c r="AB378" s="20">
        <v>46.878</v>
      </c>
      <c r="AC378" s="20">
        <v>36.21</v>
      </c>
      <c r="AD378" s="20">
        <v>55.188000000000002</v>
      </c>
      <c r="AE378" s="20">
        <v>39.055</v>
      </c>
      <c r="AF378" s="50">
        <f>IFERROR(AVERAGE(INDEX(AJ:AJ,IFERROR(MATCH($B378-Annex!$B$4/60,$B:$B),2)):AJ378),IF(Data!$B$2="",0,"-"))</f>
        <v>0.79389776209745311</v>
      </c>
      <c r="AG378" s="50">
        <f>IFERROR(AVERAGE(INDEX(AK:AK,IFERROR(MATCH($B378-Annex!$B$4/60,$B:$B),2)):AK378),IF(Data!$B$2="",0,"-"))</f>
        <v>0.78096616490850557</v>
      </c>
      <c r="AH378" s="50">
        <f>IFERROR(AVERAGE(INDEX(AL:AL,IFERROR(MATCH($B378-Annex!$B$4/60,$B:$B),2)):AL378),IF(Data!$B$2="",0,"-"))</f>
        <v>0.53451557045503983</v>
      </c>
      <c r="AI378" s="50">
        <f>IFERROR(AVERAGE(INDEX(AM:AM,IFERROR(MATCH($B378-Annex!$B$4/60,$B:$B),2)):AM378),IF(Data!$B$2="",0,"-"))</f>
        <v>0.20683375914249164</v>
      </c>
      <c r="AJ378" s="50">
        <f>IFERROR((5.670373*10^-8*(AN378+273.15)^4+((Annex!$B$5+Annex!$B$6)*(AN378-J378)+Annex!$B$7*(AN378-INDEX(AN:AN,IFERROR(MATCH($B378-Annex!$B$9/60,$B:$B),2)))/(60*($B378-INDEX($B:$B,IFERROR(MATCH($B378-Annex!$B$9/60,$B:$B),2)))))/Annex!$B$8)/1000,IF(Data!$B$2="",0,"-"))</f>
        <v>0.76231179206752475</v>
      </c>
      <c r="AK378" s="50">
        <f>IFERROR((5.670373*10^-8*(AO378+273.15)^4+((Annex!$B$5+Annex!$B$6)*(AO378-M378)+Annex!$B$7*(AO378-INDEX(AO:AO,IFERROR(MATCH($B378-Annex!$B$9/60,$B:$B),2)))/(60*($B378-INDEX($B:$B,IFERROR(MATCH($B378-Annex!$B$9/60,$B:$B),2)))))/Annex!$B$8)/1000,IF(Data!$B$2="",0,"-"))</f>
        <v>0.7886439925301546</v>
      </c>
      <c r="AL378" s="50">
        <f>IFERROR((5.670373*10^-8*(AP378+273.15)^4+((Annex!$B$5+Annex!$B$6)*(AP378-P378)+Annex!$B$7*(AP378-INDEX(AP:AP,IFERROR(MATCH($B378-Annex!$B$9/60,$B:$B),2)))/(60*($B378-INDEX($B:$B,IFERROR(MATCH($B378-Annex!$B$9/60,$B:$B),2)))))/Annex!$B$8)/1000,IF(Data!$B$2="",0,"-"))</f>
        <v>0.56449467583306512</v>
      </c>
      <c r="AM378" s="50">
        <f>IFERROR((5.670373*10^-8*(AQ378+273.15)^4+((Annex!$B$5+Annex!$B$6)*(AQ378-S378)+Annex!$B$7*(AQ378-INDEX(AQ:AQ,IFERROR(MATCH($B378-Annex!$B$9/60,$B:$B),2)))/(60*($B378-INDEX($B:$B,IFERROR(MATCH($B378-Annex!$B$9/60,$B:$B),2)))))/Annex!$B$8)/1000,IF(Data!$B$2="",0,"-"))</f>
        <v>0.27739089991684335</v>
      </c>
      <c r="AN378" s="20">
        <v>60.771999999999998</v>
      </c>
      <c r="AO378" s="20">
        <v>67.646000000000001</v>
      </c>
      <c r="AP378" s="20">
        <v>27.73</v>
      </c>
      <c r="AQ378" s="20">
        <v>33.661999999999999</v>
      </c>
      <c r="AR378" s="20">
        <v>121.979</v>
      </c>
      <c r="AS378" s="20">
        <v>107.407</v>
      </c>
      <c r="AT378" s="20">
        <v>103.857</v>
      </c>
      <c r="AU378" s="50">
        <f>IFERROR(AVERAGE(INDEX(BA:BA,IFERROR(MATCH($B378-Annex!$B$4/60,$B:$B),2)):BA378),IF(Data!$B$2="",0,"-"))</f>
        <v>0.58417525438589624</v>
      </c>
      <c r="AV378" s="50">
        <f>IFERROR(AVERAGE(INDEX(BB:BB,IFERROR(MATCH($B378-Annex!$B$4/60,$B:$B),2)):BB378),IF(Data!$B$2="",0,"-"))</f>
        <v>0.54899042256568797</v>
      </c>
      <c r="AW378" s="50">
        <f>IFERROR(AVERAGE(INDEX(BC:BC,IFERROR(MATCH($B378-Annex!$B$4/60,$B:$B),2)):BC378),IF(Data!$B$2="",0,"-"))</f>
        <v>0.86458089815225148</v>
      </c>
      <c r="AX378" s="50">
        <f>IFERROR(AVERAGE(INDEX(BD:BD,IFERROR(MATCH($B378-Annex!$B$4/60,$B:$B),2)):BD378),IF(Data!$B$2="",0,"-"))</f>
        <v>-1.4462918713026574</v>
      </c>
      <c r="AY378" s="50">
        <f>IFERROR(AVERAGE(INDEX(BE:BE,IFERROR(MATCH($B378-Annex!$B$4/60,$B:$B),2)):BE378),IF(Data!$B$2="",0,"-"))</f>
        <v>0.7022235517858314</v>
      </c>
      <c r="AZ378" s="50">
        <f>IFERROR(AVERAGE(INDEX(BF:BF,IFERROR(MATCH($B378-Annex!$B$4/60,$B:$B),2)):BF378),IF(Data!$B$2="",0,"-"))</f>
        <v>0.68087750145132875</v>
      </c>
      <c r="BA378" s="50">
        <f>IFERROR((5.670373*10^-8*(BG378+273.15)^4+((Annex!$B$5+Annex!$B$6)*(BG378-J378)+Annex!$B$7*(BG378-INDEX(BG:BG,IFERROR(MATCH($B378-Annex!$B$9/60,$B:$B),2)))/(60*($B378-INDEX($B:$B,IFERROR(MATCH($B378-Annex!$B$9/60,$B:$B),2)))))/Annex!$B$8)/1000,IF(Data!$B$2="",0,"-"))</f>
        <v>0.57913214974900684</v>
      </c>
      <c r="BB378" s="50">
        <f>IFERROR((5.670373*10^-8*(BH378+273.15)^4+((Annex!$B$5+Annex!$B$6)*(BH378-M378)+Annex!$B$7*(BH378-INDEX(BH:BH,IFERROR(MATCH($B378-Annex!$B$9/60,$B:$B),2)))/(60*($B378-INDEX($B:$B,IFERROR(MATCH($B378-Annex!$B$9/60,$B:$B),2)))))/Annex!$B$8)/1000,IF(Data!$B$2="",0,"-"))</f>
        <v>0.5438202695219676</v>
      </c>
      <c r="BC378" s="50">
        <f>IFERROR((5.670373*10^-8*(BI378+273.15)^4+((Annex!$B$5+Annex!$B$6)*(BI378-P378)+Annex!$B$7*(BI378-INDEX(BI:BI,IFERROR(MATCH($B378-Annex!$B$9/60,$B:$B),2)))/(60*($B378-INDEX($B:$B,IFERROR(MATCH($B378-Annex!$B$9/60,$B:$B),2)))))/Annex!$B$8)/1000,IF(Data!$B$2="",0,"-"))</f>
        <v>0.84763317471792721</v>
      </c>
      <c r="BD378" s="50">
        <f>IFERROR((5.670373*10^-8*(BJ378+273.15)^4+((Annex!$B$5+Annex!$B$6)*(BJ378-S378)+Annex!$B$7*(BJ378-INDEX(BJ:BJ,IFERROR(MATCH($B378-Annex!$B$9/60,$B:$B),2)))/(60*($B378-INDEX($B:$B,IFERROR(MATCH($B378-Annex!$B$9/60,$B:$B),2)))))/Annex!$B$8)/1000,IF(Data!$B$2="",0,"-"))</f>
        <v>35.933689813720079</v>
      </c>
      <c r="BE378" s="50">
        <f>IFERROR((5.670373*10^-8*(BK378+273.15)^4+((Annex!$B$5+Annex!$B$6)*(BK378-V378)+Annex!$B$7*(BK378-INDEX(BK:BK,IFERROR(MATCH($B378-Annex!$B$9/60,$B:$B),2)))/(60*($B378-INDEX($B:$B,IFERROR(MATCH($B378-Annex!$B$9/60,$B:$B),2)))))/Annex!$B$8)/1000,IF(Data!$B$2="",0,"-"))</f>
        <v>0.67760502516180032</v>
      </c>
      <c r="BF378" s="50">
        <f>IFERROR((5.670373*10^-8*(BL378+273.15)^4+((Annex!$B$5+Annex!$B$6)*(BL378-Y378)+Annex!$B$7*(BL378-INDEX(BL:BL,IFERROR(MATCH($B378-Annex!$B$9/60,$B:$B),2)))/(60*($B378-INDEX($B:$B,IFERROR(MATCH($B378-Annex!$B$9/60,$B:$B),2)))))/Annex!$B$8)/1000,IF(Data!$B$2="",0,"-"))</f>
        <v>0.69103787644448755</v>
      </c>
      <c r="BG378" s="20">
        <v>45.905999999999999</v>
      </c>
      <c r="BH378" s="20">
        <v>51.165999999999997</v>
      </c>
      <c r="BI378" s="20">
        <v>52.402999999999999</v>
      </c>
      <c r="BJ378" s="20">
        <v>-12.234</v>
      </c>
      <c r="BK378" s="20">
        <v>41.552999999999997</v>
      </c>
      <c r="BL378" s="20">
        <v>47.518999999999998</v>
      </c>
      <c r="BN378" s="20"/>
      <c r="BO378" s="20"/>
    </row>
    <row r="379" spans="1:67" x14ac:dyDescent="0.3">
      <c r="A379" s="5">
        <v>378</v>
      </c>
      <c r="B379" s="19">
        <v>31.896999998716637</v>
      </c>
      <c r="C379" s="20">
        <v>118.593468</v>
      </c>
      <c r="D379" s="20">
        <v>123.28813100000001</v>
      </c>
      <c r="E379" s="20">
        <v>140.74606900000001</v>
      </c>
      <c r="F379" s="49">
        <f>IFERROR(SUM(C379:E379),IF(Data!$B$2="",0,"-"))</f>
        <v>382.62766799999997</v>
      </c>
      <c r="G379" s="50">
        <f>IFERROR(F379-Annex!$B$10,IF(Data!$B$2="",0,"-"))</f>
        <v>105.99966799999999</v>
      </c>
      <c r="H379" s="50">
        <f>IFERROR(-14000*(G379-INDEX(G:G,IFERROR(MATCH($B379-Annex!$B$11/60,$B:$B),2)))/(60*($B379-INDEX($B:$B,IFERROR(MATCH($B379-Annex!$B$11/60,$B:$B),2)))),IF(Data!$B$2="",0,"-"))</f>
        <v>74.592680365683037</v>
      </c>
      <c r="I379" s="20">
        <v>0.61785203899999996</v>
      </c>
      <c r="J379" s="20">
        <v>26.896000000000001</v>
      </c>
      <c r="K379" s="20">
        <v>31.896999999999998</v>
      </c>
      <c r="L379" s="20">
        <v>24.93</v>
      </c>
      <c r="M379" s="20">
        <v>32.475999999999999</v>
      </c>
      <c r="N379" s="20">
        <v>22.789000000000001</v>
      </c>
      <c r="O379" s="20">
        <v>26.545000000000002</v>
      </c>
      <c r="P379" s="20">
        <v>20.774000000000001</v>
      </c>
      <c r="Q379" s="20">
        <v>54.594000000000001</v>
      </c>
      <c r="R379" s="20">
        <v>39.774000000000001</v>
      </c>
      <c r="S379" s="20">
        <v>39.253999999999998</v>
      </c>
      <c r="T379" s="20">
        <v>9.8999999999999993E+37</v>
      </c>
      <c r="U379" s="20">
        <v>24.895</v>
      </c>
      <c r="V379" s="20">
        <v>25.385999999999999</v>
      </c>
      <c r="W379" s="20">
        <v>47.076000000000001</v>
      </c>
      <c r="X379" s="20">
        <v>31.984999999999999</v>
      </c>
      <c r="Y379" s="20">
        <v>33.371000000000002</v>
      </c>
      <c r="Z379" s="20">
        <v>52.668999999999997</v>
      </c>
      <c r="AA379" s="20">
        <v>37.189</v>
      </c>
      <c r="AB379" s="20">
        <v>46.712000000000003</v>
      </c>
      <c r="AC379" s="20">
        <v>36.165999999999997</v>
      </c>
      <c r="AD379" s="20">
        <v>54.902999999999999</v>
      </c>
      <c r="AE379" s="20">
        <v>38.872</v>
      </c>
      <c r="AF379" s="50">
        <f>IFERROR(AVERAGE(INDEX(AJ:AJ,IFERROR(MATCH($B379-Annex!$B$4/60,$B:$B),2)):AJ379),IF(Data!$B$2="",0,"-"))</f>
        <v>0.78335094304796016</v>
      </c>
      <c r="AG379" s="50">
        <f>IFERROR(AVERAGE(INDEX(AK:AK,IFERROR(MATCH($B379-Annex!$B$4/60,$B:$B),2)):AK379),IF(Data!$B$2="",0,"-"))</f>
        <v>0.77029241094260315</v>
      </c>
      <c r="AH379" s="50">
        <f>IFERROR(AVERAGE(INDEX(AL:AL,IFERROR(MATCH($B379-Annex!$B$4/60,$B:$B),2)):AL379),IF(Data!$B$2="",0,"-"))</f>
        <v>0.5266836960731065</v>
      </c>
      <c r="AI379" s="50">
        <f>IFERROR(AVERAGE(INDEX(AM:AM,IFERROR(MATCH($B379-Annex!$B$4/60,$B:$B),2)):AM379),IF(Data!$B$2="",0,"-"))</f>
        <v>0.2342238458766723</v>
      </c>
      <c r="AJ379" s="50">
        <f>IFERROR((5.670373*10^-8*(AN379+273.15)^4+((Annex!$B$5+Annex!$B$6)*(AN379-J379)+Annex!$B$7*(AN379-INDEX(AN:AN,IFERROR(MATCH($B379-Annex!$B$9/60,$B:$B),2)))/(60*($B379-INDEX($B:$B,IFERROR(MATCH($B379-Annex!$B$9/60,$B:$B),2)))))/Annex!$B$8)/1000,IF(Data!$B$2="",0,"-"))</f>
        <v>0.75245456688337431</v>
      </c>
      <c r="AK379" s="50">
        <f>IFERROR((5.670373*10^-8*(AO379+273.15)^4+((Annex!$B$5+Annex!$B$6)*(AO379-M379)+Annex!$B$7*(AO379-INDEX(AO:AO,IFERROR(MATCH($B379-Annex!$B$9/60,$B:$B),2)))/(60*($B379-INDEX($B:$B,IFERROR(MATCH($B379-Annex!$B$9/60,$B:$B),2)))))/Annex!$B$8)/1000,IF(Data!$B$2="",0,"-"))</f>
        <v>0.74139359499944646</v>
      </c>
      <c r="AL379" s="50">
        <f>IFERROR((5.670373*10^-8*(AP379+273.15)^4+((Annex!$B$5+Annex!$B$6)*(AP379-P379)+Annex!$B$7*(AP379-INDEX(AP:AP,IFERROR(MATCH($B379-Annex!$B$9/60,$B:$B),2)))/(60*($B379-INDEX($B:$B,IFERROR(MATCH($B379-Annex!$B$9/60,$B:$B),2)))))/Annex!$B$8)/1000,IF(Data!$B$2="",0,"-"))</f>
        <v>0.48425265668783218</v>
      </c>
      <c r="AM379" s="50">
        <f>IFERROR((5.670373*10^-8*(AQ379+273.15)^4+((Annex!$B$5+Annex!$B$6)*(AQ379-S379)+Annex!$B$7*(AQ379-INDEX(AQ:AQ,IFERROR(MATCH($B379-Annex!$B$9/60,$B:$B),2)))/(60*($B379-INDEX($B:$B,IFERROR(MATCH($B379-Annex!$B$9/60,$B:$B),2)))))/Annex!$B$8)/1000,IF(Data!$B$2="",0,"-"))</f>
        <v>0.2401226365949907</v>
      </c>
      <c r="AN379" s="20">
        <v>60.110999999999997</v>
      </c>
      <c r="AO379" s="20">
        <v>66.867999999999995</v>
      </c>
      <c r="AP379" s="20">
        <v>27.562000000000001</v>
      </c>
      <c r="AQ379" s="20">
        <v>33.494</v>
      </c>
      <c r="AR379" s="20">
        <v>121.79600000000001</v>
      </c>
      <c r="AS379" s="20">
        <v>107.432</v>
      </c>
      <c r="AT379" s="20">
        <v>103.313</v>
      </c>
      <c r="AU379" s="50">
        <f>IFERROR(AVERAGE(INDEX(BA:BA,IFERROR(MATCH($B379-Annex!$B$4/60,$B:$B),2)):BA379),IF(Data!$B$2="",0,"-"))</f>
        <v>0.5773404362586082</v>
      </c>
      <c r="AV379" s="50">
        <f>IFERROR(AVERAGE(INDEX(BB:BB,IFERROR(MATCH($B379-Annex!$B$4/60,$B:$B),2)):BB379),IF(Data!$B$2="",0,"-"))</f>
        <v>0.54152572052718995</v>
      </c>
      <c r="AW379" s="50">
        <f>IFERROR(AVERAGE(INDEX(BC:BC,IFERROR(MATCH($B379-Annex!$B$4/60,$B:$B),2)):BC379),IF(Data!$B$2="",0,"-"))</f>
        <v>0.85504485349764348</v>
      </c>
      <c r="AX379" s="50">
        <f>IFERROR(AVERAGE(INDEX(BD:BD,IFERROR(MATCH($B379-Annex!$B$4/60,$B:$B),2)):BD379),IF(Data!$B$2="",0,"-"))</f>
        <v>-8.0867003499608021</v>
      </c>
      <c r="AY379" s="50">
        <f>IFERROR(AVERAGE(INDEX(BE:BE,IFERROR(MATCH($B379-Annex!$B$4/60,$B:$B),2)):BE379),IF(Data!$B$2="",0,"-"))</f>
        <v>0.69029068881435551</v>
      </c>
      <c r="AZ379" s="50">
        <f>IFERROR(AVERAGE(INDEX(BF:BF,IFERROR(MATCH($B379-Annex!$B$4/60,$B:$B),2)):BF379),IF(Data!$B$2="",0,"-"))</f>
        <v>0.68290304649793931</v>
      </c>
      <c r="BA379" s="50">
        <f>IFERROR((5.670373*10^-8*(BG379+273.15)^4+((Annex!$B$5+Annex!$B$6)*(BG379-J379)+Annex!$B$7*(BG379-INDEX(BG:BG,IFERROR(MATCH($B379-Annex!$B$9/60,$B:$B),2)))/(60*($B379-INDEX($B:$B,IFERROR(MATCH($B379-Annex!$B$9/60,$B:$B),2)))))/Annex!$B$8)/1000,IF(Data!$B$2="",0,"-"))</f>
        <v>0.54163734682961084</v>
      </c>
      <c r="BB379" s="50">
        <f>IFERROR((5.670373*10^-8*(BH379+273.15)^4+((Annex!$B$5+Annex!$B$6)*(BH379-M379)+Annex!$B$7*(BH379-INDEX(BH:BH,IFERROR(MATCH($B379-Annex!$B$9/60,$B:$B),2)))/(60*($B379-INDEX($B:$B,IFERROR(MATCH($B379-Annex!$B$9/60,$B:$B),2)))))/Annex!$B$8)/1000,IF(Data!$B$2="",0,"-"))</f>
        <v>0.50387443089624651</v>
      </c>
      <c r="BC379" s="50">
        <f>IFERROR((5.670373*10^-8*(BI379+273.15)^4+((Annex!$B$5+Annex!$B$6)*(BI379-P379)+Annex!$B$7*(BI379-INDEX(BI:BI,IFERROR(MATCH($B379-Annex!$B$9/60,$B:$B),2)))/(60*($B379-INDEX($B:$B,IFERROR(MATCH($B379-Annex!$B$9/60,$B:$B),2)))))/Annex!$B$8)/1000,IF(Data!$B$2="",0,"-"))</f>
        <v>0.78860603384987094</v>
      </c>
      <c r="BD379" s="50">
        <f>IFERROR((5.670373*10^-8*(BJ379+273.15)^4+((Annex!$B$5+Annex!$B$6)*(BJ379-S379)+Annex!$B$7*(BJ379-INDEX(BJ:BJ,IFERROR(MATCH($B379-Annex!$B$9/60,$B:$B),2)))/(60*($B379-INDEX($B:$B,IFERROR(MATCH($B379-Annex!$B$9/60,$B:$B),2)))))/Annex!$B$8)/1000,IF(Data!$B$2="",0,"-"))</f>
        <v>-8.2147603049043205</v>
      </c>
      <c r="BE379" s="50">
        <f>IFERROR((5.670373*10^-8*(BK379+273.15)^4+((Annex!$B$5+Annex!$B$6)*(BK379-V379)+Annex!$B$7*(BK379-INDEX(BK:BK,IFERROR(MATCH($B379-Annex!$B$9/60,$B:$B),2)))/(60*($B379-INDEX($B:$B,IFERROR(MATCH($B379-Annex!$B$9/60,$B:$B),2)))))/Annex!$B$8)/1000,IF(Data!$B$2="",0,"-"))</f>
        <v>0.64918594742968072</v>
      </c>
      <c r="BF379" s="50">
        <f>IFERROR((5.670373*10^-8*(BL379+273.15)^4+((Annex!$B$5+Annex!$B$6)*(BL379-Y379)+Annex!$B$7*(BL379-INDEX(BL:BL,IFERROR(MATCH($B379-Annex!$B$9/60,$B:$B),2)))/(60*($B379-INDEX($B:$B,IFERROR(MATCH($B379-Annex!$B$9/60,$B:$B),2)))))/Annex!$B$8)/1000,IF(Data!$B$2="",0,"-"))</f>
        <v>0.66464055041366432</v>
      </c>
      <c r="BG379" s="20">
        <v>45.497999999999998</v>
      </c>
      <c r="BH379" s="20">
        <v>50.658000000000001</v>
      </c>
      <c r="BI379" s="20">
        <v>51.947000000000003</v>
      </c>
      <c r="BJ379" s="20">
        <v>37.259</v>
      </c>
      <c r="BK379" s="20">
        <v>41.335000000000001</v>
      </c>
      <c r="BL379" s="20">
        <v>47.302</v>
      </c>
      <c r="BN379" s="20"/>
      <c r="BO379" s="20"/>
    </row>
    <row r="380" spans="1:67" x14ac:dyDescent="0.3">
      <c r="A380" s="5">
        <v>379</v>
      </c>
      <c r="B380" s="19">
        <v>31.982833337970078</v>
      </c>
      <c r="C380" s="20">
        <v>118.590211</v>
      </c>
      <c r="D380" s="20">
        <v>123.315012</v>
      </c>
      <c r="E380" s="20">
        <v>140.73465400000001</v>
      </c>
      <c r="F380" s="49">
        <f>IFERROR(SUM(C380:E380),IF(Data!$B$2="",0,"-"))</f>
        <v>382.63987699999996</v>
      </c>
      <c r="G380" s="50">
        <f>IFERROR(F380-Annex!$B$10,IF(Data!$B$2="",0,"-"))</f>
        <v>106.01187699999997</v>
      </c>
      <c r="H380" s="50">
        <f>IFERROR(-14000*(G380-INDEX(G:G,IFERROR(MATCH($B380-Annex!$B$11/60,$B:$B),2)))/(60*($B380-INDEX($B:$B,IFERROR(MATCH($B380-Annex!$B$11/60,$B:$B),2)))),IF(Data!$B$2="",0,"-"))</f>
        <v>45.763117255297928</v>
      </c>
      <c r="I380" s="20">
        <v>0.61785203899999996</v>
      </c>
      <c r="J380" s="20">
        <v>26.369</v>
      </c>
      <c r="K380" s="20">
        <v>31.669</v>
      </c>
      <c r="L380" s="20">
        <v>25</v>
      </c>
      <c r="M380" s="20">
        <v>32.81</v>
      </c>
      <c r="N380" s="20">
        <v>22.754000000000001</v>
      </c>
      <c r="O380" s="20">
        <v>26.597000000000001</v>
      </c>
      <c r="P380" s="20">
        <v>20.934000000000001</v>
      </c>
      <c r="Q380" s="20">
        <v>54.284999999999997</v>
      </c>
      <c r="R380" s="20">
        <v>39.790999999999997</v>
      </c>
      <c r="S380" s="20">
        <v>39.063000000000002</v>
      </c>
      <c r="T380" s="20">
        <v>9.8999999999999993E+37</v>
      </c>
      <c r="U380" s="20">
        <v>24.913</v>
      </c>
      <c r="V380" s="20">
        <v>25.702000000000002</v>
      </c>
      <c r="W380" s="20">
        <v>46.764000000000003</v>
      </c>
      <c r="X380" s="20">
        <v>32.036999999999999</v>
      </c>
      <c r="Y380" s="20">
        <v>33.107999999999997</v>
      </c>
      <c r="Z380" s="20">
        <v>52.514000000000003</v>
      </c>
      <c r="AA380" s="20">
        <v>37.137</v>
      </c>
      <c r="AB380" s="20">
        <v>46.503999999999998</v>
      </c>
      <c r="AC380" s="20">
        <v>36.113999999999997</v>
      </c>
      <c r="AD380" s="20">
        <v>54.646000000000001</v>
      </c>
      <c r="AE380" s="20">
        <v>38.923999999999999</v>
      </c>
      <c r="AF380" s="50">
        <f>IFERROR(AVERAGE(INDEX(AJ:AJ,IFERROR(MATCH($B380-Annex!$B$4/60,$B:$B),2)):AJ380),IF(Data!$B$2="",0,"-"))</f>
        <v>0.77277580444581795</v>
      </c>
      <c r="AG380" s="50">
        <f>IFERROR(AVERAGE(INDEX(AK:AK,IFERROR(MATCH($B380-Annex!$B$4/60,$B:$B),2)):AK380),IF(Data!$B$2="",0,"-"))</f>
        <v>0.76083706630771208</v>
      </c>
      <c r="AH380" s="50">
        <f>IFERROR(AVERAGE(INDEX(AL:AL,IFERROR(MATCH($B380-Annex!$B$4/60,$B:$B),2)):AL380),IF(Data!$B$2="",0,"-"))</f>
        <v>0.52009072111171606</v>
      </c>
      <c r="AI380" s="50">
        <f>IFERROR(AVERAGE(INDEX(AM:AM,IFERROR(MATCH($B380-Annex!$B$4/60,$B:$B),2)):AM380),IF(Data!$B$2="",0,"-"))</f>
        <v>0.25970031156683143</v>
      </c>
      <c r="AJ380" s="50">
        <f>IFERROR((5.670373*10^-8*(AN380+273.15)^4+((Annex!$B$5+Annex!$B$6)*(AN380-J380)+Annex!$B$7*(AN380-INDEX(AN:AN,IFERROR(MATCH($B380-Annex!$B$9/60,$B:$B),2)))/(60*($B380-INDEX($B:$B,IFERROR(MATCH($B380-Annex!$B$9/60,$B:$B),2)))))/Annex!$B$8)/1000,IF(Data!$B$2="",0,"-"))</f>
        <v>0.74563764251805009</v>
      </c>
      <c r="AK380" s="50">
        <f>IFERROR((5.670373*10^-8*(AO380+273.15)^4+((Annex!$B$5+Annex!$B$6)*(AO380-M380)+Annex!$B$7*(AO380-INDEX(AO:AO,IFERROR(MATCH($B380-Annex!$B$9/60,$B:$B),2)))/(60*($B380-INDEX($B:$B,IFERROR(MATCH($B380-Annex!$B$9/60,$B:$B),2)))))/Annex!$B$8)/1000,IF(Data!$B$2="",0,"-"))</f>
        <v>0.71487993856758048</v>
      </c>
      <c r="AL380" s="50">
        <f>IFERROR((5.670373*10^-8*(AP380+273.15)^4+((Annex!$B$5+Annex!$B$6)*(AP380-P380)+Annex!$B$7*(AP380-INDEX(AP:AP,IFERROR(MATCH($B380-Annex!$B$9/60,$B:$B),2)))/(60*($B380-INDEX($B:$B,IFERROR(MATCH($B380-Annex!$B$9/60,$B:$B),2)))))/Annex!$B$8)/1000,IF(Data!$B$2="",0,"-"))</f>
        <v>0.49841218764940942</v>
      </c>
      <c r="AM380" s="50">
        <f>IFERROR((5.670373*10^-8*(AQ380+273.15)^4+((Annex!$B$5+Annex!$B$6)*(AQ380-S380)+Annex!$B$7*(AQ380-INDEX(AQ:AQ,IFERROR(MATCH($B380-Annex!$B$9/60,$B:$B),2)))/(60*($B380-INDEX($B:$B,IFERROR(MATCH($B380-Annex!$B$9/60,$B:$B),2)))))/Annex!$B$8)/1000,IF(Data!$B$2="",0,"-"))</f>
        <v>0.30881861230189112</v>
      </c>
      <c r="AN380" s="20">
        <v>59.423999999999999</v>
      </c>
      <c r="AO380" s="20">
        <v>66.114999999999995</v>
      </c>
      <c r="AP380" s="20">
        <v>27.51</v>
      </c>
      <c r="AQ380" s="20">
        <v>33.529000000000003</v>
      </c>
      <c r="AR380" s="20">
        <v>121.57</v>
      </c>
      <c r="AS380" s="20">
        <v>107.536</v>
      </c>
      <c r="AT380" s="20">
        <v>102.934</v>
      </c>
      <c r="AU380" s="50">
        <f>IFERROR(AVERAGE(INDEX(BA:BA,IFERROR(MATCH($B380-Annex!$B$4/60,$B:$B),2)):BA380),IF(Data!$B$2="",0,"-"))</f>
        <v>0.57222787000395425</v>
      </c>
      <c r="AV380" s="50">
        <f>IFERROR(AVERAGE(INDEX(BB:BB,IFERROR(MATCH($B380-Annex!$B$4/60,$B:$B),2)):BB380),IF(Data!$B$2="",0,"-"))</f>
        <v>0.53609415469346156</v>
      </c>
      <c r="AW380" s="50">
        <f>IFERROR(AVERAGE(INDEX(BC:BC,IFERROR(MATCH($B380-Annex!$B$4/60,$B:$B),2)):BC380),IF(Data!$B$2="",0,"-"))</f>
        <v>0.84935632509429271</v>
      </c>
      <c r="AX380" s="50">
        <f>IFERROR(AVERAGE(INDEX(BD:BD,IFERROR(MATCH($B380-Annex!$B$4/60,$B:$B),2)):BD380),IF(Data!$B$2="",0,"-"))</f>
        <v>1.1676052486220914</v>
      </c>
      <c r="AY380" s="50">
        <f>IFERROR(AVERAGE(INDEX(BE:BE,IFERROR(MATCH($B380-Annex!$B$4/60,$B:$B),2)):BE380),IF(Data!$B$2="",0,"-"))</f>
        <v>0.69008880597379574</v>
      </c>
      <c r="AZ380" s="50">
        <f>IFERROR(AVERAGE(INDEX(BF:BF,IFERROR(MATCH($B380-Annex!$B$4/60,$B:$B),2)):BF380),IF(Data!$B$2="",0,"-"))</f>
        <v>0.67559831132307058</v>
      </c>
      <c r="BA380" s="50">
        <f>IFERROR((5.670373*10^-8*(BG380+273.15)^4+((Annex!$B$5+Annex!$B$6)*(BG380-J380)+Annex!$B$7*(BG380-INDEX(BG:BG,IFERROR(MATCH($B380-Annex!$B$9/60,$B:$B),2)))/(60*($B380-INDEX($B:$B,IFERROR(MATCH($B380-Annex!$B$9/60,$B:$B),2)))))/Annex!$B$8)/1000,IF(Data!$B$2="",0,"-"))</f>
        <v>0.56071337461942761</v>
      </c>
      <c r="BB380" s="50">
        <f>IFERROR((5.670373*10^-8*(BH380+273.15)^4+((Annex!$B$5+Annex!$B$6)*(BH380-M380)+Annex!$B$7*(BH380-INDEX(BH:BH,IFERROR(MATCH($B380-Annex!$B$9/60,$B:$B),2)))/(60*($B380-INDEX($B:$B,IFERROR(MATCH($B380-Annex!$B$9/60,$B:$B),2)))))/Annex!$B$8)/1000,IF(Data!$B$2="",0,"-"))</f>
        <v>0.52137774531394832</v>
      </c>
      <c r="BC380" s="50">
        <f>IFERROR((5.670373*10^-8*(BI380+273.15)^4+((Annex!$B$5+Annex!$B$6)*(BI380-P380)+Annex!$B$7*(BI380-INDEX(BI:BI,IFERROR(MATCH($B380-Annex!$B$9/60,$B:$B),2)))/(60*($B380-INDEX($B:$B,IFERROR(MATCH($B380-Annex!$B$9/60,$B:$B),2)))))/Annex!$B$8)/1000,IF(Data!$B$2="",0,"-"))</f>
        <v>0.84498220562272508</v>
      </c>
      <c r="BD380" s="50">
        <f>IFERROR((5.670373*10^-8*(BJ380+273.15)^4+((Annex!$B$5+Annex!$B$6)*(BJ380-S380)+Annex!$B$7*(BJ380-INDEX(BJ:BJ,IFERROR(MATCH($B380-Annex!$B$9/60,$B:$B),2)))/(60*($B380-INDEX($B:$B,IFERROR(MATCH($B380-Annex!$B$9/60,$B:$B),2)))))/Annex!$B$8)/1000,IF(Data!$B$2="",0,"-"))</f>
        <v>61.344987057313105</v>
      </c>
      <c r="BE380" s="50">
        <f>IFERROR((5.670373*10^-8*(BK380+273.15)^4+((Annex!$B$5+Annex!$B$6)*(BK380-V380)+Annex!$B$7*(BK380-INDEX(BK:BK,IFERROR(MATCH($B380-Annex!$B$9/60,$B:$B),2)))/(60*($B380-INDEX($B:$B,IFERROR(MATCH($B380-Annex!$B$9/60,$B:$B),2)))))/Annex!$B$8)/1000,IF(Data!$B$2="",0,"-"))</f>
        <v>0.70983755566832019</v>
      </c>
      <c r="BF380" s="50">
        <f>IFERROR((5.670373*10^-8*(BL380+273.15)^4+((Annex!$B$5+Annex!$B$6)*(BL380-Y380)+Annex!$B$7*(BL380-INDEX(BL:BL,IFERROR(MATCH($B380-Annex!$B$9/60,$B:$B),2)))/(60*($B380-INDEX($B:$B,IFERROR(MATCH($B380-Annex!$B$9/60,$B:$B),2)))))/Annex!$B$8)/1000,IF(Data!$B$2="",0,"-"))</f>
        <v>0.66473026539318802</v>
      </c>
      <c r="BG380" s="20">
        <v>45.046999999999997</v>
      </c>
      <c r="BH380" s="20">
        <v>50.210999999999999</v>
      </c>
      <c r="BI380" s="20">
        <v>51.482999999999997</v>
      </c>
      <c r="BJ380" s="20">
        <v>102.331</v>
      </c>
      <c r="BK380" s="20">
        <v>41.179000000000002</v>
      </c>
      <c r="BL380" s="20">
        <v>47.042000000000002</v>
      </c>
      <c r="BN380" s="20"/>
      <c r="BO380" s="20"/>
    </row>
    <row r="381" spans="1:67" x14ac:dyDescent="0.3">
      <c r="A381" s="5">
        <v>380</v>
      </c>
      <c r="B381" s="19">
        <v>32.067666674265638</v>
      </c>
      <c r="C381" s="20">
        <v>118.47386400000001</v>
      </c>
      <c r="D381" s="20">
        <v>123.349216</v>
      </c>
      <c r="E381" s="20">
        <v>140.83162799999999</v>
      </c>
      <c r="F381" s="49">
        <f>IFERROR(SUM(C381:E381),IF(Data!$B$2="",0,"-"))</f>
        <v>382.65470800000003</v>
      </c>
      <c r="G381" s="50">
        <f>IFERROR(F381-Annex!$B$10,IF(Data!$B$2="",0,"-"))</f>
        <v>106.02670800000004</v>
      </c>
      <c r="H381" s="50">
        <f>IFERROR(-14000*(G381-INDEX(G:G,IFERROR(MATCH($B381-Annex!$B$11/60,$B:$B),2)))/(60*($B381-INDEX($B:$B,IFERROR(MATCH($B381-Annex!$B$11/60,$B:$B),2)))),IF(Data!$B$2="",0,"-"))</f>
        <v>74.324683855735159</v>
      </c>
      <c r="I381" s="20">
        <v>0.57662702599999993</v>
      </c>
      <c r="J381" s="20">
        <v>26.896000000000001</v>
      </c>
      <c r="K381" s="20">
        <v>31.492999999999999</v>
      </c>
      <c r="L381" s="20">
        <v>25.018000000000001</v>
      </c>
      <c r="M381" s="20">
        <v>32.090000000000003</v>
      </c>
      <c r="N381" s="20">
        <v>22.631</v>
      </c>
      <c r="O381" s="20">
        <v>26.422000000000001</v>
      </c>
      <c r="P381" s="20">
        <v>20.756</v>
      </c>
      <c r="Q381" s="20">
        <v>53.872</v>
      </c>
      <c r="R381" s="20">
        <v>39.427</v>
      </c>
      <c r="S381" s="20">
        <v>39.08</v>
      </c>
      <c r="T381" s="20">
        <v>9.8999999999999993E+37</v>
      </c>
      <c r="U381" s="20">
        <v>24.913</v>
      </c>
      <c r="V381" s="20">
        <v>25.72</v>
      </c>
      <c r="W381" s="20">
        <v>46.469000000000001</v>
      </c>
      <c r="X381" s="20">
        <v>31.844000000000001</v>
      </c>
      <c r="Y381" s="20">
        <v>32.704000000000001</v>
      </c>
      <c r="Z381" s="20">
        <v>52.136000000000003</v>
      </c>
      <c r="AA381" s="20">
        <v>36.911999999999999</v>
      </c>
      <c r="AB381" s="20">
        <v>46.261000000000003</v>
      </c>
      <c r="AC381" s="20">
        <v>35.923000000000002</v>
      </c>
      <c r="AD381" s="20">
        <v>54.25</v>
      </c>
      <c r="AE381" s="20">
        <v>38.837000000000003</v>
      </c>
      <c r="AF381" s="50">
        <f>IFERROR(AVERAGE(INDEX(AJ:AJ,IFERROR(MATCH($B381-Annex!$B$4/60,$B:$B),2)):AJ381),IF(Data!$B$2="",0,"-"))</f>
        <v>0.75149941183485736</v>
      </c>
      <c r="AG381" s="50">
        <f>IFERROR(AVERAGE(INDEX(AK:AK,IFERROR(MATCH($B381-Annex!$B$4/60,$B:$B),2)):AK381),IF(Data!$B$2="",0,"-"))</f>
        <v>0.75513375753596002</v>
      </c>
      <c r="AH381" s="50">
        <f>IFERROR(AVERAGE(INDEX(AL:AL,IFERROR(MATCH($B381-Annex!$B$4/60,$B:$B),2)):AL381),IF(Data!$B$2="",0,"-"))</f>
        <v>0.52449314383893131</v>
      </c>
      <c r="AI381" s="50">
        <f>IFERROR(AVERAGE(INDEX(AM:AM,IFERROR(MATCH($B381-Annex!$B$4/60,$B:$B),2)):AM381),IF(Data!$B$2="",0,"-"))</f>
        <v>0.29126431630540361</v>
      </c>
      <c r="AJ381" s="50">
        <f>IFERROR((5.670373*10^-8*(AN381+273.15)^4+((Annex!$B$5+Annex!$B$6)*(AN381-J381)+Annex!$B$7*(AN381-INDEX(AN:AN,IFERROR(MATCH($B381-Annex!$B$9/60,$B:$B),2)))/(60*($B381-INDEX($B:$B,IFERROR(MATCH($B381-Annex!$B$9/60,$B:$B),2)))))/Annex!$B$8)/1000,IF(Data!$B$2="",0,"-"))</f>
        <v>0.69017132403031201</v>
      </c>
      <c r="AK381" s="50">
        <f>IFERROR((5.670373*10^-8*(AO381+273.15)^4+((Annex!$B$5+Annex!$B$6)*(AO381-M381)+Annex!$B$7*(AO381-INDEX(AO:AO,IFERROR(MATCH($B381-Annex!$B$9/60,$B:$B),2)))/(60*($B381-INDEX($B:$B,IFERROR(MATCH($B381-Annex!$B$9/60,$B:$B),2)))))/Annex!$B$8)/1000,IF(Data!$B$2="",0,"-"))</f>
        <v>0.73086685648708816</v>
      </c>
      <c r="AL381" s="50">
        <f>IFERROR((5.670373*10^-8*(AP381+273.15)^4+((Annex!$B$5+Annex!$B$6)*(AP381-P381)+Annex!$B$7*(AP381-INDEX(AP:AP,IFERROR(MATCH($B381-Annex!$B$9/60,$B:$B),2)))/(60*($B381-INDEX($B:$B,IFERROR(MATCH($B381-Annex!$B$9/60,$B:$B),2)))))/Annex!$B$8)/1000,IF(Data!$B$2="",0,"-"))</f>
        <v>0.56971270247305761</v>
      </c>
      <c r="AM381" s="50">
        <f>IFERROR((5.670373*10^-8*(AQ381+273.15)^4+((Annex!$B$5+Annex!$B$6)*(AQ381-S381)+Annex!$B$7*(AQ381-INDEX(AQ:AQ,IFERROR(MATCH($B381-Annex!$B$9/60,$B:$B),2)))/(60*($B381-INDEX($B:$B,IFERROR(MATCH($B381-Annex!$B$9/60,$B:$B),2)))))/Annex!$B$8)/1000,IF(Data!$B$2="",0,"-"))</f>
        <v>0.41359642986966133</v>
      </c>
      <c r="AN381" s="20">
        <v>58.719000000000001</v>
      </c>
      <c r="AO381" s="20">
        <v>65.38</v>
      </c>
      <c r="AP381" s="20">
        <v>27.475000000000001</v>
      </c>
      <c r="AQ381" s="20">
        <v>33.564</v>
      </c>
      <c r="AR381" s="20">
        <v>121.327</v>
      </c>
      <c r="AS381" s="20">
        <v>107.48399999999999</v>
      </c>
      <c r="AT381" s="20">
        <v>102.434</v>
      </c>
      <c r="AU381" s="50">
        <f>IFERROR(AVERAGE(INDEX(BA:BA,IFERROR(MATCH($B381-Annex!$B$4/60,$B:$B),2)):BA381),IF(Data!$B$2="",0,"-"))</f>
        <v>0.56838764561621569</v>
      </c>
      <c r="AV381" s="50">
        <f>IFERROR(AVERAGE(INDEX(BB:BB,IFERROR(MATCH($B381-Annex!$B$4/60,$B:$B),2)):BB381),IF(Data!$B$2="",0,"-"))</f>
        <v>0.52935281093002806</v>
      </c>
      <c r="AW381" s="50">
        <f>IFERROR(AVERAGE(INDEX(BC:BC,IFERROR(MATCH($B381-Annex!$B$4/60,$B:$B),2)):BC381),IF(Data!$B$2="",0,"-"))</f>
        <v>0.84406339978725597</v>
      </c>
      <c r="AX381" s="50">
        <f>IFERROR(AVERAGE(INDEX(BD:BD,IFERROR(MATCH($B381-Annex!$B$4/60,$B:$B),2)):BD381),IF(Data!$B$2="",0,"-"))</f>
        <v>9.817729992449447</v>
      </c>
      <c r="AY381" s="50">
        <f>IFERROR(AVERAGE(INDEX(BE:BE,IFERROR(MATCH($B381-Annex!$B$4/60,$B:$B),2)):BE381),IF(Data!$B$2="",0,"-"))</f>
        <v>0.69146915579408297</v>
      </c>
      <c r="AZ381" s="50">
        <f>IFERROR(AVERAGE(INDEX(BF:BF,IFERROR(MATCH($B381-Annex!$B$4/60,$B:$B),2)):BF381),IF(Data!$B$2="",0,"-"))</f>
        <v>0.66717715237432595</v>
      </c>
      <c r="BA381" s="50">
        <f>IFERROR((5.670373*10^-8*(BG381+273.15)^4+((Annex!$B$5+Annex!$B$6)*(BG381-J381)+Annex!$B$7*(BG381-INDEX(BG:BG,IFERROR(MATCH($B381-Annex!$B$9/60,$B:$B),2)))/(60*($B381-INDEX($B:$B,IFERROR(MATCH($B381-Annex!$B$9/60,$B:$B),2)))))/Annex!$B$8)/1000,IF(Data!$B$2="",0,"-"))</f>
        <v>0.5512350902998493</v>
      </c>
      <c r="BB381" s="50">
        <f>IFERROR((5.670373*10^-8*(BH381+273.15)^4+((Annex!$B$5+Annex!$B$6)*(BH381-M381)+Annex!$B$7*(BH381-INDEX(BH:BH,IFERROR(MATCH($B381-Annex!$B$9/60,$B:$B),2)))/(60*($B381-INDEX($B:$B,IFERROR(MATCH($B381-Annex!$B$9/60,$B:$B),2)))))/Annex!$B$8)/1000,IF(Data!$B$2="",0,"-"))</f>
        <v>0.50971188460546568</v>
      </c>
      <c r="BC381" s="50">
        <f>IFERROR((5.670373*10^-8*(BI381+273.15)^4+((Annex!$B$5+Annex!$B$6)*(BI381-P381)+Annex!$B$7*(BI381-INDEX(BI:BI,IFERROR(MATCH($B381-Annex!$B$9/60,$B:$B),2)))/(60*($B381-INDEX($B:$B,IFERROR(MATCH($B381-Annex!$B$9/60,$B:$B),2)))))/Annex!$B$8)/1000,IF(Data!$B$2="",0,"-"))</f>
        <v>0.83131391138757271</v>
      </c>
      <c r="BD381" s="50">
        <f>IFERROR((5.670373*10^-8*(BJ381+273.15)^4+((Annex!$B$5+Annex!$B$6)*(BJ381-S381)+Annex!$B$7*(BJ381-INDEX(BJ:BJ,IFERROR(MATCH($B381-Annex!$B$9/60,$B:$B),2)))/(60*($B381-INDEX($B:$B,IFERROR(MATCH($B381-Annex!$B$9/60,$B:$B),2)))))/Annex!$B$8)/1000,IF(Data!$B$2="",0,"-"))</f>
        <v>18.480389322848868</v>
      </c>
      <c r="BE381" s="50">
        <f>IFERROR((5.670373*10^-8*(BK381+273.15)^4+((Annex!$B$5+Annex!$B$6)*(BK381-V381)+Annex!$B$7*(BK381-INDEX(BK:BK,IFERROR(MATCH($B381-Annex!$B$9/60,$B:$B),2)))/(60*($B381-INDEX($B:$B,IFERROR(MATCH($B381-Annex!$B$9/60,$B:$B),2)))))/Annex!$B$8)/1000,IF(Data!$B$2="",0,"-"))</f>
        <v>0.68962538865202616</v>
      </c>
      <c r="BF381" s="50">
        <f>IFERROR((5.670373*10^-8*(BL381+273.15)^4+((Annex!$B$5+Annex!$B$6)*(BL381-Y381)+Annex!$B$7*(BL381-INDEX(BL:BL,IFERROR(MATCH($B381-Annex!$B$9/60,$B:$B),2)))/(60*($B381-INDEX($B:$B,IFERROR(MATCH($B381-Annex!$B$9/60,$B:$B),2)))))/Annex!$B$8)/1000,IF(Data!$B$2="",0,"-"))</f>
        <v>0.64368729909818934</v>
      </c>
      <c r="BG381" s="20">
        <v>44.664999999999999</v>
      </c>
      <c r="BH381" s="20">
        <v>49.679000000000002</v>
      </c>
      <c r="BI381" s="20">
        <v>51.018999999999998</v>
      </c>
      <c r="BJ381" s="20">
        <v>70.39</v>
      </c>
      <c r="BK381" s="20">
        <v>40.936</v>
      </c>
      <c r="BL381" s="20">
        <v>46.780999999999999</v>
      </c>
      <c r="BN381" s="20"/>
      <c r="BO381" s="20"/>
    </row>
    <row r="382" spans="1:67" x14ac:dyDescent="0.3">
      <c r="A382" s="5">
        <v>381</v>
      </c>
      <c r="B382" s="19">
        <v>32.151833334937692</v>
      </c>
      <c r="C382" s="20">
        <v>118.63414299999999</v>
      </c>
      <c r="D382" s="20">
        <v>123.321521</v>
      </c>
      <c r="E382" s="20">
        <v>140.74117699999999</v>
      </c>
      <c r="F382" s="49">
        <f>IFERROR(SUM(C382:E382),IF(Data!$B$2="",0,"-"))</f>
        <v>382.69684100000001</v>
      </c>
      <c r="G382" s="50">
        <f>IFERROR(F382-Annex!$B$10,IF(Data!$B$2="",0,"-"))</f>
        <v>106.06884100000002</v>
      </c>
      <c r="H382" s="50">
        <f>IFERROR(-14000*(G382-INDEX(G:G,IFERROR(MATCH($B382-Annex!$B$11/60,$B:$B),2)))/(60*($B382-INDEX($B:$B,IFERROR(MATCH($B382-Annex!$B$11/60,$B:$B),2)))),IF(Data!$B$2="",0,"-"))</f>
        <v>10.624475084454968</v>
      </c>
      <c r="I382" s="20">
        <v>0.61785203899999996</v>
      </c>
      <c r="J382" s="20">
        <v>26.939</v>
      </c>
      <c r="K382" s="20">
        <v>31.273</v>
      </c>
      <c r="L382" s="20">
        <v>25.007999999999999</v>
      </c>
      <c r="M382" s="20">
        <v>31.466000000000001</v>
      </c>
      <c r="N382" s="20">
        <v>22.568999999999999</v>
      </c>
      <c r="O382" s="20">
        <v>26.675000000000001</v>
      </c>
      <c r="P382" s="20">
        <v>20.587</v>
      </c>
      <c r="Q382" s="20">
        <v>53.570999999999998</v>
      </c>
      <c r="R382" s="20">
        <v>39.226999999999997</v>
      </c>
      <c r="S382" s="20">
        <v>38.723999999999997</v>
      </c>
      <c r="T382" s="20">
        <v>9.8999999999999993E+37</v>
      </c>
      <c r="U382" s="20">
        <v>25.042999999999999</v>
      </c>
      <c r="V382" s="20">
        <v>25.815999999999999</v>
      </c>
      <c r="W382" s="20">
        <v>46.304000000000002</v>
      </c>
      <c r="X382" s="20">
        <v>31.852</v>
      </c>
      <c r="Y382" s="20">
        <v>32.256</v>
      </c>
      <c r="Z382" s="20">
        <v>51.938000000000002</v>
      </c>
      <c r="AA382" s="20">
        <v>36.85</v>
      </c>
      <c r="AB382" s="20">
        <v>46.043999999999997</v>
      </c>
      <c r="AC382" s="20">
        <v>35.826999999999998</v>
      </c>
      <c r="AD382" s="20">
        <v>53.982999999999997</v>
      </c>
      <c r="AE382" s="20">
        <v>38.792999999999999</v>
      </c>
      <c r="AF382" s="50">
        <f>IFERROR(AVERAGE(INDEX(AJ:AJ,IFERROR(MATCH($B382-Annex!$B$4/60,$B:$B),2)):AJ382),IF(Data!$B$2="",0,"-"))</f>
        <v>0.73125039796934188</v>
      </c>
      <c r="AG382" s="50">
        <f>IFERROR(AVERAGE(INDEX(AK:AK,IFERROR(MATCH($B382-Annex!$B$4/60,$B:$B),2)):AK382),IF(Data!$B$2="",0,"-"))</f>
        <v>0.74516643724746545</v>
      </c>
      <c r="AH382" s="50">
        <f>IFERROR(AVERAGE(INDEX(AL:AL,IFERROR(MATCH($B382-Annex!$B$4/60,$B:$B),2)):AL382),IF(Data!$B$2="",0,"-"))</f>
        <v>0.52511551609295493</v>
      </c>
      <c r="AI382" s="50">
        <f>IFERROR(AVERAGE(INDEX(AM:AM,IFERROR(MATCH($B382-Annex!$B$4/60,$B:$B),2)):AM382),IF(Data!$B$2="",0,"-"))</f>
        <v>0.28882533877352001</v>
      </c>
      <c r="AJ382" s="50">
        <f>IFERROR((5.670373*10^-8*(AN382+273.15)^4+((Annex!$B$5+Annex!$B$6)*(AN382-J382)+Annex!$B$7*(AN382-INDEX(AN:AN,IFERROR(MATCH($B382-Annex!$B$9/60,$B:$B),2)))/(60*($B382-INDEX($B:$B,IFERROR(MATCH($B382-Annex!$B$9/60,$B:$B),2)))))/Annex!$B$8)/1000,IF(Data!$B$2="",0,"-"))</f>
        <v>0.67419408767693456</v>
      </c>
      <c r="AK382" s="50">
        <f>IFERROR((5.670373*10^-8*(AO382+273.15)^4+((Annex!$B$5+Annex!$B$6)*(AO382-M382)+Annex!$B$7*(AO382-INDEX(AO:AO,IFERROR(MATCH($B382-Annex!$B$9/60,$B:$B),2)))/(60*($B382-INDEX($B:$B,IFERROR(MATCH($B382-Annex!$B$9/60,$B:$B),2)))))/Annex!$B$8)/1000,IF(Data!$B$2="",0,"-"))</f>
        <v>0.71822864297945488</v>
      </c>
      <c r="AL382" s="50">
        <f>IFERROR((5.670373*10^-8*(AP382+273.15)^4+((Annex!$B$5+Annex!$B$6)*(AP382-P382)+Annex!$B$7*(AP382-INDEX(AP:AP,IFERROR(MATCH($B382-Annex!$B$9/60,$B:$B),2)))/(60*($B382-INDEX($B:$B,IFERROR(MATCH($B382-Annex!$B$9/60,$B:$B),2)))))/Annex!$B$8)/1000,IF(Data!$B$2="",0,"-"))</f>
        <v>0.54645012854504016</v>
      </c>
      <c r="AM382" s="50">
        <f>IFERROR((5.670373*10^-8*(AQ382+273.15)^4+((Annex!$B$5+Annex!$B$6)*(AQ382-S382)+Annex!$B$7*(AQ382-INDEX(AQ:AQ,IFERROR(MATCH($B382-Annex!$B$9/60,$B:$B),2)))/(60*($B382-INDEX($B:$B,IFERROR(MATCH($B382-Annex!$B$9/60,$B:$B),2)))))/Annex!$B$8)/1000,IF(Data!$B$2="",0,"-"))</f>
        <v>0.25456615770757335</v>
      </c>
      <c r="AN382" s="20">
        <v>58.055999999999997</v>
      </c>
      <c r="AO382" s="20">
        <v>64.635000000000005</v>
      </c>
      <c r="AP382" s="20">
        <v>27.376999999999999</v>
      </c>
      <c r="AQ382" s="20">
        <v>33.290999999999997</v>
      </c>
      <c r="AR382" s="20">
        <v>121.075</v>
      </c>
      <c r="AS382" s="20">
        <v>107.544</v>
      </c>
      <c r="AT382" s="20">
        <v>101.908</v>
      </c>
      <c r="AU382" s="50">
        <f>IFERROR(AVERAGE(INDEX(BA:BA,IFERROR(MATCH($B382-Annex!$B$4/60,$B:$B),2)):BA382),IF(Data!$B$2="",0,"-"))</f>
        <v>0.55442811137599368</v>
      </c>
      <c r="AV382" s="50">
        <f>IFERROR(AVERAGE(INDEX(BB:BB,IFERROR(MATCH($B382-Annex!$B$4/60,$B:$B),2)):BB382),IF(Data!$B$2="",0,"-"))</f>
        <v>0.52905948991792051</v>
      </c>
      <c r="AW382" s="50">
        <f>IFERROR(AVERAGE(INDEX(BC:BC,IFERROR(MATCH($B382-Annex!$B$4/60,$B:$B),2)):BC382),IF(Data!$B$2="",0,"-"))</f>
        <v>0.84147267674668424</v>
      </c>
      <c r="AX382" s="50">
        <f>IFERROR(AVERAGE(INDEX(BD:BD,IFERROR(MATCH($B382-Annex!$B$4/60,$B:$B),2)):BD382),IF(Data!$B$2="",0,"-"))</f>
        <v>19.531654181575277</v>
      </c>
      <c r="AY382" s="50">
        <f>IFERROR(AVERAGE(INDEX(BE:BE,IFERROR(MATCH($B382-Annex!$B$4/60,$B:$B),2)):BE382),IF(Data!$B$2="",0,"-"))</f>
        <v>0.68337612036484685</v>
      </c>
      <c r="AZ382" s="50">
        <f>IFERROR(AVERAGE(INDEX(BF:BF,IFERROR(MATCH($B382-Annex!$B$4/60,$B:$B),2)):BF382),IF(Data!$B$2="",0,"-"))</f>
        <v>0.66520986028068474</v>
      </c>
      <c r="BA382" s="50">
        <f>IFERROR((5.670373*10^-8*(BG382+273.15)^4+((Annex!$B$5+Annex!$B$6)*(BG382-J382)+Annex!$B$7*(BG382-INDEX(BG:BG,IFERROR(MATCH($B382-Annex!$B$9/60,$B:$B),2)))/(60*($B382-INDEX($B:$B,IFERROR(MATCH($B382-Annex!$B$9/60,$B:$B),2)))))/Annex!$B$8)/1000,IF(Data!$B$2="",0,"-"))</f>
        <v>0.53701151213447074</v>
      </c>
      <c r="BB382" s="50">
        <f>IFERROR((5.670373*10^-8*(BH382+273.15)^4+((Annex!$B$5+Annex!$B$6)*(BH382-M382)+Annex!$B$7*(BH382-INDEX(BH:BH,IFERROR(MATCH($B382-Annex!$B$9/60,$B:$B),2)))/(60*($B382-INDEX($B:$B,IFERROR(MATCH($B382-Annex!$B$9/60,$B:$B),2)))))/Annex!$B$8)/1000,IF(Data!$B$2="",0,"-"))</f>
        <v>0.54697720012759876</v>
      </c>
      <c r="BC382" s="50">
        <f>IFERROR((5.670373*10^-8*(BI382+273.15)^4+((Annex!$B$5+Annex!$B$6)*(BI382-P382)+Annex!$B$7*(BI382-INDEX(BI:BI,IFERROR(MATCH($B382-Annex!$B$9/60,$B:$B),2)))/(60*($B382-INDEX($B:$B,IFERROR(MATCH($B382-Annex!$B$9/60,$B:$B),2)))))/Annex!$B$8)/1000,IF(Data!$B$2="",0,"-"))</f>
        <v>0.83942057172766049</v>
      </c>
      <c r="BD382" s="50">
        <f>IFERROR((5.670373*10^-8*(BJ382+273.15)^4+((Annex!$B$5+Annex!$B$6)*(BJ382-S382)+Annex!$B$7*(BJ382-INDEX(BJ:BJ,IFERROR(MATCH($B382-Annex!$B$9/60,$B:$B),2)))/(60*($B382-INDEX($B:$B,IFERROR(MATCH($B382-Annex!$B$9/60,$B:$B),2)))))/Annex!$B$8)/1000,IF(Data!$B$2="",0,"-"))</f>
        <v>75.526993103037356</v>
      </c>
      <c r="BE382" s="50">
        <f>IFERROR((5.670373*10^-8*(BK382+273.15)^4+((Annex!$B$5+Annex!$B$6)*(BK382-V382)+Annex!$B$7*(BK382-INDEX(BK:BK,IFERROR(MATCH($B382-Annex!$B$9/60,$B:$B),2)))/(60*($B382-INDEX($B:$B,IFERROR(MATCH($B382-Annex!$B$9/60,$B:$B),2)))))/Annex!$B$8)/1000,IF(Data!$B$2="",0,"-"))</f>
        <v>0.65676268679681959</v>
      </c>
      <c r="BF382" s="50">
        <f>IFERROR((5.670373*10^-8*(BL382+273.15)^4+((Annex!$B$5+Annex!$B$6)*(BL382-Y382)+Annex!$B$7*(BL382-INDEX(BL:BL,IFERROR(MATCH($B382-Annex!$B$9/60,$B:$B),2)))/(60*($B382-INDEX($B:$B,IFERROR(MATCH($B382-Annex!$B$9/60,$B:$B),2)))))/Annex!$B$8)/1000,IF(Data!$B$2="",0,"-"))</f>
        <v>0.6575934353284355</v>
      </c>
      <c r="BG382" s="20">
        <v>44.222000000000001</v>
      </c>
      <c r="BH382" s="20">
        <v>49.308</v>
      </c>
      <c r="BI382" s="20">
        <v>50.597000000000001</v>
      </c>
      <c r="BJ382" s="20">
        <v>232.614</v>
      </c>
      <c r="BK382" s="20">
        <v>40.735999999999997</v>
      </c>
      <c r="BL382" s="20">
        <v>46.546999999999997</v>
      </c>
      <c r="BN382" s="20"/>
      <c r="BO382" s="20"/>
    </row>
    <row r="383" spans="1:67" x14ac:dyDescent="0.3">
      <c r="A383" s="5">
        <v>382</v>
      </c>
      <c r="B383" s="19">
        <v>32.236000006087124</v>
      </c>
      <c r="C383" s="20">
        <v>118.563356</v>
      </c>
      <c r="D383" s="20">
        <v>123.283241</v>
      </c>
      <c r="E383" s="20">
        <v>140.93592000000001</v>
      </c>
      <c r="F383" s="49">
        <f>IFERROR(SUM(C383:E383),IF(Data!$B$2="",0,"-"))</f>
        <v>382.78251699999998</v>
      </c>
      <c r="G383" s="50">
        <f>IFERROR(F383-Annex!$B$10,IF(Data!$B$2="",0,"-"))</f>
        <v>106.154517</v>
      </c>
      <c r="H383" s="50">
        <f>IFERROR(-14000*(G383-INDEX(G:G,IFERROR(MATCH($B383-Annex!$B$11/60,$B:$B),2)))/(60*($B383-INDEX($B:$B,IFERROR(MATCH($B383-Annex!$B$11/60,$B:$B),2)))),IF(Data!$B$2="",0,"-"))</f>
        <v>29.652854383279443</v>
      </c>
      <c r="I383" s="20">
        <v>0.57662702599999993</v>
      </c>
      <c r="J383" s="20">
        <v>26.904</v>
      </c>
      <c r="K383" s="20">
        <v>31.097999999999999</v>
      </c>
      <c r="L383" s="20">
        <v>25.026</v>
      </c>
      <c r="M383" s="20">
        <v>31.449000000000002</v>
      </c>
      <c r="N383" s="20">
        <v>22.428999999999998</v>
      </c>
      <c r="O383" s="20">
        <v>26.324000000000002</v>
      </c>
      <c r="P383" s="20">
        <v>20.498000000000001</v>
      </c>
      <c r="Q383" s="20">
        <v>53.226999999999997</v>
      </c>
      <c r="R383" s="20">
        <v>39.104999999999997</v>
      </c>
      <c r="S383" s="20">
        <v>38.758000000000003</v>
      </c>
      <c r="T383" s="20">
        <v>9.8999999999999993E+37</v>
      </c>
      <c r="U383" s="20">
        <v>24.885000000000002</v>
      </c>
      <c r="V383" s="20">
        <v>25.902999999999999</v>
      </c>
      <c r="W383" s="20">
        <v>46.13</v>
      </c>
      <c r="X383" s="20">
        <v>31.712</v>
      </c>
      <c r="Y383" s="20">
        <v>32.256</v>
      </c>
      <c r="Z383" s="20">
        <v>51.749000000000002</v>
      </c>
      <c r="AA383" s="20">
        <v>36.954000000000001</v>
      </c>
      <c r="AB383" s="20">
        <v>45.921999999999997</v>
      </c>
      <c r="AC383" s="20">
        <v>35.722999999999999</v>
      </c>
      <c r="AD383" s="20">
        <v>53.707999999999998</v>
      </c>
      <c r="AE383" s="20">
        <v>38.497999999999998</v>
      </c>
      <c r="AF383" s="50">
        <f>IFERROR(AVERAGE(INDEX(AJ:AJ,IFERROR(MATCH($B383-Annex!$B$4/60,$B:$B),2)):AJ383),IF(Data!$B$2="",0,"-"))</f>
        <v>0.7206855712378667</v>
      </c>
      <c r="AG383" s="50">
        <f>IFERROR(AVERAGE(INDEX(AK:AK,IFERROR(MATCH($B383-Annex!$B$4/60,$B:$B),2)):AK383),IF(Data!$B$2="",0,"-"))</f>
        <v>0.7470609010354714</v>
      </c>
      <c r="AH383" s="50">
        <f>IFERROR(AVERAGE(INDEX(AL:AL,IFERROR(MATCH($B383-Annex!$B$4/60,$B:$B),2)):AL383),IF(Data!$B$2="",0,"-"))</f>
        <v>0.53428751194262969</v>
      </c>
      <c r="AI383" s="50">
        <f>IFERROR(AVERAGE(INDEX(AM:AM,IFERROR(MATCH($B383-Annex!$B$4/60,$B:$B),2)):AM383),IF(Data!$B$2="",0,"-"))</f>
        <v>0.28488632521006196</v>
      </c>
      <c r="AJ383" s="50">
        <f>IFERROR((5.670373*10^-8*(AN383+273.15)^4+((Annex!$B$5+Annex!$B$6)*(AN383-J383)+Annex!$B$7*(AN383-INDEX(AN:AN,IFERROR(MATCH($B383-Annex!$B$9/60,$B:$B),2)))/(60*($B383-INDEX($B:$B,IFERROR(MATCH($B383-Annex!$B$9/60,$B:$B),2)))))/Annex!$B$8)/1000,IF(Data!$B$2="",0,"-"))</f>
        <v>0.68905730760945094</v>
      </c>
      <c r="AK383" s="50">
        <f>IFERROR((5.670373*10^-8*(AO383+273.15)^4+((Annex!$B$5+Annex!$B$6)*(AO383-M383)+Annex!$B$7*(AO383-INDEX(AO:AO,IFERROR(MATCH($B383-Annex!$B$9/60,$B:$B),2)))/(60*($B383-INDEX($B:$B,IFERROR(MATCH($B383-Annex!$B$9/60,$B:$B),2)))))/Annex!$B$8)/1000,IF(Data!$B$2="",0,"-"))</f>
        <v>0.76812064773703492</v>
      </c>
      <c r="AL383" s="50">
        <f>IFERROR((5.670373*10^-8*(AP383+273.15)^4+((Annex!$B$5+Annex!$B$6)*(AP383-P383)+Annex!$B$7*(AP383-INDEX(AP:AP,IFERROR(MATCH($B383-Annex!$B$9/60,$B:$B),2)))/(60*($B383-INDEX($B:$B,IFERROR(MATCH($B383-Annex!$B$9/60,$B:$B),2)))))/Annex!$B$8)/1000,IF(Data!$B$2="",0,"-"))</f>
        <v>0.566372982009265</v>
      </c>
      <c r="AM383" s="50">
        <f>IFERROR((5.670373*10^-8*(AQ383+273.15)^4+((Annex!$B$5+Annex!$B$6)*(AQ383-S383)+Annex!$B$7*(AQ383-INDEX(AQ:AQ,IFERROR(MATCH($B383-Annex!$B$9/60,$B:$B),2)))/(60*($B383-INDEX($B:$B,IFERROR(MATCH($B383-Annex!$B$9/60,$B:$B),2)))))/Annex!$B$8)/1000,IF(Data!$B$2="",0,"-"))</f>
        <v>0.2449990018270036</v>
      </c>
      <c r="AN383" s="20">
        <v>57.420999999999999</v>
      </c>
      <c r="AO383" s="20">
        <v>64.037000000000006</v>
      </c>
      <c r="AP383" s="20">
        <v>27.376999999999999</v>
      </c>
      <c r="AQ383" s="20">
        <v>33.308999999999997</v>
      </c>
      <c r="AR383" s="20">
        <v>120.83199999999999</v>
      </c>
      <c r="AS383" s="20">
        <v>107.61199999999999</v>
      </c>
      <c r="AT383" s="20">
        <v>101.408</v>
      </c>
      <c r="AU383" s="50">
        <f>IFERROR(AVERAGE(INDEX(BA:BA,IFERROR(MATCH($B383-Annex!$B$4/60,$B:$B),2)):BA383),IF(Data!$B$2="",0,"-"))</f>
        <v>0.55741374382945952</v>
      </c>
      <c r="AV383" s="50">
        <f>IFERROR(AVERAGE(INDEX(BB:BB,IFERROR(MATCH($B383-Annex!$B$4/60,$B:$B),2)):BB383),IF(Data!$B$2="",0,"-"))</f>
        <v>0.53888829665191906</v>
      </c>
      <c r="AW383" s="50">
        <f>IFERROR(AVERAGE(INDEX(BC:BC,IFERROR(MATCH($B383-Annex!$B$4/60,$B:$B),2)):BC383),IF(Data!$B$2="",0,"-"))</f>
        <v>0.84222402778934935</v>
      </c>
      <c r="AX383" s="50">
        <f>IFERROR(AVERAGE(INDEX(BD:BD,IFERROR(MATCH($B383-Annex!$B$4/60,$B:$B),2)):BD383),IF(Data!$B$2="",0,"-"))</f>
        <v>45.68721880387919</v>
      </c>
      <c r="AY383" s="50">
        <f>IFERROR(AVERAGE(INDEX(BE:BE,IFERROR(MATCH($B383-Annex!$B$4/60,$B:$B),2)):BE383),IF(Data!$B$2="",0,"-"))</f>
        <v>0.68838011695886148</v>
      </c>
      <c r="AZ383" s="50">
        <f>IFERROR(AVERAGE(INDEX(BF:BF,IFERROR(MATCH($B383-Annex!$B$4/60,$B:$B),2)):BF383),IF(Data!$B$2="",0,"-"))</f>
        <v>0.67679208877547914</v>
      </c>
      <c r="BA383" s="50">
        <f>IFERROR((5.670373*10^-8*(BG383+273.15)^4+((Annex!$B$5+Annex!$B$6)*(BG383-J383)+Annex!$B$7*(BG383-INDEX(BG:BG,IFERROR(MATCH($B383-Annex!$B$9/60,$B:$B),2)))/(60*($B383-INDEX($B:$B,IFERROR(MATCH($B383-Annex!$B$9/60,$B:$B),2)))))/Annex!$B$8)/1000,IF(Data!$B$2="",0,"-"))</f>
        <v>0.58244825661796018</v>
      </c>
      <c r="BB383" s="50">
        <f>IFERROR((5.670373*10^-8*(BH383+273.15)^4+((Annex!$B$5+Annex!$B$6)*(BH383-M383)+Annex!$B$7*(BH383-INDEX(BH:BH,IFERROR(MATCH($B383-Annex!$B$9/60,$B:$B),2)))/(60*($B383-INDEX($B:$B,IFERROR(MATCH($B383-Annex!$B$9/60,$B:$B),2)))))/Annex!$B$8)/1000,IF(Data!$B$2="",0,"-"))</f>
        <v>0.60483507018932858</v>
      </c>
      <c r="BC383" s="50">
        <f>IFERROR((5.670373*10^-8*(BI383+273.15)^4+((Annex!$B$5+Annex!$B$6)*(BI383-P383)+Annex!$B$7*(BI383-INDEX(BI:BI,IFERROR(MATCH($B383-Annex!$B$9/60,$B:$B),2)))/(60*($B383-INDEX($B:$B,IFERROR(MATCH($B383-Annex!$B$9/60,$B:$B),2)))))/Annex!$B$8)/1000,IF(Data!$B$2="",0,"-"))</f>
        <v>0.85420115717012512</v>
      </c>
      <c r="BD383" s="50">
        <f>IFERROR((5.670373*10^-8*(BJ383+273.15)^4+((Annex!$B$5+Annex!$B$6)*(BJ383-S383)+Annex!$B$7*(BJ383-INDEX(BJ:BJ,IFERROR(MATCH($B383-Annex!$B$9/60,$B:$B),2)))/(60*($B383-INDEX($B:$B,IFERROR(MATCH($B383-Annex!$B$9/60,$B:$B),2)))))/Annex!$B$8)/1000,IF(Data!$B$2="",0,"-"))</f>
        <v>140.43073521407393</v>
      </c>
      <c r="BE383" s="50">
        <f>IFERROR((5.670373*10^-8*(BK383+273.15)^4+((Annex!$B$5+Annex!$B$6)*(BK383-V383)+Annex!$B$7*(BK383-INDEX(BK:BK,IFERROR(MATCH($B383-Annex!$B$9/60,$B:$B),2)))/(60*($B383-INDEX($B:$B,IFERROR(MATCH($B383-Annex!$B$9/60,$B:$B),2)))))/Annex!$B$8)/1000,IF(Data!$B$2="",0,"-"))</f>
        <v>0.73241843176520116</v>
      </c>
      <c r="BF383" s="50">
        <f>IFERROR((5.670373*10^-8*(BL383+273.15)^4+((Annex!$B$5+Annex!$B$6)*(BL383-Y383)+Annex!$B$7*(BL383-INDEX(BL:BL,IFERROR(MATCH($B383-Annex!$B$9/60,$B:$B),2)))/(60*($B383-INDEX($B:$B,IFERROR(MATCH($B383-Annex!$B$9/60,$B:$B),2)))))/Annex!$B$8)/1000,IF(Data!$B$2="",0,"-"))</f>
        <v>0.73452725879861847</v>
      </c>
      <c r="BG383" s="20">
        <v>43.945</v>
      </c>
      <c r="BH383" s="20">
        <v>48.912999999999997</v>
      </c>
      <c r="BI383" s="20">
        <v>50.185000000000002</v>
      </c>
      <c r="BJ383" s="20">
        <v>315.47800000000001</v>
      </c>
      <c r="BK383" s="20">
        <v>40.649000000000001</v>
      </c>
      <c r="BL383" s="20">
        <v>46.442</v>
      </c>
      <c r="BN383" s="20"/>
      <c r="BO383" s="20"/>
    </row>
    <row r="384" spans="1:67" x14ac:dyDescent="0.3">
      <c r="A384" s="5">
        <v>383</v>
      </c>
      <c r="B384" s="19">
        <v>32.320333340903744</v>
      </c>
      <c r="C384" s="20">
        <v>118.55929500000001</v>
      </c>
      <c r="D384" s="20">
        <v>123.22461</v>
      </c>
      <c r="E384" s="20">
        <v>140.86014499999999</v>
      </c>
      <c r="F384" s="49">
        <f>IFERROR(SUM(C384:E384),IF(Data!$B$2="",0,"-"))</f>
        <v>382.64404999999999</v>
      </c>
      <c r="G384" s="50">
        <f>IFERROR(F384-Annex!$B$10,IF(Data!$B$2="",0,"-"))</f>
        <v>106.01605000000001</v>
      </c>
      <c r="H384" s="50">
        <f>IFERROR(-14000*(G384-INDEX(G:G,IFERROR(MATCH($B384-Annex!$B$11/60,$B:$B),2)))/(60*($B384-INDEX($B:$B,IFERROR(MATCH($B384-Annex!$B$11/60,$B:$B),2)))),IF(Data!$B$2="",0,"-"))</f>
        <v>55.837198310334962</v>
      </c>
      <c r="I384" s="20">
        <v>0.61785203899999996</v>
      </c>
      <c r="J384" s="20">
        <v>26.998000000000001</v>
      </c>
      <c r="K384" s="20">
        <v>30.771000000000001</v>
      </c>
      <c r="L384" s="20">
        <v>24.84</v>
      </c>
      <c r="M384" s="20">
        <v>31.754000000000001</v>
      </c>
      <c r="N384" s="20">
        <v>22.33</v>
      </c>
      <c r="O384" s="20">
        <v>26.015999999999998</v>
      </c>
      <c r="P384" s="20">
        <v>20.434000000000001</v>
      </c>
      <c r="Q384" s="20">
        <v>52.820999999999998</v>
      </c>
      <c r="R384" s="20">
        <v>38.956000000000003</v>
      </c>
      <c r="S384" s="20">
        <v>38.314</v>
      </c>
      <c r="T384" s="20">
        <v>9.8999999999999993E+37</v>
      </c>
      <c r="U384" s="20">
        <v>24.751999999999999</v>
      </c>
      <c r="V384" s="20">
        <v>25.751999999999999</v>
      </c>
      <c r="W384" s="20">
        <v>45.686</v>
      </c>
      <c r="X384" s="20">
        <v>31.579000000000001</v>
      </c>
      <c r="Y384" s="20">
        <v>32.420999999999999</v>
      </c>
      <c r="Z384" s="20">
        <v>51.343000000000004</v>
      </c>
      <c r="AA384" s="20">
        <v>36.665999999999997</v>
      </c>
      <c r="AB384" s="20">
        <v>45.668999999999997</v>
      </c>
      <c r="AC384" s="20">
        <v>35.573999999999998</v>
      </c>
      <c r="AD384" s="20">
        <v>53.387999999999998</v>
      </c>
      <c r="AE384" s="20">
        <v>38.384</v>
      </c>
      <c r="AF384" s="50">
        <f>IFERROR(AVERAGE(INDEX(AJ:AJ,IFERROR(MATCH($B384-Annex!$B$4/60,$B:$B),2)):AJ384),IF(Data!$B$2="",0,"-"))</f>
        <v>0.7101720329242962</v>
      </c>
      <c r="AG384" s="50">
        <f>IFERROR(AVERAGE(INDEX(AK:AK,IFERROR(MATCH($B384-Annex!$B$4/60,$B:$B),2)):AK384),IF(Data!$B$2="",0,"-"))</f>
        <v>0.74290183876991589</v>
      </c>
      <c r="AH384" s="50">
        <f>IFERROR(AVERAGE(INDEX(AL:AL,IFERROR(MATCH($B384-Annex!$B$4/60,$B:$B),2)):AL384),IF(Data!$B$2="",0,"-"))</f>
        <v>0.54077653413085058</v>
      </c>
      <c r="AI384" s="50">
        <f>IFERROR(AVERAGE(INDEX(AM:AM,IFERROR(MATCH($B384-Annex!$B$4/60,$B:$B),2)):AM384),IF(Data!$B$2="",0,"-"))</f>
        <v>0.27684189124524872</v>
      </c>
      <c r="AJ384" s="50">
        <f>IFERROR((5.670373*10^-8*(AN384+273.15)^4+((Annex!$B$5+Annex!$B$6)*(AN384-J384)+Annex!$B$7*(AN384-INDEX(AN:AN,IFERROR(MATCH($B384-Annex!$B$9/60,$B:$B),2)))/(60*($B384-INDEX($B:$B,IFERROR(MATCH($B384-Annex!$B$9/60,$B:$B),2)))))/Annex!$B$8)/1000,IF(Data!$B$2="",0,"-"))</f>
        <v>0.65737750968442643</v>
      </c>
      <c r="AK384" s="50">
        <f>IFERROR((5.670373*10^-8*(AO384+273.15)^4+((Annex!$B$5+Annex!$B$6)*(AO384-M384)+Annex!$B$7*(AO384-INDEX(AO:AO,IFERROR(MATCH($B384-Annex!$B$9/60,$B:$B),2)))/(60*($B384-INDEX($B:$B,IFERROR(MATCH($B384-Annex!$B$9/60,$B:$B),2)))))/Annex!$B$8)/1000,IF(Data!$B$2="",0,"-"))</f>
        <v>0.73817919808865196</v>
      </c>
      <c r="AL384" s="50">
        <f>IFERROR((5.670373*10^-8*(AP384+273.15)^4+((Annex!$B$5+Annex!$B$6)*(AP384-P384)+Annex!$B$7*(AP384-INDEX(AP:AP,IFERROR(MATCH($B384-Annex!$B$9/60,$B:$B),2)))/(60*($B384-INDEX($B:$B,IFERROR(MATCH($B384-Annex!$B$9/60,$B:$B),2)))))/Annex!$B$8)/1000,IF(Data!$B$2="",0,"-"))</f>
        <v>0.55574040571828442</v>
      </c>
      <c r="AM384" s="50">
        <f>IFERROR((5.670373*10^-8*(AQ384+273.15)^4+((Annex!$B$5+Annex!$B$6)*(AQ384-S384)+Annex!$B$7*(AQ384-INDEX(AQ:AQ,IFERROR(MATCH($B384-Annex!$B$9/60,$B:$B),2)))/(60*($B384-INDEX($B:$B,IFERROR(MATCH($B384-Annex!$B$9/60,$B:$B),2)))))/Annex!$B$8)/1000,IF(Data!$B$2="",0,"-"))</f>
        <v>0.19839950049877764</v>
      </c>
      <c r="AN384" s="20">
        <v>56.74</v>
      </c>
      <c r="AO384" s="20">
        <v>63.290999999999997</v>
      </c>
      <c r="AP384" s="20">
        <v>27.262</v>
      </c>
      <c r="AQ384" s="20">
        <v>32.947000000000003</v>
      </c>
      <c r="AR384" s="20">
        <v>120.596</v>
      </c>
      <c r="AS384" s="20">
        <v>107.58499999999999</v>
      </c>
      <c r="AT384" s="20">
        <v>101.036</v>
      </c>
      <c r="AU384" s="50">
        <f>IFERROR(AVERAGE(INDEX(BA:BA,IFERROR(MATCH($B384-Annex!$B$4/60,$B:$B),2)):BA384),IF(Data!$B$2="",0,"-"))</f>
        <v>0.55988110974684913</v>
      </c>
      <c r="AV384" s="50">
        <f>IFERROR(AVERAGE(INDEX(BB:BB,IFERROR(MATCH($B384-Annex!$B$4/60,$B:$B),2)):BB384),IF(Data!$B$2="",0,"-"))</f>
        <v>0.54265464622681825</v>
      </c>
      <c r="AW384" s="50">
        <f>IFERROR(AVERAGE(INDEX(BC:BC,IFERROR(MATCH($B384-Annex!$B$4/60,$B:$B),2)):BC384),IF(Data!$B$2="",0,"-"))</f>
        <v>0.83289614616070273</v>
      </c>
      <c r="AX384" s="50">
        <f>IFERROR(AVERAGE(INDEX(BD:BD,IFERROR(MATCH($B384-Annex!$B$4/60,$B:$B),2)):BD384),IF(Data!$B$2="",0,"-"))</f>
        <v>48.384857347420343</v>
      </c>
      <c r="AY384" s="50">
        <f>IFERROR(AVERAGE(INDEX(BE:BE,IFERROR(MATCH($B384-Annex!$B$4/60,$B:$B),2)):BE384),IF(Data!$B$2="",0,"-"))</f>
        <v>0.68939171812591982</v>
      </c>
      <c r="AZ384" s="50">
        <f>IFERROR(AVERAGE(INDEX(BF:BF,IFERROR(MATCH($B384-Annex!$B$4/60,$B:$B),2)):BF384),IF(Data!$B$2="",0,"-"))</f>
        <v>0.68280870949083838</v>
      </c>
      <c r="BA384" s="50">
        <f>IFERROR((5.670373*10^-8*(BG384+273.15)^4+((Annex!$B$5+Annex!$B$6)*(BG384-J384)+Annex!$B$7*(BG384-INDEX(BG:BG,IFERROR(MATCH($B384-Annex!$B$9/60,$B:$B),2)))/(60*($B384-INDEX($B:$B,IFERROR(MATCH($B384-Annex!$B$9/60,$B:$B),2)))))/Annex!$B$8)/1000,IF(Data!$B$2="",0,"-"))</f>
        <v>0.56699003797761904</v>
      </c>
      <c r="BB384" s="50">
        <f>IFERROR((5.670373*10^-8*(BH384+273.15)^4+((Annex!$B$5+Annex!$B$6)*(BH384-M384)+Annex!$B$7*(BH384-INDEX(BH:BH,IFERROR(MATCH($B384-Annex!$B$9/60,$B:$B),2)))/(60*($B384-INDEX($B:$B,IFERROR(MATCH($B384-Annex!$B$9/60,$B:$B),2)))))/Annex!$B$8)/1000,IF(Data!$B$2="",0,"-"))</f>
        <v>0.56798592293317185</v>
      </c>
      <c r="BC384" s="50">
        <f>IFERROR((5.670373*10^-8*(BI384+273.15)^4+((Annex!$B$5+Annex!$B$6)*(BI384-P384)+Annex!$B$7*(BI384-INDEX(BI:BI,IFERROR(MATCH($B384-Annex!$B$9/60,$B:$B),2)))/(60*($B384-INDEX($B:$B,IFERROR(MATCH($B384-Annex!$B$9/60,$B:$B),2)))))/Annex!$B$8)/1000,IF(Data!$B$2="",0,"-"))</f>
        <v>0.82411596864903713</v>
      </c>
      <c r="BD384" s="50">
        <f>IFERROR((5.670373*10^-8*(BJ384+273.15)^4+((Annex!$B$5+Annex!$B$6)*(BJ384-S384)+Annex!$B$7*(BJ384-INDEX(BJ:BJ,IFERROR(MATCH($B384-Annex!$B$9/60,$B:$B),2)))/(60*($B384-INDEX($B:$B,IFERROR(MATCH($B384-Annex!$B$9/60,$B:$B),2)))))/Annex!$B$8)/1000,IF(Data!$B$2="",0,"-"))</f>
        <v>15.191967225853393</v>
      </c>
      <c r="BE384" s="50">
        <f>IFERROR((5.670373*10^-8*(BK384+273.15)^4+((Annex!$B$5+Annex!$B$6)*(BK384-V384)+Annex!$B$7*(BK384-INDEX(BK:BK,IFERROR(MATCH($B384-Annex!$B$9/60,$B:$B),2)))/(60*($B384-INDEX($B:$B,IFERROR(MATCH($B384-Annex!$B$9/60,$B:$B),2)))))/Annex!$B$8)/1000,IF(Data!$B$2="",0,"-"))</f>
        <v>0.7103069914075909</v>
      </c>
      <c r="BF384" s="50">
        <f>IFERROR((5.670373*10^-8*(BL384+273.15)^4+((Annex!$B$5+Annex!$B$6)*(BL384-Y384)+Annex!$B$7*(BL384-INDEX(BL:BL,IFERROR(MATCH($B384-Annex!$B$9/60,$B:$B),2)))/(60*($B384-INDEX($B:$B,IFERROR(MATCH($B384-Annex!$B$9/60,$B:$B),2)))))/Annex!$B$8)/1000,IF(Data!$B$2="",0,"-"))</f>
        <v>0.72344428095928559</v>
      </c>
      <c r="BG384" s="20">
        <v>43.500999999999998</v>
      </c>
      <c r="BH384" s="20">
        <v>48.506999999999998</v>
      </c>
      <c r="BI384" s="20">
        <v>49.728000000000002</v>
      </c>
      <c r="BJ384" s="20">
        <v>245.03899999999999</v>
      </c>
      <c r="BK384" s="20">
        <v>40.412999999999997</v>
      </c>
      <c r="BL384" s="20">
        <v>46.207000000000001</v>
      </c>
      <c r="BN384" s="20"/>
      <c r="BO384" s="20"/>
    </row>
    <row r="385" spans="1:67" x14ac:dyDescent="0.3">
      <c r="A385" s="5">
        <v>384</v>
      </c>
      <c r="B385" s="19">
        <v>32.405666668200865</v>
      </c>
      <c r="C385" s="20">
        <v>118.50640799999999</v>
      </c>
      <c r="D385" s="20">
        <v>122.95829500000001</v>
      </c>
      <c r="E385" s="20">
        <v>140.81858299999999</v>
      </c>
      <c r="F385" s="49">
        <f>IFERROR(SUM(C385:E385),IF(Data!$B$2="",0,"-"))</f>
        <v>382.28328599999998</v>
      </c>
      <c r="G385" s="50">
        <f>IFERROR(F385-Annex!$B$10,IF(Data!$B$2="",0,"-"))</f>
        <v>105.65528599999999</v>
      </c>
      <c r="H385" s="50">
        <f>IFERROR(-14000*(G385-INDEX(G:G,IFERROR(MATCH($B385-Annex!$B$11/60,$B:$B),2)))/(60*($B385-INDEX($B:$B,IFERROR(MATCH($B385-Annex!$B$11/60,$B:$B),2)))),IF(Data!$B$2="",0,"-"))</f>
        <v>130.39554140965561</v>
      </c>
      <c r="I385" s="20">
        <v>0.61785203899999996</v>
      </c>
      <c r="J385" s="20">
        <v>26.535</v>
      </c>
      <c r="K385" s="20">
        <v>30.484000000000002</v>
      </c>
      <c r="L385" s="20">
        <v>24.657</v>
      </c>
      <c r="M385" s="20">
        <v>32.378999999999998</v>
      </c>
      <c r="N385" s="20">
        <v>22.218</v>
      </c>
      <c r="O385" s="20">
        <v>25.850999999999999</v>
      </c>
      <c r="P385" s="20">
        <v>20.09</v>
      </c>
      <c r="Q385" s="20">
        <v>52.470999999999997</v>
      </c>
      <c r="R385" s="20">
        <v>38.741</v>
      </c>
      <c r="S385" s="20">
        <v>37.908000000000001</v>
      </c>
      <c r="T385" s="20">
        <v>9.8999999999999993E+37</v>
      </c>
      <c r="U385" s="20">
        <v>24.605</v>
      </c>
      <c r="V385" s="20">
        <v>25.832999999999998</v>
      </c>
      <c r="W385" s="20">
        <v>45.314999999999998</v>
      </c>
      <c r="X385" s="20">
        <v>31.379000000000001</v>
      </c>
      <c r="Y385" s="20">
        <v>32.729999999999997</v>
      </c>
      <c r="Z385" s="20">
        <v>50.975000000000001</v>
      </c>
      <c r="AA385" s="20">
        <v>36.399000000000001</v>
      </c>
      <c r="AB385" s="20">
        <v>45.436</v>
      </c>
      <c r="AC385" s="20">
        <v>35.411000000000001</v>
      </c>
      <c r="AD385" s="20">
        <v>53.072000000000003</v>
      </c>
      <c r="AE385" s="20">
        <v>38.168999999999997</v>
      </c>
      <c r="AF385" s="50">
        <f>IFERROR(AVERAGE(INDEX(AJ:AJ,IFERROR(MATCH($B385-Annex!$B$4/60,$B:$B),2)):AJ385),IF(Data!$B$2="",0,"-"))</f>
        <v>0.68722715252970357</v>
      </c>
      <c r="AG385" s="50">
        <f>IFERROR(AVERAGE(INDEX(AK:AK,IFERROR(MATCH($B385-Annex!$B$4/60,$B:$B),2)):AK385),IF(Data!$B$2="",0,"-"))</f>
        <v>0.72179055924601843</v>
      </c>
      <c r="AH385" s="50">
        <f>IFERROR(AVERAGE(INDEX(AL:AL,IFERROR(MATCH($B385-Annex!$B$4/60,$B:$B),2)):AL385),IF(Data!$B$2="",0,"-"))</f>
        <v>0.53190272742899125</v>
      </c>
      <c r="AI385" s="50">
        <f>IFERROR(AVERAGE(INDEX(AM:AM,IFERROR(MATCH($B385-Annex!$B$4/60,$B:$B),2)):AM385),IF(Data!$B$2="",0,"-"))</f>
        <v>0.25014844343817849</v>
      </c>
      <c r="AJ385" s="50">
        <f>IFERROR((5.670373*10^-8*(AN385+273.15)^4+((Annex!$B$5+Annex!$B$6)*(AN385-J385)+Annex!$B$7*(AN385-INDEX(AN:AN,IFERROR(MATCH($B385-Annex!$B$9/60,$B:$B),2)))/(60*($B385-INDEX($B:$B,IFERROR(MATCH($B385-Annex!$B$9/60,$B:$B),2)))))/Annex!$B$8)/1000,IF(Data!$B$2="",0,"-"))</f>
        <v>0.6016976293053774</v>
      </c>
      <c r="AK385" s="50">
        <f>IFERROR((5.670373*10^-8*(AO385+273.15)^4+((Annex!$B$5+Annex!$B$6)*(AO385-M385)+Annex!$B$7*(AO385-INDEX(AO:AO,IFERROR(MATCH($B385-Annex!$B$9/60,$B:$B),2)))/(60*($B385-INDEX($B:$B,IFERROR(MATCH($B385-Annex!$B$9/60,$B:$B),2)))))/Annex!$B$8)/1000,IF(Data!$B$2="",0,"-"))</f>
        <v>0.64086503586287158</v>
      </c>
      <c r="AL385" s="50">
        <f>IFERROR((5.670373*10^-8*(AP385+273.15)^4+((Annex!$B$5+Annex!$B$6)*(AP385-P385)+Annex!$B$7*(AP385-INDEX(AP:AP,IFERROR(MATCH($B385-Annex!$B$9/60,$B:$B),2)))/(60*($B385-INDEX($B:$B,IFERROR(MATCH($B385-Annex!$B$9/60,$B:$B),2)))))/Annex!$B$8)/1000,IF(Data!$B$2="",0,"-"))</f>
        <v>0.50237802892005012</v>
      </c>
      <c r="AM385" s="50">
        <f>IFERROR((5.670373*10^-8*(AQ385+273.15)^4+((Annex!$B$5+Annex!$B$6)*(AQ385-S385)+Annex!$B$7*(AQ385-INDEX(AQ:AQ,IFERROR(MATCH($B385-Annex!$B$9/60,$B:$B),2)))/(60*($B385-INDEX($B:$B,IFERROR(MATCH($B385-Annex!$B$9/60,$B:$B),2)))))/Annex!$B$8)/1000,IF(Data!$B$2="",0,"-"))</f>
        <v>9.0536765267351882E-2</v>
      </c>
      <c r="AN385" s="20">
        <v>56.011000000000003</v>
      </c>
      <c r="AO385" s="20">
        <v>62.566000000000003</v>
      </c>
      <c r="AP385" s="20">
        <v>27.149000000000001</v>
      </c>
      <c r="AQ385" s="20">
        <v>32.747</v>
      </c>
      <c r="AR385" s="20">
        <v>120.241</v>
      </c>
      <c r="AS385" s="20">
        <v>107.61199999999999</v>
      </c>
      <c r="AT385" s="20">
        <v>100.581</v>
      </c>
      <c r="AU385" s="50">
        <f>IFERROR(AVERAGE(INDEX(BA:BA,IFERROR(MATCH($B385-Annex!$B$4/60,$B:$B),2)):BA385),IF(Data!$B$2="",0,"-"))</f>
        <v>0.54877671419720764</v>
      </c>
      <c r="AV385" s="50">
        <f>IFERROR(AVERAGE(INDEX(BB:BB,IFERROR(MATCH($B385-Annex!$B$4/60,$B:$B),2)):BB385),IF(Data!$B$2="",0,"-"))</f>
        <v>0.5368866221233578</v>
      </c>
      <c r="AW385" s="50">
        <f>IFERROR(AVERAGE(INDEX(BC:BC,IFERROR(MATCH($B385-Annex!$B$4/60,$B:$B),2)):BC385),IF(Data!$B$2="",0,"-"))</f>
        <v>0.82868896294359451</v>
      </c>
      <c r="AX385" s="50">
        <f>IFERROR(AVERAGE(INDEX(BD:BD,IFERROR(MATCH($B385-Annex!$B$4/60,$B:$B),2)):BD385),IF(Data!$B$2="",0,"-"))</f>
        <v>39.507888570844784</v>
      </c>
      <c r="AY385" s="50">
        <f>IFERROR(AVERAGE(INDEX(BE:BE,IFERROR(MATCH($B385-Annex!$B$4/60,$B:$B),2)):BE385),IF(Data!$B$2="",0,"-"))</f>
        <v>0.68090597912214446</v>
      </c>
      <c r="AZ385" s="50">
        <f>IFERROR(AVERAGE(INDEX(BF:BF,IFERROR(MATCH($B385-Annex!$B$4/60,$B:$B),2)):BF385),IF(Data!$B$2="",0,"-"))</f>
        <v>0.66941275233062736</v>
      </c>
      <c r="BA385" s="50">
        <f>IFERROR((5.670373*10^-8*(BG385+273.15)^4+((Annex!$B$5+Annex!$B$6)*(BG385-J385)+Annex!$B$7*(BG385-INDEX(BG:BG,IFERROR(MATCH($B385-Annex!$B$9/60,$B:$B),2)))/(60*($B385-INDEX($B:$B,IFERROR(MATCH($B385-Annex!$B$9/60,$B:$B),2)))))/Annex!$B$8)/1000,IF(Data!$B$2="",0,"-"))</f>
        <v>0.50140138090151598</v>
      </c>
      <c r="BB385" s="50">
        <f>IFERROR((5.670373*10^-8*(BH385+273.15)^4+((Annex!$B$5+Annex!$B$6)*(BH385-M385)+Annex!$B$7*(BH385-INDEX(BH:BH,IFERROR(MATCH($B385-Annex!$B$9/60,$B:$B),2)))/(60*($B385-INDEX($B:$B,IFERROR(MATCH($B385-Annex!$B$9/60,$B:$B),2)))))/Annex!$B$8)/1000,IF(Data!$B$2="",0,"-"))</f>
        <v>0.50344410079774471</v>
      </c>
      <c r="BC385" s="50">
        <f>IFERROR((5.670373*10^-8*(BI385+273.15)^4+((Annex!$B$5+Annex!$B$6)*(BI385-P385)+Annex!$B$7*(BI385-INDEX(BI:BI,IFERROR(MATCH($B385-Annex!$B$9/60,$B:$B),2)))/(60*($B385-INDEX($B:$B,IFERROR(MATCH($B385-Annex!$B$9/60,$B:$B),2)))))/Annex!$B$8)/1000,IF(Data!$B$2="",0,"-"))</f>
        <v>0.81818289219816975</v>
      </c>
      <c r="BD385" s="50">
        <f>IFERROR((5.670373*10^-8*(BJ385+273.15)^4+((Annex!$B$5+Annex!$B$6)*(BJ385-S385)+Annex!$B$7*(BJ385-INDEX(BJ:BJ,IFERROR(MATCH($B385-Annex!$B$9/60,$B:$B),2)))/(60*($B385-INDEX($B:$B,IFERROR(MATCH($B385-Annex!$B$9/60,$B:$B),2)))))/Annex!$B$8)/1000,IF(Data!$B$2="",0,"-"))</f>
        <v>-26.205091622308853</v>
      </c>
      <c r="BE385" s="50">
        <f>IFERROR((5.670373*10^-8*(BK385+273.15)^4+((Annex!$B$5+Annex!$B$6)*(BK385-V385)+Annex!$B$7*(BK385-INDEX(BK:BK,IFERROR(MATCH($B385-Annex!$B$9/60,$B:$B),2)))/(60*($B385-INDEX($B:$B,IFERROR(MATCH($B385-Annex!$B$9/60,$B:$B),2)))))/Annex!$B$8)/1000,IF(Data!$B$2="",0,"-"))</f>
        <v>0.61820485213537224</v>
      </c>
      <c r="BF385" s="50">
        <f>IFERROR((5.670373*10^-8*(BL385+273.15)^4+((Annex!$B$5+Annex!$B$6)*(BL385-Y385)+Annex!$B$7*(BL385-INDEX(BL:BL,IFERROR(MATCH($B385-Annex!$B$9/60,$B:$B),2)))/(60*($B385-INDEX($B:$B,IFERROR(MATCH($B385-Annex!$B$9/60,$B:$B),2)))))/Annex!$B$8)/1000,IF(Data!$B$2="",0,"-"))</f>
        <v>0.59726617632301104</v>
      </c>
      <c r="BG385" s="20">
        <v>43.094999999999999</v>
      </c>
      <c r="BH385" s="20">
        <v>48.036000000000001</v>
      </c>
      <c r="BI385" s="20">
        <v>49.308</v>
      </c>
      <c r="BJ385" s="20">
        <v>247.447</v>
      </c>
      <c r="BK385" s="20">
        <v>40.162999999999997</v>
      </c>
      <c r="BL385" s="20">
        <v>45.887</v>
      </c>
      <c r="BN385" s="20"/>
      <c r="BO385" s="20"/>
    </row>
    <row r="386" spans="1:67" x14ac:dyDescent="0.3">
      <c r="A386" s="5">
        <v>385</v>
      </c>
      <c r="B386" s="19">
        <v>32.491166669642553</v>
      </c>
      <c r="C386" s="20">
        <v>118.576381</v>
      </c>
      <c r="D386" s="20">
        <v>123.37527300000001</v>
      </c>
      <c r="E386" s="20">
        <v>140.872364</v>
      </c>
      <c r="F386" s="49">
        <f>IFERROR(SUM(C386:E386),IF(Data!$B$2="",0,"-"))</f>
        <v>382.82401800000002</v>
      </c>
      <c r="G386" s="50">
        <f>IFERROR(F386-Annex!$B$10,IF(Data!$B$2="",0,"-"))</f>
        <v>106.19601800000004</v>
      </c>
      <c r="H386" s="50">
        <f>IFERROR(-14000*(G386-INDEX(G:G,IFERROR(MATCH($B386-Annex!$B$11/60,$B:$B),2)))/(60*($B386-INDEX($B:$B,IFERROR(MATCH($B386-Annex!$B$11/60,$B:$B),2)))),IF(Data!$B$2="",0,"-"))</f>
        <v>12.826983648461731</v>
      </c>
      <c r="I386" s="20">
        <v>0.57662702599999993</v>
      </c>
      <c r="J386" s="20">
        <v>26.228999999999999</v>
      </c>
      <c r="K386" s="20">
        <v>30.318000000000001</v>
      </c>
      <c r="L386" s="20">
        <v>24.736999999999998</v>
      </c>
      <c r="M386" s="20">
        <v>33.037999999999997</v>
      </c>
      <c r="N386" s="20">
        <v>22.105</v>
      </c>
      <c r="O386" s="20">
        <v>26.088000000000001</v>
      </c>
      <c r="P386" s="20">
        <v>20.152999999999999</v>
      </c>
      <c r="Q386" s="20">
        <v>52.154000000000003</v>
      </c>
      <c r="R386" s="20">
        <v>38.680999999999997</v>
      </c>
      <c r="S386" s="20">
        <v>37.658000000000001</v>
      </c>
      <c r="T386" s="20">
        <v>9.8999999999999993E+37</v>
      </c>
      <c r="U386" s="20">
        <v>24.614000000000001</v>
      </c>
      <c r="V386" s="20">
        <v>25.667000000000002</v>
      </c>
      <c r="W386" s="20">
        <v>45.238</v>
      </c>
      <c r="X386" s="20">
        <v>31.370999999999999</v>
      </c>
      <c r="Y386" s="20">
        <v>33.073</v>
      </c>
      <c r="Z386" s="20">
        <v>50.795999999999999</v>
      </c>
      <c r="AA386" s="20">
        <v>36.305</v>
      </c>
      <c r="AB386" s="20">
        <v>45.238</v>
      </c>
      <c r="AC386" s="20">
        <v>35.247</v>
      </c>
      <c r="AD386" s="20">
        <v>52.807000000000002</v>
      </c>
      <c r="AE386" s="20">
        <v>38.109000000000002</v>
      </c>
      <c r="AF386" s="50">
        <f>IFERROR(AVERAGE(INDEX(AJ:AJ,IFERROR(MATCH($B386-Annex!$B$4/60,$B:$B),2)):AJ386),IF(Data!$B$2="",0,"-"))</f>
        <v>0.66727875110766066</v>
      </c>
      <c r="AG386" s="50">
        <f>IFERROR(AVERAGE(INDEX(AK:AK,IFERROR(MATCH($B386-Annex!$B$4/60,$B:$B),2)):AK386),IF(Data!$B$2="",0,"-"))</f>
        <v>0.71756417737961442</v>
      </c>
      <c r="AH386" s="50">
        <f>IFERROR(AVERAGE(INDEX(AL:AL,IFERROR(MATCH($B386-Annex!$B$4/60,$B:$B),2)):AL386),IF(Data!$B$2="",0,"-"))</f>
        <v>0.54088735665589027</v>
      </c>
      <c r="AI386" s="50">
        <f>IFERROR(AVERAGE(INDEX(AM:AM,IFERROR(MATCH($B386-Annex!$B$4/60,$B:$B),2)):AM386),IF(Data!$B$2="",0,"-"))</f>
        <v>0.23949926782492367</v>
      </c>
      <c r="AJ386" s="50">
        <f>IFERROR((5.670373*10^-8*(AN386+273.15)^4+((Annex!$B$5+Annex!$B$6)*(AN386-J386)+Annex!$B$7*(AN386-INDEX(AN:AN,IFERROR(MATCH($B386-Annex!$B$9/60,$B:$B),2)))/(60*($B386-INDEX($B:$B,IFERROR(MATCH($B386-Annex!$B$9/60,$B:$B),2)))))/Annex!$B$8)/1000,IF(Data!$B$2="",0,"-"))</f>
        <v>0.61281575692907231</v>
      </c>
      <c r="AK386" s="50">
        <f>IFERROR((5.670373*10^-8*(AO386+273.15)^4+((Annex!$B$5+Annex!$B$6)*(AO386-M386)+Annex!$B$7*(AO386-INDEX(AO:AO,IFERROR(MATCH($B386-Annex!$B$9/60,$B:$B),2)))/(60*($B386-INDEX($B:$B,IFERROR(MATCH($B386-Annex!$B$9/60,$B:$B),2)))))/Annex!$B$8)/1000,IF(Data!$B$2="",0,"-"))</f>
        <v>0.71180892193461887</v>
      </c>
      <c r="AL386" s="50">
        <f>IFERROR((5.670373*10^-8*(AP386+273.15)^4+((Annex!$B$5+Annex!$B$6)*(AP386-P386)+Annex!$B$7*(AP386-INDEX(AP:AP,IFERROR(MATCH($B386-Annex!$B$9/60,$B:$B),2)))/(60*($B386-INDEX($B:$B,IFERROR(MATCH($B386-Annex!$B$9/60,$B:$B),2)))))/Annex!$B$8)/1000,IF(Data!$B$2="",0,"-"))</f>
        <v>0.54714506127612572</v>
      </c>
      <c r="AM386" s="50">
        <f>IFERROR((5.670373*10^-8*(AQ386+273.15)^4+((Annex!$B$5+Annex!$B$6)*(AQ386-S386)+Annex!$B$7*(AQ386-INDEX(AQ:AQ,IFERROR(MATCH($B386-Annex!$B$9/60,$B:$B),2)))/(60*($B386-INDEX($B:$B,IFERROR(MATCH($B386-Annex!$B$9/60,$B:$B),2)))))/Annex!$B$8)/1000,IF(Data!$B$2="",0,"-"))</f>
        <v>0.16557840730220652</v>
      </c>
      <c r="AN386" s="20">
        <v>55.366999999999997</v>
      </c>
      <c r="AO386" s="20">
        <v>62.011000000000003</v>
      </c>
      <c r="AP386" s="20">
        <v>27.123999999999999</v>
      </c>
      <c r="AQ386" s="20">
        <v>32.529000000000003</v>
      </c>
      <c r="AR386" s="20">
        <v>120.11199999999999</v>
      </c>
      <c r="AS386" s="20">
        <v>107.65600000000001</v>
      </c>
      <c r="AT386" s="20">
        <v>100.142</v>
      </c>
      <c r="AU386" s="50">
        <f>IFERROR(AVERAGE(INDEX(BA:BA,IFERROR(MATCH($B386-Annex!$B$4/60,$B:$B),2)):BA386),IF(Data!$B$2="",0,"-"))</f>
        <v>0.55076379569951039</v>
      </c>
      <c r="AV386" s="50">
        <f>IFERROR(AVERAGE(INDEX(BB:BB,IFERROR(MATCH($B386-Annex!$B$4/60,$B:$B),2)):BB386),IF(Data!$B$2="",0,"-"))</f>
        <v>0.53348558253269462</v>
      </c>
      <c r="AW386" s="50">
        <f>IFERROR(AVERAGE(INDEX(BC:BC,IFERROR(MATCH($B386-Annex!$B$4/60,$B:$B),2)):BC386),IF(Data!$B$2="",0,"-"))</f>
        <v>0.83142101883050856</v>
      </c>
      <c r="AX386" s="50">
        <f>IFERROR(AVERAGE(INDEX(BD:BD,IFERROR(MATCH($B386-Annex!$B$4/60,$B:$B),2)):BD386),IF(Data!$B$2="",0,"-"))</f>
        <v>29.590511716276438</v>
      </c>
      <c r="AY386" s="50">
        <f>IFERROR(AVERAGE(INDEX(BE:BE,IFERROR(MATCH($B386-Annex!$B$4/60,$B:$B),2)):BE386),IF(Data!$B$2="",0,"-"))</f>
        <v>0.68454435236168532</v>
      </c>
      <c r="AZ386" s="50">
        <f>IFERROR(AVERAGE(INDEX(BF:BF,IFERROR(MATCH($B386-Annex!$B$4/60,$B:$B),2)):BF386),IF(Data!$B$2="",0,"-"))</f>
        <v>0.66617038759077218</v>
      </c>
      <c r="BA386" s="50">
        <f>IFERROR((5.670373*10^-8*(BG386+273.15)^4+((Annex!$B$5+Annex!$B$6)*(BG386-J386)+Annex!$B$7*(BG386-INDEX(BG:BG,IFERROR(MATCH($B386-Annex!$B$9/60,$B:$B),2)))/(60*($B386-INDEX($B:$B,IFERROR(MATCH($B386-Annex!$B$9/60,$B:$B),2)))))/Annex!$B$8)/1000,IF(Data!$B$2="",0,"-"))</f>
        <v>0.55554691734572959</v>
      </c>
      <c r="BB386" s="50">
        <f>IFERROR((5.670373*10^-8*(BH386+273.15)^4+((Annex!$B$5+Annex!$B$6)*(BH386-M386)+Annex!$B$7*(BH386-INDEX(BH:BH,IFERROR(MATCH($B386-Annex!$B$9/60,$B:$B),2)))/(60*($B386-INDEX($B:$B,IFERROR(MATCH($B386-Annex!$B$9/60,$B:$B),2)))))/Annex!$B$8)/1000,IF(Data!$B$2="",0,"-"))</f>
        <v>0.48006715376160447</v>
      </c>
      <c r="BC386" s="50">
        <f>IFERROR((5.670373*10^-8*(BI386+273.15)^4+((Annex!$B$5+Annex!$B$6)*(BI386-P386)+Annex!$B$7*(BI386-INDEX(BI:BI,IFERROR(MATCH($B386-Annex!$B$9/60,$B:$B),2)))/(60*($B386-INDEX($B:$B,IFERROR(MATCH($B386-Annex!$B$9/60,$B:$B),2)))))/Annex!$B$8)/1000,IF(Data!$B$2="",0,"-"))</f>
        <v>0.80773042505826931</v>
      </c>
      <c r="BD386" s="50">
        <f>IFERROR((5.670373*10^-8*(BJ386+273.15)^4+((Annex!$B$5+Annex!$B$6)*(BJ386-S386)+Annex!$B$7*(BJ386-INDEX(BJ:BJ,IFERROR(MATCH($B386-Annex!$B$9/60,$B:$B),2)))/(60*($B386-INDEX($B:$B,IFERROR(MATCH($B386-Annex!$B$9/60,$B:$B),2)))))/Annex!$B$8)/1000,IF(Data!$B$2="",0,"-"))</f>
        <v>-77.636398286882724</v>
      </c>
      <c r="BE386" s="50">
        <f>IFERROR((5.670373*10^-8*(BK386+273.15)^4+((Annex!$B$5+Annex!$B$6)*(BK386-V386)+Annex!$B$7*(BK386-INDEX(BK:BK,IFERROR(MATCH($B386-Annex!$B$9/60,$B:$B),2)))/(60*($B386-INDEX($B:$B,IFERROR(MATCH($B386-Annex!$B$9/60,$B:$B),2)))))/Annex!$B$8)/1000,IF(Data!$B$2="",0,"-"))</f>
        <v>0.67465456010646652</v>
      </c>
      <c r="BF386" s="50">
        <f>IFERROR((5.670373*10^-8*(BL386+273.15)^4+((Annex!$B$5+Annex!$B$6)*(BL386-Y386)+Annex!$B$7*(BL386-INDEX(BL:BL,IFERROR(MATCH($B386-Annex!$B$9/60,$B:$B),2)))/(60*($B386-INDEX($B:$B,IFERROR(MATCH($B386-Annex!$B$9/60,$B:$B),2)))))/Annex!$B$8)/1000,IF(Data!$B$2="",0,"-"))</f>
        <v>0.6419439972346771</v>
      </c>
      <c r="BG386" s="20">
        <v>42.756999999999998</v>
      </c>
      <c r="BH386" s="20">
        <v>47.631</v>
      </c>
      <c r="BI386" s="20">
        <v>48.853999999999999</v>
      </c>
      <c r="BJ386" s="20">
        <v>89.284999999999997</v>
      </c>
      <c r="BK386" s="20">
        <v>40.033999999999999</v>
      </c>
      <c r="BL386" s="20">
        <v>45.758000000000003</v>
      </c>
      <c r="BN386" s="20"/>
      <c r="BO386" s="20"/>
    </row>
    <row r="387" spans="1:67" x14ac:dyDescent="0.3">
      <c r="A387" s="5">
        <v>386</v>
      </c>
      <c r="B387" s="19">
        <v>32.57566666812636</v>
      </c>
      <c r="C387" s="20">
        <v>118.53162500000001</v>
      </c>
      <c r="D387" s="20">
        <v>123.152126</v>
      </c>
      <c r="E387" s="20">
        <v>140.838956</v>
      </c>
      <c r="F387" s="49">
        <f>IFERROR(SUM(C387:E387),IF(Data!$B$2="",0,"-"))</f>
        <v>382.52270699999997</v>
      </c>
      <c r="G387" s="50">
        <f>IFERROR(F387-Annex!$B$10,IF(Data!$B$2="",0,"-"))</f>
        <v>105.89470699999998</v>
      </c>
      <c r="H387" s="50">
        <f>IFERROR(-14000*(G387-INDEX(G:G,IFERROR(MATCH($B387-Annex!$B$11/60,$B:$B),2)))/(60*($B387-INDEX($B:$B,IFERROR(MATCH($B387-Annex!$B$11/60,$B:$B),2)))),IF(Data!$B$2="",0,"-"))</f>
        <v>42.935246041931514</v>
      </c>
      <c r="I387" s="20">
        <v>0.5354020129999999</v>
      </c>
      <c r="J387" s="20">
        <v>26.896000000000001</v>
      </c>
      <c r="K387" s="20">
        <v>30.125</v>
      </c>
      <c r="L387" s="20">
        <v>24.93</v>
      </c>
      <c r="M387" s="20">
        <v>32.073</v>
      </c>
      <c r="N387" s="20">
        <v>22.087</v>
      </c>
      <c r="O387" s="20">
        <v>25.93</v>
      </c>
      <c r="P387" s="20">
        <v>20.437000000000001</v>
      </c>
      <c r="Q387" s="20">
        <v>51.826999999999998</v>
      </c>
      <c r="R387" s="20">
        <v>38.49</v>
      </c>
      <c r="S387" s="20">
        <v>37.502000000000002</v>
      </c>
      <c r="T387" s="20">
        <v>9.8999999999999993E+37</v>
      </c>
      <c r="U387" s="20">
        <v>24.649000000000001</v>
      </c>
      <c r="V387" s="20">
        <v>25.771999999999998</v>
      </c>
      <c r="W387" s="20">
        <v>44.994999999999997</v>
      </c>
      <c r="X387" s="20">
        <v>31.370999999999999</v>
      </c>
      <c r="Y387" s="20">
        <v>33.213000000000001</v>
      </c>
      <c r="Z387" s="20">
        <v>50.606999999999999</v>
      </c>
      <c r="AA387" s="20">
        <v>36.286999999999999</v>
      </c>
      <c r="AB387" s="20">
        <v>45.064</v>
      </c>
      <c r="AC387" s="20">
        <v>35.228999999999999</v>
      </c>
      <c r="AD387" s="20">
        <v>52.514000000000003</v>
      </c>
      <c r="AE387" s="20">
        <v>37.97</v>
      </c>
      <c r="AF387" s="50">
        <f>IFERROR(AVERAGE(INDEX(AJ:AJ,IFERROR(MATCH($B387-Annex!$B$4/60,$B:$B),2)):AJ387),IF(Data!$B$2="",0,"-"))</f>
        <v>0.6578334140981571</v>
      </c>
      <c r="AG387" s="50">
        <f>IFERROR(AVERAGE(INDEX(AK:AK,IFERROR(MATCH($B387-Annex!$B$4/60,$B:$B),2)):AK387),IF(Data!$B$2="",0,"-"))</f>
        <v>0.72778193673878167</v>
      </c>
      <c r="AH387" s="50">
        <f>IFERROR(AVERAGE(INDEX(AL:AL,IFERROR(MATCH($B387-Annex!$B$4/60,$B:$B),2)):AL387),IF(Data!$B$2="",0,"-"))</f>
        <v>0.55108176628215</v>
      </c>
      <c r="AI387" s="50">
        <f>IFERROR(AVERAGE(INDEX(AM:AM,IFERROR(MATCH($B387-Annex!$B$4/60,$B:$B),2)):AM387),IF(Data!$B$2="",0,"-"))</f>
        <v>0.24496753976419727</v>
      </c>
      <c r="AJ387" s="50">
        <f>IFERROR((5.670373*10^-8*(AN387+273.15)^4+((Annex!$B$5+Annex!$B$6)*(AN387-J387)+Annex!$B$7*(AN387-INDEX(AN:AN,IFERROR(MATCH($B387-Annex!$B$9/60,$B:$B),2)))/(60*($B387-INDEX($B:$B,IFERROR(MATCH($B387-Annex!$B$9/60,$B:$B),2)))))/Annex!$B$8)/1000,IF(Data!$B$2="",0,"-"))</f>
        <v>0.6795202834515266</v>
      </c>
      <c r="AK387" s="50">
        <f>IFERROR((5.670373*10^-8*(AO387+273.15)^4+((Annex!$B$5+Annex!$B$6)*(AO387-M387)+Annex!$B$7*(AO387-INDEX(AO:AO,IFERROR(MATCH($B387-Annex!$B$9/60,$B:$B),2)))/(60*($B387-INDEX($B:$B,IFERROR(MATCH($B387-Annex!$B$9/60,$B:$B),2)))))/Annex!$B$8)/1000,IF(Data!$B$2="",0,"-"))</f>
        <v>0.78640425408175119</v>
      </c>
      <c r="AL387" s="50">
        <f>IFERROR((5.670373*10^-8*(AP387+273.15)^4+((Annex!$B$5+Annex!$B$6)*(AP387-P387)+Annex!$B$7*(AP387-INDEX(AP:AP,IFERROR(MATCH($B387-Annex!$B$9/60,$B:$B),2)))/(60*($B387-INDEX($B:$B,IFERROR(MATCH($B387-Annex!$B$9/60,$B:$B),2)))))/Annex!$B$8)/1000,IF(Data!$B$2="",0,"-"))</f>
        <v>0.56977305503322717</v>
      </c>
      <c r="AM387" s="50">
        <f>IFERROR((5.670373*10^-8*(AQ387+273.15)^4+((Annex!$B$5+Annex!$B$6)*(AQ387-S387)+Annex!$B$7*(AQ387-INDEX(AQ:AQ,IFERROR(MATCH($B387-Annex!$B$9/60,$B:$B),2)))/(60*($B387-INDEX($B:$B,IFERROR(MATCH($B387-Annex!$B$9/60,$B:$B),2)))))/Annex!$B$8)/1000,IF(Data!$B$2="",0,"-"))</f>
        <v>0.34709651587680662</v>
      </c>
      <c r="AN387" s="20">
        <v>54.835000000000001</v>
      </c>
      <c r="AO387" s="20">
        <v>61.43</v>
      </c>
      <c r="AP387" s="20">
        <v>27.071000000000002</v>
      </c>
      <c r="AQ387" s="20">
        <v>32.668999999999997</v>
      </c>
      <c r="AR387" s="20">
        <v>119.869</v>
      </c>
      <c r="AS387" s="20">
        <v>107.67400000000001</v>
      </c>
      <c r="AT387" s="20">
        <v>99.814999999999998</v>
      </c>
      <c r="AU387" s="50">
        <f>IFERROR(AVERAGE(INDEX(BA:BA,IFERROR(MATCH($B387-Annex!$B$4/60,$B:$B),2)):BA387),IF(Data!$B$2="",0,"-"))</f>
        <v>0.55320560719154099</v>
      </c>
      <c r="AV387" s="50">
        <f>IFERROR(AVERAGE(INDEX(BB:BB,IFERROR(MATCH($B387-Annex!$B$4/60,$B:$B),2)):BB387),IF(Data!$B$2="",0,"-"))</f>
        <v>0.53535788570893073</v>
      </c>
      <c r="AW387" s="50">
        <f>IFERROR(AVERAGE(INDEX(BC:BC,IFERROR(MATCH($B387-Annex!$B$4/60,$B:$B),2)):BC387),IF(Data!$B$2="",0,"-"))</f>
        <v>0.82898396289848975</v>
      </c>
      <c r="AX387" s="50">
        <f>IFERROR(AVERAGE(INDEX(BD:BD,IFERROR(MATCH($B387-Annex!$B$4/60,$B:$B),2)):BD387),IF(Data!$B$2="",0,"-"))</f>
        <v>16.738038283924219</v>
      </c>
      <c r="AY387" s="50">
        <f>IFERROR(AVERAGE(INDEX(BE:BE,IFERROR(MATCH($B387-Annex!$B$4/60,$B:$B),2)):BE387),IF(Data!$B$2="",0,"-"))</f>
        <v>0.68257914139712406</v>
      </c>
      <c r="AZ387" s="50">
        <f>IFERROR(AVERAGE(INDEX(BF:BF,IFERROR(MATCH($B387-Annex!$B$4/60,$B:$B),2)):BF387),IF(Data!$B$2="",0,"-"))</f>
        <v>0.67097497995895683</v>
      </c>
      <c r="BA387" s="50">
        <f>IFERROR((5.670373*10^-8*(BG387+273.15)^4+((Annex!$B$5+Annex!$B$6)*(BG387-J387)+Annex!$B$7*(BG387-INDEX(BG:BG,IFERROR(MATCH($B387-Annex!$B$9/60,$B:$B),2)))/(60*($B387-INDEX($B:$B,IFERROR(MATCH($B387-Annex!$B$9/60,$B:$B),2)))))/Annex!$B$8)/1000,IF(Data!$B$2="",0,"-"))</f>
        <v>0.57780605506364213</v>
      </c>
      <c r="BB387" s="50">
        <f>IFERROR((5.670373*10^-8*(BH387+273.15)^4+((Annex!$B$5+Annex!$B$6)*(BH387-M387)+Annex!$B$7*(BH387-INDEX(BH:BH,IFERROR(MATCH($B387-Annex!$B$9/60,$B:$B),2)))/(60*($B387-INDEX($B:$B,IFERROR(MATCH($B387-Annex!$B$9/60,$B:$B),2)))))/Annex!$B$8)/1000,IF(Data!$B$2="",0,"-"))</f>
        <v>0.5344838675476008</v>
      </c>
      <c r="BC387" s="50">
        <f>IFERROR((5.670373*10^-8*(BI387+273.15)^4+((Annex!$B$5+Annex!$B$6)*(BI387-P387)+Annex!$B$7*(BI387-INDEX(BI:BI,IFERROR(MATCH($B387-Annex!$B$9/60,$B:$B),2)))/(60*($B387-INDEX($B:$B,IFERROR(MATCH($B387-Annex!$B$9/60,$B:$B),2)))))/Annex!$B$8)/1000,IF(Data!$B$2="",0,"-"))</f>
        <v>0.82792281409859436</v>
      </c>
      <c r="BD387" s="50">
        <f>IFERROR((5.670373*10^-8*(BJ387+273.15)^4+((Annex!$B$5+Annex!$B$6)*(BJ387-S387)+Annex!$B$7*(BJ387-INDEX(BJ:BJ,IFERROR(MATCH($B387-Annex!$B$9/60,$B:$B),2)))/(60*($B387-INDEX($B:$B,IFERROR(MATCH($B387-Annex!$B$9/60,$B:$B),2)))))/Annex!$B$8)/1000,IF(Data!$B$2="",0,"-"))</f>
        <v>-28.622326969152436</v>
      </c>
      <c r="BE387" s="50">
        <f>IFERROR((5.670373*10^-8*(BK387+273.15)^4+((Annex!$B$5+Annex!$B$6)*(BK387-V387)+Annex!$B$7*(BK387-INDEX(BK:BK,IFERROR(MATCH($B387-Annex!$B$9/60,$B:$B),2)))/(60*($B387-INDEX($B:$B,IFERROR(MATCH($B387-Annex!$B$9/60,$B:$B),2)))))/Annex!$B$8)/1000,IF(Data!$B$2="",0,"-"))</f>
        <v>0.69608107891639159</v>
      </c>
      <c r="BF387" s="50">
        <f>IFERROR((5.670373*10^-8*(BL387+273.15)^4+((Annex!$B$5+Annex!$B$6)*(BL387-Y387)+Annex!$B$7*(BL387-INDEX(BL:BL,IFERROR(MATCH($B387-Annex!$B$9/60,$B:$B),2)))/(60*($B387-INDEX($B:$B,IFERROR(MATCH($B387-Annex!$B$9/60,$B:$B),2)))))/Annex!$B$8)/1000,IF(Data!$B$2="",0,"-"))</f>
        <v>0.69836241197048043</v>
      </c>
      <c r="BG387" s="20">
        <v>42.445</v>
      </c>
      <c r="BH387" s="20">
        <v>47.25</v>
      </c>
      <c r="BI387" s="20">
        <v>48.51</v>
      </c>
      <c r="BJ387" s="20">
        <v>180.88800000000001</v>
      </c>
      <c r="BK387" s="20">
        <v>39.843000000000004</v>
      </c>
      <c r="BL387" s="20">
        <v>45.567</v>
      </c>
      <c r="BN387" s="20"/>
      <c r="BO387" s="20"/>
    </row>
    <row r="388" spans="1:67" x14ac:dyDescent="0.3">
      <c r="A388" s="5">
        <v>387</v>
      </c>
      <c r="B388" s="19">
        <v>32.660166666610166</v>
      </c>
      <c r="C388" s="20">
        <v>118.517796</v>
      </c>
      <c r="D388" s="20">
        <v>123.22461</v>
      </c>
      <c r="E388" s="20">
        <v>140.872364</v>
      </c>
      <c r="F388" s="49">
        <f>IFERROR(SUM(C388:E388),IF(Data!$B$2="",0,"-"))</f>
        <v>382.61477000000002</v>
      </c>
      <c r="G388" s="50">
        <f>IFERROR(F388-Annex!$B$10,IF(Data!$B$2="",0,"-"))</f>
        <v>105.98677000000004</v>
      </c>
      <c r="H388" s="50">
        <f>IFERROR(-14000*(G388-INDEX(G:G,IFERROR(MATCH($B388-Annex!$B$11/60,$B:$B),2)))/(60*($B388-INDEX($B:$B,IFERROR(MATCH($B388-Annex!$B$11/60,$B:$B),2)))),IF(Data!$B$2="",0,"-"))</f>
        <v>34.516505705464169</v>
      </c>
      <c r="I388" s="20">
        <v>0.57662702599999993</v>
      </c>
      <c r="J388" s="20">
        <v>27.175999999999998</v>
      </c>
      <c r="K388" s="20">
        <v>29.861000000000001</v>
      </c>
      <c r="L388" s="20">
        <v>24.702000000000002</v>
      </c>
      <c r="M388" s="20">
        <v>31.529</v>
      </c>
      <c r="N388" s="20">
        <v>21.945</v>
      </c>
      <c r="O388" s="20">
        <v>25.93</v>
      </c>
      <c r="P388" s="20">
        <v>20.437000000000001</v>
      </c>
      <c r="Q388" s="20">
        <v>51.482999999999997</v>
      </c>
      <c r="R388" s="20">
        <v>38.334000000000003</v>
      </c>
      <c r="S388" s="20">
        <v>37.085000000000001</v>
      </c>
      <c r="T388" s="20">
        <v>9.8999999999999993E+37</v>
      </c>
      <c r="U388" s="20">
        <v>24.439</v>
      </c>
      <c r="V388" s="20">
        <v>25.824999999999999</v>
      </c>
      <c r="W388" s="20">
        <v>44.804000000000002</v>
      </c>
      <c r="X388" s="20">
        <v>31.213000000000001</v>
      </c>
      <c r="Y388" s="20">
        <v>33.213000000000001</v>
      </c>
      <c r="Z388" s="20">
        <v>50.28</v>
      </c>
      <c r="AA388" s="20">
        <v>36.045000000000002</v>
      </c>
      <c r="AB388" s="20">
        <v>44.856000000000002</v>
      </c>
      <c r="AC388" s="20">
        <v>35.143000000000001</v>
      </c>
      <c r="AD388" s="20">
        <v>52.238999999999997</v>
      </c>
      <c r="AE388" s="20">
        <v>37.814</v>
      </c>
      <c r="AF388" s="50">
        <f>IFERROR(AVERAGE(INDEX(AJ:AJ,IFERROR(MATCH($B388-Annex!$B$4/60,$B:$B),2)):AJ388),IF(Data!$B$2="",0,"-"))</f>
        <v>0.65405398299650896</v>
      </c>
      <c r="AG388" s="50">
        <f>IFERROR(AVERAGE(INDEX(AK:AK,IFERROR(MATCH($B388-Annex!$B$4/60,$B:$B),2)):AK388),IF(Data!$B$2="",0,"-"))</f>
        <v>0.73239793697138744</v>
      </c>
      <c r="AH388" s="50">
        <f>IFERROR(AVERAGE(INDEX(AL:AL,IFERROR(MATCH($B388-Annex!$B$4/60,$B:$B),2)):AL388),IF(Data!$B$2="",0,"-"))</f>
        <v>0.54330479413269939</v>
      </c>
      <c r="AI388" s="50">
        <f>IFERROR(AVERAGE(INDEX(AM:AM,IFERROR(MATCH($B388-Annex!$B$4/60,$B:$B),2)):AM388),IF(Data!$B$2="",0,"-"))</f>
        <v>0.23922990214353965</v>
      </c>
      <c r="AJ388" s="50">
        <f>IFERROR((5.670373*10^-8*(AN388+273.15)^4+((Annex!$B$5+Annex!$B$6)*(AN388-J388)+Annex!$B$7*(AN388-INDEX(AN:AN,IFERROR(MATCH($B388-Annex!$B$9/60,$B:$B),2)))/(60*($B388-INDEX($B:$B,IFERROR(MATCH($B388-Annex!$B$9/60,$B:$B),2)))))/Annex!$B$8)/1000,IF(Data!$B$2="",0,"-"))</f>
        <v>0.66371530631877496</v>
      </c>
      <c r="AK388" s="50">
        <f>IFERROR((5.670373*10^-8*(AO388+273.15)^4+((Annex!$B$5+Annex!$B$6)*(AO388-M388)+Annex!$B$7*(AO388-INDEX(AO:AO,IFERROR(MATCH($B388-Annex!$B$9/60,$B:$B),2)))/(60*($B388-INDEX($B:$B,IFERROR(MATCH($B388-Annex!$B$9/60,$B:$B),2)))))/Annex!$B$8)/1000,IF(Data!$B$2="",0,"-"))</f>
        <v>0.76317885811532871</v>
      </c>
      <c r="AL388" s="50">
        <f>IFERROR((5.670373*10^-8*(AP388+273.15)^4+((Annex!$B$5+Annex!$B$6)*(AP388-P388)+Annex!$B$7*(AP388-INDEX(AP:AP,IFERROR(MATCH($B388-Annex!$B$9/60,$B:$B),2)))/(60*($B388-INDEX($B:$B,IFERROR(MATCH($B388-Annex!$B$9/60,$B:$B),2)))))/Annex!$B$8)/1000,IF(Data!$B$2="",0,"-"))</f>
        <v>0.51527389742690255</v>
      </c>
      <c r="AM388" s="50">
        <f>IFERROR((5.670373*10^-8*(AQ388+273.15)^4+((Annex!$B$5+Annex!$B$6)*(AQ388-S388)+Annex!$B$7*(AQ388-INDEX(AQ:AQ,IFERROR(MATCH($B388-Annex!$B$9/60,$B:$B),2)))/(60*($B388-INDEX($B:$B,IFERROR(MATCH($B388-Annex!$B$9/60,$B:$B),2)))))/Annex!$B$8)/1000,IF(Data!$B$2="",0,"-"))</f>
        <v>0.37343296652505797</v>
      </c>
      <c r="AN388" s="20">
        <v>54.216000000000001</v>
      </c>
      <c r="AO388" s="20">
        <v>60.847999999999999</v>
      </c>
      <c r="AP388" s="20">
        <v>26.948</v>
      </c>
      <c r="AQ388" s="20">
        <v>32.494</v>
      </c>
      <c r="AR388" s="20">
        <v>119.574</v>
      </c>
      <c r="AS388" s="20">
        <v>107.65600000000001</v>
      </c>
      <c r="AT388" s="20">
        <v>99.314999999999998</v>
      </c>
      <c r="AU388" s="50">
        <f>IFERROR(AVERAGE(INDEX(BA:BA,IFERROR(MATCH($B388-Annex!$B$4/60,$B:$B),2)):BA388),IF(Data!$B$2="",0,"-"))</f>
        <v>0.5455526590055173</v>
      </c>
      <c r="AV388" s="50">
        <f>IFERROR(AVERAGE(INDEX(BB:BB,IFERROR(MATCH($B388-Annex!$B$4/60,$B:$B),2)):BB388),IF(Data!$B$2="",0,"-"))</f>
        <v>0.54310870625819097</v>
      </c>
      <c r="AW388" s="50">
        <f>IFERROR(AVERAGE(INDEX(BC:BC,IFERROR(MATCH($B388-Annex!$B$4/60,$B:$B),2)):BC388),IF(Data!$B$2="",0,"-"))</f>
        <v>0.82808255958480426</v>
      </c>
      <c r="AX388" s="50">
        <f>IFERROR(AVERAGE(INDEX(BD:BD,IFERROR(MATCH($B388-Annex!$B$4/60,$B:$B),2)):BD388),IF(Data!$B$2="",0,"-"))</f>
        <v>23.950669869262445</v>
      </c>
      <c r="AY388" s="50">
        <f>IFERROR(AVERAGE(INDEX(BE:BE,IFERROR(MATCH($B388-Annex!$B$4/60,$B:$B),2)):BE388),IF(Data!$B$2="",0,"-"))</f>
        <v>0.67780248149031908</v>
      </c>
      <c r="AZ388" s="50">
        <f>IFERROR(AVERAGE(INDEX(BF:BF,IFERROR(MATCH($B388-Annex!$B$4/60,$B:$B),2)):BF388),IF(Data!$B$2="",0,"-"))</f>
        <v>0.66651917614885048</v>
      </c>
      <c r="BA388" s="50">
        <f>IFERROR((5.670373*10^-8*(BG388+273.15)^4+((Annex!$B$5+Annex!$B$6)*(BG388-J388)+Annex!$B$7*(BG388-INDEX(BG:BG,IFERROR(MATCH($B388-Annex!$B$9/60,$B:$B),2)))/(60*($B388-INDEX($B:$B,IFERROR(MATCH($B388-Annex!$B$9/60,$B:$B),2)))))/Annex!$B$8)/1000,IF(Data!$B$2="",0,"-"))</f>
        <v>0.4976644529976838</v>
      </c>
      <c r="BB388" s="50">
        <f>IFERROR((5.670373*10^-8*(BH388+273.15)^4+((Annex!$B$5+Annex!$B$6)*(BH388-M388)+Annex!$B$7*(BH388-INDEX(BH:BH,IFERROR(MATCH($B388-Annex!$B$9/60,$B:$B),2)))/(60*($B388-INDEX($B:$B,IFERROR(MATCH($B388-Annex!$B$9/60,$B:$B),2)))))/Annex!$B$8)/1000,IF(Data!$B$2="",0,"-"))</f>
        <v>0.56396762845028758</v>
      </c>
      <c r="BC388" s="50">
        <f>IFERROR((5.670373*10^-8*(BI388+273.15)^4+((Annex!$B$5+Annex!$B$6)*(BI388-P388)+Annex!$B$7*(BI388-INDEX(BI:BI,IFERROR(MATCH($B388-Annex!$B$9/60,$B:$B),2)))/(60*($B388-INDEX($B:$B,IFERROR(MATCH($B388-Annex!$B$9/60,$B:$B),2)))))/Annex!$B$8)/1000,IF(Data!$B$2="",0,"-"))</f>
        <v>0.82500408819177462</v>
      </c>
      <c r="BD388" s="50">
        <f>IFERROR((5.670373*10^-8*(BJ388+273.15)^4+((Annex!$B$5+Annex!$B$6)*(BJ388-S388)+Annex!$B$7*(BJ388-INDEX(BJ:BJ,IFERROR(MATCH($B388-Annex!$B$9/60,$B:$B),2)))/(60*($B388-INDEX($B:$B,IFERROR(MATCH($B388-Annex!$B$9/60,$B:$B),2)))))/Annex!$B$8)/1000,IF(Data!$B$2="",0,"-"))</f>
        <v>68.968810420216471</v>
      </c>
      <c r="BE388" s="50">
        <f>IFERROR((5.670373*10^-8*(BK388+273.15)^4+((Annex!$B$5+Annex!$B$6)*(BK388-V388)+Annex!$B$7*(BK388-INDEX(BK:BK,IFERROR(MATCH($B388-Annex!$B$9/60,$B:$B),2)))/(60*($B388-INDEX($B:$B,IFERROR(MATCH($B388-Annex!$B$9/60,$B:$B),2)))))/Annex!$B$8)/1000,IF(Data!$B$2="",0,"-"))</f>
        <v>0.65618876930439218</v>
      </c>
      <c r="BF388" s="50">
        <f>IFERROR((5.670373*10^-8*(BL388+273.15)^4+((Annex!$B$5+Annex!$B$6)*(BL388-Y388)+Annex!$B$7*(BL388-INDEX(BL:BL,IFERROR(MATCH($B388-Annex!$B$9/60,$B:$B),2)))/(60*($B388-INDEX($B:$B,IFERROR(MATCH($B388-Annex!$B$9/60,$B:$B),2)))))/Annex!$B$8)/1000,IF(Data!$B$2="",0,"-"))</f>
        <v>0.61249667242744521</v>
      </c>
      <c r="BG388" s="20">
        <v>41.994</v>
      </c>
      <c r="BH388" s="20">
        <v>46.902999999999999</v>
      </c>
      <c r="BI388" s="20">
        <v>48.08</v>
      </c>
      <c r="BJ388" s="20">
        <v>209.095</v>
      </c>
      <c r="BK388" s="20">
        <v>39.652000000000001</v>
      </c>
      <c r="BL388" s="20">
        <v>45.29</v>
      </c>
      <c r="BN388" s="20"/>
      <c r="BO388" s="20"/>
    </row>
    <row r="389" spans="1:67" x14ac:dyDescent="0.3">
      <c r="A389" s="5">
        <v>388</v>
      </c>
      <c r="B389" s="19">
        <v>32.744333337759599</v>
      </c>
      <c r="C389" s="20">
        <v>118.51372499999999</v>
      </c>
      <c r="D389" s="20">
        <v>123.217276</v>
      </c>
      <c r="E389" s="20">
        <v>140.99622400000001</v>
      </c>
      <c r="F389" s="49">
        <f>IFERROR(SUM(C389:E389),IF(Data!$B$2="",0,"-"))</f>
        <v>382.72722499999998</v>
      </c>
      <c r="G389" s="50">
        <f>IFERROR(F389-Annex!$B$10,IF(Data!$B$2="",0,"-"))</f>
        <v>106.09922499999999</v>
      </c>
      <c r="H389" s="50">
        <f>IFERROR(-14000*(G389-INDEX(G:G,IFERROR(MATCH($B389-Annex!$B$11/60,$B:$B),2)))/(60*($B389-INDEX($B:$B,IFERROR(MATCH($B389-Annex!$B$11/60,$B:$B),2)))),IF(Data!$B$2="",0,"-"))</f>
        <v>-3.2327814980175553</v>
      </c>
      <c r="I389" s="20">
        <v>0.61785203899999996</v>
      </c>
      <c r="J389" s="20">
        <v>27.265999999999998</v>
      </c>
      <c r="K389" s="20">
        <v>29.617000000000001</v>
      </c>
      <c r="L389" s="20">
        <v>24.475000000000001</v>
      </c>
      <c r="M389" s="20">
        <v>31.178999999999998</v>
      </c>
      <c r="N389" s="20">
        <v>21.876000000000001</v>
      </c>
      <c r="O389" s="20">
        <v>25.669</v>
      </c>
      <c r="P389" s="20">
        <v>20.314</v>
      </c>
      <c r="Q389" s="20">
        <v>51.158000000000001</v>
      </c>
      <c r="R389" s="20">
        <v>38.128</v>
      </c>
      <c r="S389" s="20">
        <v>36.722999999999999</v>
      </c>
      <c r="T389" s="20">
        <v>9.8999999999999993E+37</v>
      </c>
      <c r="U389" s="20">
        <v>24.388000000000002</v>
      </c>
      <c r="V389" s="20">
        <v>25.739000000000001</v>
      </c>
      <c r="W389" s="20">
        <v>44.58</v>
      </c>
      <c r="X389" s="20">
        <v>31.143999999999998</v>
      </c>
      <c r="Y389" s="20">
        <v>33.021999999999998</v>
      </c>
      <c r="Z389" s="20">
        <v>50.006999999999998</v>
      </c>
      <c r="AA389" s="20">
        <v>35.872999999999998</v>
      </c>
      <c r="AB389" s="20">
        <v>44.667000000000002</v>
      </c>
      <c r="AC389" s="20">
        <v>35.04</v>
      </c>
      <c r="AD389" s="20">
        <v>51.932000000000002</v>
      </c>
      <c r="AE389" s="20">
        <v>37.814999999999998</v>
      </c>
      <c r="AF389" s="50">
        <f>IFERROR(AVERAGE(INDEX(AJ:AJ,IFERROR(MATCH($B389-Annex!$B$4/60,$B:$B),2)):AJ389),IF(Data!$B$2="",0,"-"))</f>
        <v>0.63770406149159808</v>
      </c>
      <c r="AG389" s="50">
        <f>IFERROR(AVERAGE(INDEX(AK:AK,IFERROR(MATCH($B389-Annex!$B$4/60,$B:$B),2)):AK389),IF(Data!$B$2="",0,"-"))</f>
        <v>0.73320249207926735</v>
      </c>
      <c r="AH389" s="50">
        <f>IFERROR(AVERAGE(INDEX(AL:AL,IFERROR(MATCH($B389-Annex!$B$4/60,$B:$B),2)):AL389),IF(Data!$B$2="",0,"-"))</f>
        <v>0.53783091777031689</v>
      </c>
      <c r="AI389" s="50">
        <f>IFERROR(AVERAGE(INDEX(AM:AM,IFERROR(MATCH($B389-Annex!$B$4/60,$B:$B),2)):AM389),IF(Data!$B$2="",0,"-"))</f>
        <v>0.23337845189708939</v>
      </c>
      <c r="AJ389" s="50">
        <f>IFERROR((5.670373*10^-8*(AN389+273.15)^4+((Annex!$B$5+Annex!$B$6)*(AN389-J389)+Annex!$B$7*(AN389-INDEX(AN:AN,IFERROR(MATCH($B389-Annex!$B$9/60,$B:$B),2)))/(60*($B389-INDEX($B:$B,IFERROR(MATCH($B389-Annex!$B$9/60,$B:$B),2)))))/Annex!$B$8)/1000,IF(Data!$B$2="",0,"-"))</f>
        <v>0.55974463714255818</v>
      </c>
      <c r="AK389" s="50">
        <f>IFERROR((5.670373*10^-8*(AO389+273.15)^4+((Annex!$B$5+Annex!$B$6)*(AO389-M389)+Annex!$B$7*(AO389-INDEX(AO:AO,IFERROR(MATCH($B389-Annex!$B$9/60,$B:$B),2)))/(60*($B389-INDEX($B:$B,IFERROR(MATCH($B389-Annex!$B$9/60,$B:$B),2)))))/Annex!$B$8)/1000,IF(Data!$B$2="",0,"-"))</f>
        <v>0.72386052873461404</v>
      </c>
      <c r="AL389" s="50">
        <f>IFERROR((5.670373*10^-8*(AP389+273.15)^4+((Annex!$B$5+Annex!$B$6)*(AP389-P389)+Annex!$B$7*(AP389-INDEX(AP:AP,IFERROR(MATCH($B389-Annex!$B$9/60,$B:$B),2)))/(60*($B389-INDEX($B:$B,IFERROR(MATCH($B389-Annex!$B$9/60,$B:$B),2)))))/Annex!$B$8)/1000,IF(Data!$B$2="",0,"-"))</f>
        <v>0.5081329940083632</v>
      </c>
      <c r="AM389" s="50">
        <f>IFERROR((5.670373*10^-8*(AQ389+273.15)^4+((Annex!$B$5+Annex!$B$6)*(AQ389-S389)+Annex!$B$7*(AQ389-INDEX(AQ:AQ,IFERROR(MATCH($B389-Annex!$B$9/60,$B:$B),2)))/(60*($B389-INDEX($B:$B,IFERROR(MATCH($B389-Annex!$B$9/60,$B:$B),2)))))/Annex!$B$8)/1000,IF(Data!$B$2="",0,"-"))</f>
        <v>0.21360600598242133</v>
      </c>
      <c r="AN389" s="20">
        <v>53.53</v>
      </c>
      <c r="AO389" s="20">
        <v>60.216000000000001</v>
      </c>
      <c r="AP389" s="20">
        <v>26.88</v>
      </c>
      <c r="AQ389" s="20">
        <v>32.32</v>
      </c>
      <c r="AR389" s="20">
        <v>119.26300000000001</v>
      </c>
      <c r="AS389" s="20">
        <v>107.675</v>
      </c>
      <c r="AT389" s="20">
        <v>98.953999999999994</v>
      </c>
      <c r="AU389" s="50">
        <f>IFERROR(AVERAGE(INDEX(BA:BA,IFERROR(MATCH($B389-Annex!$B$4/60,$B:$B),2)):BA389),IF(Data!$B$2="",0,"-"))</f>
        <v>0.53829037021949844</v>
      </c>
      <c r="AV389" s="50">
        <f>IFERROR(AVERAGE(INDEX(BB:BB,IFERROR(MATCH($B389-Annex!$B$4/60,$B:$B),2)):BB389),IF(Data!$B$2="",0,"-"))</f>
        <v>0.53685240477672935</v>
      </c>
      <c r="AW389" s="50">
        <f>IFERROR(AVERAGE(INDEX(BC:BC,IFERROR(MATCH($B389-Annex!$B$4/60,$B:$B),2)):BC389),IF(Data!$B$2="",0,"-"))</f>
        <v>0.81675600068445919</v>
      </c>
      <c r="AX389" s="50">
        <f>IFERROR(AVERAGE(INDEX(BD:BD,IFERROR(MATCH($B389-Annex!$B$4/60,$B:$B),2)):BD389),IF(Data!$B$2="",0,"-"))</f>
        <v>12.06146799095079</v>
      </c>
      <c r="AY389" s="50">
        <f>IFERROR(AVERAGE(INDEX(BE:BE,IFERROR(MATCH($B389-Annex!$B$4/60,$B:$B),2)):BE389),IF(Data!$B$2="",0,"-"))</f>
        <v>0.67322218301499581</v>
      </c>
      <c r="AZ389" s="50">
        <f>IFERROR(AVERAGE(INDEX(BF:BF,IFERROR(MATCH($B389-Annex!$B$4/60,$B:$B),2)):BF389),IF(Data!$B$2="",0,"-"))</f>
        <v>0.65722252514109136</v>
      </c>
      <c r="BA389" s="50">
        <f>IFERROR((5.670373*10^-8*(BG389+273.15)^4+((Annex!$B$5+Annex!$B$6)*(BG389-J389)+Annex!$B$7*(BG389-INDEX(BG:BG,IFERROR(MATCH($B389-Annex!$B$9/60,$B:$B),2)))/(60*($B389-INDEX($B:$B,IFERROR(MATCH($B389-Annex!$B$9/60,$B:$B),2)))))/Annex!$B$8)/1000,IF(Data!$B$2="",0,"-"))</f>
        <v>0.48617549063233806</v>
      </c>
      <c r="BB389" s="50">
        <f>IFERROR((5.670373*10^-8*(BH389+273.15)^4+((Annex!$B$5+Annex!$B$6)*(BH389-M389)+Annex!$B$7*(BH389-INDEX(BH:BH,IFERROR(MATCH($B389-Annex!$B$9/60,$B:$B),2)))/(60*($B389-INDEX($B:$B,IFERROR(MATCH($B389-Annex!$B$9/60,$B:$B),2)))))/Annex!$B$8)/1000,IF(Data!$B$2="",0,"-"))</f>
        <v>0.50318308975736736</v>
      </c>
      <c r="BC389" s="50">
        <f>IFERROR((5.670373*10^-8*(BI389+273.15)^4+((Annex!$B$5+Annex!$B$6)*(BI389-P389)+Annex!$B$7*(BI389-INDEX(BI:BI,IFERROR(MATCH($B389-Annex!$B$9/60,$B:$B),2)))/(60*($B389-INDEX($B:$B,IFERROR(MATCH($B389-Annex!$B$9/60,$B:$B),2)))))/Annex!$B$8)/1000,IF(Data!$B$2="",0,"-"))</f>
        <v>0.76013465942524394</v>
      </c>
      <c r="BD389" s="50">
        <f>IFERROR((5.670373*10^-8*(BJ389+273.15)^4+((Annex!$B$5+Annex!$B$6)*(BJ389-S389)+Annex!$B$7*(BJ389-INDEX(BJ:BJ,IFERROR(MATCH($B389-Annex!$B$9/60,$B:$B),2)))/(60*($B389-INDEX($B:$B,IFERROR(MATCH($B389-Annex!$B$9/60,$B:$B),2)))))/Annex!$B$8)/1000,IF(Data!$B$2="",0,"-"))</f>
        <v>-7.6974200451442503</v>
      </c>
      <c r="BE389" s="50">
        <f>IFERROR((5.670373*10^-8*(BK389+273.15)^4+((Annex!$B$5+Annex!$B$6)*(BK389-V389)+Annex!$B$7*(BK389-INDEX(BK:BK,IFERROR(MATCH($B389-Annex!$B$9/60,$B:$B),2)))/(60*($B389-INDEX($B:$B,IFERROR(MATCH($B389-Annex!$B$9/60,$B:$B),2)))))/Annex!$B$8)/1000,IF(Data!$B$2="",0,"-"))</f>
        <v>0.62470059746955564</v>
      </c>
      <c r="BF389" s="50">
        <f>IFERROR((5.670373*10^-8*(BL389+273.15)^4+((Annex!$B$5+Annex!$B$6)*(BL389-Y389)+Annex!$B$7*(BL389-INDEX(BL:BL,IFERROR(MATCH($B389-Annex!$B$9/60,$B:$B),2)))/(60*($B389-INDEX($B:$B,IFERROR(MATCH($B389-Annex!$B$9/60,$B:$B),2)))))/Annex!$B$8)/1000,IF(Data!$B$2="",0,"-"))</f>
        <v>0.59251687827412181</v>
      </c>
      <c r="BG389" s="20">
        <v>41.683</v>
      </c>
      <c r="BH389" s="20">
        <v>46.418999999999997</v>
      </c>
      <c r="BI389" s="20">
        <v>47.633000000000003</v>
      </c>
      <c r="BJ389" s="20">
        <v>157.08500000000001</v>
      </c>
      <c r="BK389" s="20">
        <v>39.411000000000001</v>
      </c>
      <c r="BL389" s="20">
        <v>45.066000000000003</v>
      </c>
      <c r="BN389" s="20"/>
      <c r="BO389" s="20"/>
    </row>
    <row r="390" spans="1:67" x14ac:dyDescent="0.3">
      <c r="A390" s="5">
        <v>389</v>
      </c>
      <c r="B390" s="19">
        <v>32.829166674055159</v>
      </c>
      <c r="C390" s="20">
        <v>118.56417</v>
      </c>
      <c r="D390" s="20">
        <v>123.157015</v>
      </c>
      <c r="E390" s="20">
        <v>140.93918099999999</v>
      </c>
      <c r="F390" s="49">
        <f>IFERROR(SUM(C390:E390),IF(Data!$B$2="",0,"-"))</f>
        <v>382.66036599999995</v>
      </c>
      <c r="G390" s="50">
        <f>IFERROR(F390-Annex!$B$10,IF(Data!$B$2="",0,"-"))</f>
        <v>106.03236599999997</v>
      </c>
      <c r="H390" s="50">
        <f>IFERROR(-14000*(G390-INDEX(G:G,IFERROR(MATCH($B390-Annex!$B$11/60,$B:$B),2)))/(60*($B390-INDEX($B:$B,IFERROR(MATCH($B390-Annex!$B$11/60,$B:$B),2)))),IF(Data!$B$2="",0,"-"))</f>
        <v>27.79209954220515</v>
      </c>
      <c r="I390" s="20">
        <v>0.61785203899999996</v>
      </c>
      <c r="J390" s="20">
        <v>27.186</v>
      </c>
      <c r="K390" s="20">
        <v>29.431999999999999</v>
      </c>
      <c r="L390" s="20">
        <v>24.343</v>
      </c>
      <c r="M390" s="20">
        <v>31.222000000000001</v>
      </c>
      <c r="N390" s="20">
        <v>21.742000000000001</v>
      </c>
      <c r="O390" s="20">
        <v>25.449000000000002</v>
      </c>
      <c r="P390" s="20">
        <v>20.198</v>
      </c>
      <c r="Q390" s="20">
        <v>50.838999999999999</v>
      </c>
      <c r="R390" s="20">
        <v>37.927</v>
      </c>
      <c r="S390" s="20">
        <v>36.488</v>
      </c>
      <c r="T390" s="20">
        <v>9.8999999999999993E+37</v>
      </c>
      <c r="U390" s="20">
        <v>24.361000000000001</v>
      </c>
      <c r="V390" s="20">
        <v>25.449000000000002</v>
      </c>
      <c r="W390" s="20">
        <v>44.38</v>
      </c>
      <c r="X390" s="20">
        <v>30.977</v>
      </c>
      <c r="Y390" s="20">
        <v>32.994999999999997</v>
      </c>
      <c r="Z390" s="20">
        <v>49.74</v>
      </c>
      <c r="AA390" s="20">
        <v>35.655000000000001</v>
      </c>
      <c r="AB390" s="20">
        <v>44.466999999999999</v>
      </c>
      <c r="AC390" s="20">
        <v>34.89</v>
      </c>
      <c r="AD390" s="20">
        <v>51.646999999999998</v>
      </c>
      <c r="AE390" s="20">
        <v>37.683999999999997</v>
      </c>
      <c r="AF390" s="50">
        <f>IFERROR(AVERAGE(INDEX(AJ:AJ,IFERROR(MATCH($B390-Annex!$B$4/60,$B:$B),2)):AJ390),IF(Data!$B$2="",0,"-"))</f>
        <v>0.61894937309772469</v>
      </c>
      <c r="AG390" s="50">
        <f>IFERROR(AVERAGE(INDEX(AK:AK,IFERROR(MATCH($B390-Annex!$B$4/60,$B:$B),2)):AK390),IF(Data!$B$2="",0,"-"))</f>
        <v>0.72341084976823744</v>
      </c>
      <c r="AH390" s="50">
        <f>IFERROR(AVERAGE(INDEX(AL:AL,IFERROR(MATCH($B390-Annex!$B$4/60,$B:$B),2)):AL390),IF(Data!$B$2="",0,"-"))</f>
        <v>0.53690187704304715</v>
      </c>
      <c r="AI390" s="50">
        <f>IFERROR(AVERAGE(INDEX(AM:AM,IFERROR(MATCH($B390-Annex!$B$4/60,$B:$B),2)):AM390),IF(Data!$B$2="",0,"-"))</f>
        <v>0.21718300663469106</v>
      </c>
      <c r="AJ390" s="50">
        <f>IFERROR((5.670373*10^-8*(AN390+273.15)^4+((Annex!$B$5+Annex!$B$6)*(AN390-J390)+Annex!$B$7*(AN390-INDEX(AN:AN,IFERROR(MATCH($B390-Annex!$B$9/60,$B:$B),2)))/(60*($B390-INDEX($B:$B,IFERROR(MATCH($B390-Annex!$B$9/60,$B:$B),2)))))/Annex!$B$8)/1000,IF(Data!$B$2="",0,"-"))</f>
        <v>0.55777448885233627</v>
      </c>
      <c r="AK390" s="50">
        <f>IFERROR((5.670373*10^-8*(AO390+273.15)^4+((Annex!$B$5+Annex!$B$6)*(AO390-M390)+Annex!$B$7*(AO390-INDEX(AO:AO,IFERROR(MATCH($B390-Annex!$B$9/60,$B:$B),2)))/(60*($B390-INDEX($B:$B,IFERROR(MATCH($B390-Annex!$B$9/60,$B:$B),2)))))/Annex!$B$8)/1000,IF(Data!$B$2="",0,"-"))</f>
        <v>0.69957915155982631</v>
      </c>
      <c r="AL390" s="50">
        <f>IFERROR((5.670373*10^-8*(AP390+273.15)^4+((Annex!$B$5+Annex!$B$6)*(AP390-P390)+Annex!$B$7*(AP390-INDEX(AP:AP,IFERROR(MATCH($B390-Annex!$B$9/60,$B:$B),2)))/(60*($B390-INDEX($B:$B,IFERROR(MATCH($B390-Annex!$B$9/60,$B:$B),2)))))/Annex!$B$8)/1000,IF(Data!$B$2="",0,"-"))</f>
        <v>0.55986969691837651</v>
      </c>
      <c r="AM390" s="50">
        <f>IFERROR((5.670373*10^-8*(AQ390+273.15)^4+((Annex!$B$5+Annex!$B$6)*(AQ390-S390)+Annex!$B$7*(AQ390-INDEX(AQ:AQ,IFERROR(MATCH($B390-Annex!$B$9/60,$B:$B),2)))/(60*($B390-INDEX($B:$B,IFERROR(MATCH($B390-Annex!$B$9/60,$B:$B),2)))))/Annex!$B$8)/1000,IF(Data!$B$2="",0,"-"))</f>
        <v>0.13163088499021525</v>
      </c>
      <c r="AN390" s="20">
        <v>52.936</v>
      </c>
      <c r="AO390" s="20">
        <v>59.622</v>
      </c>
      <c r="AP390" s="20">
        <v>26.853000000000002</v>
      </c>
      <c r="AQ390" s="20">
        <v>31.994</v>
      </c>
      <c r="AR390" s="20">
        <v>118.99299999999999</v>
      </c>
      <c r="AS390" s="20">
        <v>107.68300000000001</v>
      </c>
      <c r="AT390" s="20">
        <v>98.721000000000004</v>
      </c>
      <c r="AU390" s="50">
        <f>IFERROR(AVERAGE(INDEX(BA:BA,IFERROR(MATCH($B390-Annex!$B$4/60,$B:$B),2)):BA390),IF(Data!$B$2="",0,"-"))</f>
        <v>0.52909946137429764</v>
      </c>
      <c r="AV390" s="50">
        <f>IFERROR(AVERAGE(INDEX(BB:BB,IFERROR(MATCH($B390-Annex!$B$4/60,$B:$B),2)):BB390),IF(Data!$B$2="",0,"-"))</f>
        <v>0.51871996823323052</v>
      </c>
      <c r="AW390" s="50">
        <f>IFERROR(AVERAGE(INDEX(BC:BC,IFERROR(MATCH($B390-Annex!$B$4/60,$B:$B),2)):BC390),IF(Data!$B$2="",0,"-"))</f>
        <v>0.80369922299745877</v>
      </c>
      <c r="AX390" s="50">
        <f>IFERROR(AVERAGE(INDEX(BD:BD,IFERROR(MATCH($B390-Annex!$B$4/60,$B:$B),2)):BD390),IF(Data!$B$2="",0,"-"))</f>
        <v>-16.191276216060253</v>
      </c>
      <c r="AY390" s="50">
        <f>IFERROR(AVERAGE(INDEX(BE:BE,IFERROR(MATCH($B390-Annex!$B$4/60,$B:$B),2)):BE390),IF(Data!$B$2="",0,"-"))</f>
        <v>0.66545232774083751</v>
      </c>
      <c r="AZ390" s="50">
        <f>IFERROR(AVERAGE(INDEX(BF:BF,IFERROR(MATCH($B390-Annex!$B$4/60,$B:$B),2)):BF390),IF(Data!$B$2="",0,"-"))</f>
        <v>0.64326889191758041</v>
      </c>
      <c r="BA390" s="50">
        <f>IFERROR((5.670373*10^-8*(BG390+273.15)^4+((Annex!$B$5+Annex!$B$6)*(BG390-J390)+Annex!$B$7*(BG390-INDEX(BG:BG,IFERROR(MATCH($B390-Annex!$B$9/60,$B:$B),2)))/(60*($B390-INDEX($B:$B,IFERROR(MATCH($B390-Annex!$B$9/60,$B:$B),2)))))/Annex!$B$8)/1000,IF(Data!$B$2="",0,"-"))</f>
        <v>0.51811189470155494</v>
      </c>
      <c r="BB390" s="50">
        <f>IFERROR((5.670373*10^-8*(BH390+273.15)^4+((Annex!$B$5+Annex!$B$6)*(BH390-M390)+Annex!$B$7*(BH390-INDEX(BH:BH,IFERROR(MATCH($B390-Annex!$B$9/60,$B:$B),2)))/(60*($B390-INDEX($B:$B,IFERROR(MATCH($B390-Annex!$B$9/60,$B:$B),2)))))/Annex!$B$8)/1000,IF(Data!$B$2="",0,"-"))</f>
        <v>0.47790801438483715</v>
      </c>
      <c r="BC390" s="50">
        <f>IFERROR((5.670373*10^-8*(BI390+273.15)^4+((Annex!$B$5+Annex!$B$6)*(BI390-P390)+Annex!$B$7*(BI390-INDEX(BI:BI,IFERROR(MATCH($B390-Annex!$B$9/60,$B:$B),2)))/(60*($B390-INDEX($B:$B,IFERROR(MATCH($B390-Annex!$B$9/60,$B:$B),2)))))/Annex!$B$8)/1000,IF(Data!$B$2="",0,"-"))</f>
        <v>0.7628037133611224</v>
      </c>
      <c r="BD390" s="50">
        <f>IFERROR((5.670373*10^-8*(BJ390+273.15)^4+((Annex!$B$5+Annex!$B$6)*(BJ390-S390)+Annex!$B$7*(BJ390-INDEX(BJ:BJ,IFERROR(MATCH($B390-Annex!$B$9/60,$B:$B),2)))/(60*($B390-INDEX($B:$B,IFERROR(MATCH($B390-Annex!$B$9/60,$B:$B),2)))))/Annex!$B$8)/1000,IF(Data!$B$2="",0,"-"))</f>
        <v>-57.33847423500336</v>
      </c>
      <c r="BE390" s="50">
        <f>IFERROR((5.670373*10^-8*(BK390+273.15)^4+((Annex!$B$5+Annex!$B$6)*(BK390-V390)+Annex!$B$7*(BK390-INDEX(BK:BK,IFERROR(MATCH($B390-Annex!$B$9/60,$B:$B),2)))/(60*($B390-INDEX($B:$B,IFERROR(MATCH($B390-Annex!$B$9/60,$B:$B),2)))))/Annex!$B$8)/1000,IF(Data!$B$2="",0,"-"))</f>
        <v>0.6780294448460934</v>
      </c>
      <c r="BF390" s="50">
        <f>IFERROR((5.670373*10^-8*(BL390+273.15)^4+((Annex!$B$5+Annex!$B$6)*(BL390-Y390)+Annex!$B$7*(BL390-INDEX(BL:BL,IFERROR(MATCH($B390-Annex!$B$9/60,$B:$B),2)))/(60*($B390-INDEX($B:$B,IFERROR(MATCH($B390-Annex!$B$9/60,$B:$B),2)))))/Annex!$B$8)/1000,IF(Data!$B$2="",0,"-"))</f>
        <v>0.63685182623404191</v>
      </c>
      <c r="BG390" s="20">
        <v>41.31</v>
      </c>
      <c r="BH390" s="20">
        <v>46.045000000000002</v>
      </c>
      <c r="BI390" s="20">
        <v>47.225000000000001</v>
      </c>
      <c r="BJ390" s="20">
        <v>93.869</v>
      </c>
      <c r="BK390" s="20">
        <v>39.314999999999998</v>
      </c>
      <c r="BL390" s="20">
        <v>44.883000000000003</v>
      </c>
      <c r="BN390" s="20"/>
      <c r="BO390" s="20"/>
    </row>
    <row r="391" spans="1:67" x14ac:dyDescent="0.3">
      <c r="A391" s="5">
        <v>390</v>
      </c>
      <c r="B391" s="19">
        <v>32.914333337685093</v>
      </c>
      <c r="C391" s="20">
        <v>118.48362299999999</v>
      </c>
      <c r="D391" s="20">
        <v>123.220536</v>
      </c>
      <c r="E391" s="20">
        <v>140.95873900000001</v>
      </c>
      <c r="F391" s="49">
        <f>IFERROR(SUM(C391:E391),IF(Data!$B$2="",0,"-"))</f>
        <v>382.66289800000004</v>
      </c>
      <c r="G391" s="50">
        <f>IFERROR(F391-Annex!$B$10,IF(Data!$B$2="",0,"-"))</f>
        <v>106.03489800000006</v>
      </c>
      <c r="H391" s="50">
        <f>IFERROR(-14000*(G391-INDEX(G:G,IFERROR(MATCH($B391-Annex!$B$11/60,$B:$B),2)))/(60*($B391-INDEX($B:$B,IFERROR(MATCH($B391-Annex!$B$11/60,$B:$B),2)))),IF(Data!$B$2="",0,"-"))</f>
        <v>-8.0802751846162177</v>
      </c>
      <c r="I391" s="20">
        <v>0.5354020129999999</v>
      </c>
      <c r="J391" s="20">
        <v>26.850999999999999</v>
      </c>
      <c r="K391" s="20">
        <v>29.238</v>
      </c>
      <c r="L391" s="20">
        <v>24.376999999999999</v>
      </c>
      <c r="M391" s="20">
        <v>30.677</v>
      </c>
      <c r="N391" s="20">
        <v>21.74</v>
      </c>
      <c r="O391" s="20">
        <v>25.552</v>
      </c>
      <c r="P391" s="20">
        <v>20.463000000000001</v>
      </c>
      <c r="Q391" s="20">
        <v>50.545999999999999</v>
      </c>
      <c r="R391" s="20">
        <v>37.994999999999997</v>
      </c>
      <c r="S391" s="20">
        <v>36.225999999999999</v>
      </c>
      <c r="T391" s="20">
        <v>9.8999999999999993E+37</v>
      </c>
      <c r="U391" s="20">
        <v>24.184000000000001</v>
      </c>
      <c r="V391" s="20">
        <v>25.201000000000001</v>
      </c>
      <c r="W391" s="20">
        <v>44.204999999999998</v>
      </c>
      <c r="X391" s="20">
        <v>31.027999999999999</v>
      </c>
      <c r="Y391" s="20">
        <v>33.186</v>
      </c>
      <c r="Z391" s="20">
        <v>49.548999999999999</v>
      </c>
      <c r="AA391" s="20">
        <v>35.497</v>
      </c>
      <c r="AB391" s="20">
        <v>44.308999999999997</v>
      </c>
      <c r="AC391" s="20">
        <v>34.905999999999999</v>
      </c>
      <c r="AD391" s="20">
        <v>51.405000000000001</v>
      </c>
      <c r="AE391" s="20">
        <v>37.527000000000001</v>
      </c>
      <c r="AF391" s="50">
        <f>IFERROR(AVERAGE(INDEX(AJ:AJ,IFERROR(MATCH($B391-Annex!$B$4/60,$B:$B),2)):AJ391),IF(Data!$B$2="",0,"-"))</f>
        <v>0.61389198303864645</v>
      </c>
      <c r="AG391" s="50">
        <f>IFERROR(AVERAGE(INDEX(AK:AK,IFERROR(MATCH($B391-Annex!$B$4/60,$B:$B),2)):AK391),IF(Data!$B$2="",0,"-"))</f>
        <v>0.72768482416101798</v>
      </c>
      <c r="AH391" s="50">
        <f>IFERROR(AVERAGE(INDEX(AL:AL,IFERROR(MATCH($B391-Annex!$B$4/60,$B:$B),2)):AL391),IF(Data!$B$2="",0,"-"))</f>
        <v>0.53741231412155377</v>
      </c>
      <c r="AI391" s="50">
        <f>IFERROR(AVERAGE(INDEX(AM:AM,IFERROR(MATCH($B391-Annex!$B$4/60,$B:$B),2)):AM391),IF(Data!$B$2="",0,"-"))</f>
        <v>0.20503379903395788</v>
      </c>
      <c r="AJ391" s="50">
        <f>IFERROR((5.670373*10^-8*(AN391+273.15)^4+((Annex!$B$5+Annex!$B$6)*(AN391-J391)+Annex!$B$7*(AN391-INDEX(AN:AN,IFERROR(MATCH($B391-Annex!$B$9/60,$B:$B),2)))/(60*($B391-INDEX($B:$B,IFERROR(MATCH($B391-Annex!$B$9/60,$B:$B),2)))))/Annex!$B$8)/1000,IF(Data!$B$2="",0,"-"))</f>
        <v>0.62197577927087933</v>
      </c>
      <c r="AK391" s="50">
        <f>IFERROR((5.670373*10^-8*(AO391+273.15)^4+((Annex!$B$5+Annex!$B$6)*(AO391-M391)+Annex!$B$7*(AO391-INDEX(AO:AO,IFERROR(MATCH($B391-Annex!$B$9/60,$B:$B),2)))/(60*($B391-INDEX($B:$B,IFERROR(MATCH($B391-Annex!$B$9/60,$B:$B),2)))))/Annex!$B$8)/1000,IF(Data!$B$2="",0,"-"))</f>
        <v>0.76809701883811554</v>
      </c>
      <c r="AL391" s="50">
        <f>IFERROR((5.670373*10^-8*(AP391+273.15)^4+((Annex!$B$5+Annex!$B$6)*(AP391-P391)+Annex!$B$7*(AP391-INDEX(AP:AP,IFERROR(MATCH($B391-Annex!$B$9/60,$B:$B),2)))/(60*($B391-INDEX($B:$B,IFERROR(MATCH($B391-Annex!$B$9/60,$B:$B),2)))))/Annex!$B$8)/1000,IF(Data!$B$2="",0,"-"))</f>
        <v>0.55931346526783177</v>
      </c>
      <c r="AM391" s="50">
        <f>IFERROR((5.670373*10^-8*(AQ391+273.15)^4+((Annex!$B$5+Annex!$B$6)*(AQ391-S391)+Annex!$B$7*(AQ391-INDEX(AQ:AQ,IFERROR(MATCH($B391-Annex!$B$9/60,$B:$B),2)))/(60*($B391-INDEX($B:$B,IFERROR(MATCH($B391-Annex!$B$9/60,$B:$B),2)))))/Annex!$B$8)/1000,IF(Data!$B$2="",0,"-"))</f>
        <v>0.1133550472936455</v>
      </c>
      <c r="AN391" s="20">
        <v>52.384999999999998</v>
      </c>
      <c r="AO391" s="20">
        <v>59.122</v>
      </c>
      <c r="AP391" s="20">
        <v>26.797999999999998</v>
      </c>
      <c r="AQ391" s="20">
        <v>31.782</v>
      </c>
      <c r="AR391" s="20">
        <v>118.818</v>
      </c>
      <c r="AS391" s="20">
        <v>107.80200000000001</v>
      </c>
      <c r="AT391" s="20">
        <v>98.203000000000003</v>
      </c>
      <c r="AU391" s="50">
        <f>IFERROR(AVERAGE(INDEX(BA:BA,IFERROR(MATCH($B391-Annex!$B$4/60,$B:$B),2)):BA391),IF(Data!$B$2="",0,"-"))</f>
        <v>0.52598839927391527</v>
      </c>
      <c r="AV391" s="50">
        <f>IFERROR(AVERAGE(INDEX(BB:BB,IFERROR(MATCH($B391-Annex!$B$4/60,$B:$B),2)):BB391),IF(Data!$B$2="",0,"-"))</f>
        <v>0.52053740305220475</v>
      </c>
      <c r="AW391" s="50">
        <f>IFERROR(AVERAGE(INDEX(BC:BC,IFERROR(MATCH($B391-Annex!$B$4/60,$B:$B),2)):BC391),IF(Data!$B$2="",0,"-"))</f>
        <v>0.80554200417992305</v>
      </c>
      <c r="AX391" s="50">
        <f>IFERROR(AVERAGE(INDEX(BD:BD,IFERROR(MATCH($B391-Annex!$B$4/60,$B:$B),2)):BD391),IF(Data!$B$2="",0,"-"))</f>
        <v>-20.28927260489133</v>
      </c>
      <c r="AY391" s="50">
        <f>IFERROR(AVERAGE(INDEX(BE:BE,IFERROR(MATCH($B391-Annex!$B$4/60,$B:$B),2)):BE391),IF(Data!$B$2="",0,"-"))</f>
        <v>0.66994461457869348</v>
      </c>
      <c r="AZ391" s="50">
        <f>IFERROR(AVERAGE(INDEX(BF:BF,IFERROR(MATCH($B391-Annex!$B$4/60,$B:$B),2)):BF391),IF(Data!$B$2="",0,"-"))</f>
        <v>0.63464221534300691</v>
      </c>
      <c r="BA391" s="50">
        <f>IFERROR((5.670373*10^-8*(BG391+273.15)^4+((Annex!$B$5+Annex!$B$6)*(BG391-J391)+Annex!$B$7*(BG391-INDEX(BG:BG,IFERROR(MATCH($B391-Annex!$B$9/60,$B:$B),2)))/(60*($B391-INDEX($B:$B,IFERROR(MATCH($B391-Annex!$B$9/60,$B:$B),2)))))/Annex!$B$8)/1000,IF(Data!$B$2="",0,"-"))</f>
        <v>0.5452126032749427</v>
      </c>
      <c r="BB391" s="50">
        <f>IFERROR((5.670373*10^-8*(BH391+273.15)^4+((Annex!$B$5+Annex!$B$6)*(BH391-M391)+Annex!$B$7*(BH391-INDEX(BH:BH,IFERROR(MATCH($B391-Annex!$B$9/60,$B:$B),2)))/(60*($B391-INDEX($B:$B,IFERROR(MATCH($B391-Annex!$B$9/60,$B:$B),2)))))/Annex!$B$8)/1000,IF(Data!$B$2="",0,"-"))</f>
        <v>0.580707966665991</v>
      </c>
      <c r="BC391" s="50">
        <f>IFERROR((5.670373*10^-8*(BI391+273.15)^4+((Annex!$B$5+Annex!$B$6)*(BI391-P391)+Annex!$B$7*(BI391-INDEX(BI:BI,IFERROR(MATCH($B391-Annex!$B$9/60,$B:$B),2)))/(60*($B391-INDEX($B:$B,IFERROR(MATCH($B391-Annex!$B$9/60,$B:$B),2)))))/Annex!$B$8)/1000,IF(Data!$B$2="",0,"-"))</f>
        <v>0.83701543692628755</v>
      </c>
      <c r="BD391" s="50">
        <f>IFERROR((5.670373*10^-8*(BJ391+273.15)^4+((Annex!$B$5+Annex!$B$6)*(BJ391-S391)+Annex!$B$7*(BJ391-INDEX(BJ:BJ,IFERROR(MATCH($B391-Annex!$B$9/60,$B:$B),2)))/(60*($B391-INDEX($B:$B,IFERROR(MATCH($B391-Annex!$B$9/60,$B:$B),2)))))/Annex!$B$8)/1000,IF(Data!$B$2="",0,"-"))</f>
        <v>-13.494007495964196</v>
      </c>
      <c r="BE391" s="50">
        <f>IFERROR((5.670373*10^-8*(BK391+273.15)^4+((Annex!$B$5+Annex!$B$6)*(BK391-V391)+Annex!$B$7*(BK391-INDEX(BK:BK,IFERROR(MATCH($B391-Annex!$B$9/60,$B:$B),2)))/(60*($B391-INDEX($B:$B,IFERROR(MATCH($B391-Annex!$B$9/60,$B:$B),2)))))/Annex!$B$8)/1000,IF(Data!$B$2="",0,"-"))</f>
        <v>0.74175299927258287</v>
      </c>
      <c r="BF391" s="50">
        <f>IFERROR((5.670373*10^-8*(BL391+273.15)^4+((Annex!$B$5+Annex!$B$6)*(BL391-Y391)+Annex!$B$7*(BL391-INDEX(BL:BL,IFERROR(MATCH($B391-Annex!$B$9/60,$B:$B),2)))/(60*($B391-INDEX($B:$B,IFERROR(MATCH($B391-Annex!$B$9/60,$B:$B),2)))))/Annex!$B$8)/1000,IF(Data!$B$2="",0,"-"))</f>
        <v>0.66305754493727032</v>
      </c>
      <c r="BG391" s="20">
        <v>41.048000000000002</v>
      </c>
      <c r="BH391" s="20">
        <v>45.749000000000002</v>
      </c>
      <c r="BI391" s="20">
        <v>46.945</v>
      </c>
      <c r="BJ391" s="20">
        <v>124.271</v>
      </c>
      <c r="BK391" s="20">
        <v>39.192</v>
      </c>
      <c r="BL391" s="20">
        <v>44.725000000000001</v>
      </c>
      <c r="BN391" s="20"/>
      <c r="BO391" s="20"/>
    </row>
    <row r="392" spans="1:67" x14ac:dyDescent="0.3">
      <c r="A392" s="5">
        <v>391</v>
      </c>
      <c r="B392" s="19">
        <v>33.000166666461155</v>
      </c>
      <c r="C392" s="20">
        <v>118.480366</v>
      </c>
      <c r="D392" s="20">
        <v>123.213202</v>
      </c>
      <c r="E392" s="20">
        <v>140.95873900000001</v>
      </c>
      <c r="F392" s="49">
        <f>IFERROR(SUM(C392:E392),IF(Data!$B$2="",0,"-"))</f>
        <v>382.65230700000001</v>
      </c>
      <c r="G392" s="50">
        <f>IFERROR(F392-Annex!$B$10,IF(Data!$B$2="",0,"-"))</f>
        <v>106.02430700000002</v>
      </c>
      <c r="H392" s="50">
        <f>IFERROR(-14000*(G392-INDEX(G:G,IFERROR(MATCH($B392-Annex!$B$11/60,$B:$B),2)))/(60*($B392-INDEX($B:$B,IFERROR(MATCH($B392-Annex!$B$11/60,$B:$B),2)))),IF(Data!$B$2="",0,"-"))</f>
        <v>-2.8509174447741792</v>
      </c>
      <c r="I392" s="20">
        <v>0.57662702599999993</v>
      </c>
      <c r="J392" s="20">
        <v>26.675000000000001</v>
      </c>
      <c r="K392" s="20">
        <v>28.974</v>
      </c>
      <c r="L392" s="20">
        <v>24.324000000000002</v>
      </c>
      <c r="M392" s="20">
        <v>30.326000000000001</v>
      </c>
      <c r="N392" s="20">
        <v>21.597999999999999</v>
      </c>
      <c r="O392" s="20">
        <v>25.797999999999998</v>
      </c>
      <c r="P392" s="20">
        <v>20.356000000000002</v>
      </c>
      <c r="Q392" s="20">
        <v>50.235999999999997</v>
      </c>
      <c r="R392" s="20">
        <v>37.786999999999999</v>
      </c>
      <c r="S392" s="20">
        <v>36.052</v>
      </c>
      <c r="T392" s="20">
        <v>9.8999999999999993E+37</v>
      </c>
      <c r="U392" s="20">
        <v>24.306000000000001</v>
      </c>
      <c r="V392" s="20">
        <v>25.219000000000001</v>
      </c>
      <c r="W392" s="20">
        <v>44.014000000000003</v>
      </c>
      <c r="X392" s="20">
        <v>30.992999999999999</v>
      </c>
      <c r="Y392" s="20">
        <v>33.274000000000001</v>
      </c>
      <c r="Z392" s="20">
        <v>49.343000000000004</v>
      </c>
      <c r="AA392" s="20">
        <v>35.479999999999997</v>
      </c>
      <c r="AB392" s="20">
        <v>44.082999999999998</v>
      </c>
      <c r="AC392" s="20">
        <v>34.853000000000002</v>
      </c>
      <c r="AD392" s="20">
        <v>51.113</v>
      </c>
      <c r="AE392" s="20">
        <v>37.423000000000002</v>
      </c>
      <c r="AF392" s="50">
        <f>IFERROR(AVERAGE(INDEX(AJ:AJ,IFERROR(MATCH($B392-Annex!$B$4/60,$B:$B),2)):AJ392),IF(Data!$B$2="",0,"-"))</f>
        <v>0.61465606769668579</v>
      </c>
      <c r="AG392" s="50">
        <f>IFERROR(AVERAGE(INDEX(AK:AK,IFERROR(MATCH($B392-Annex!$B$4/60,$B:$B),2)):AK392),IF(Data!$B$2="",0,"-"))</f>
        <v>0.74027374968040749</v>
      </c>
      <c r="AH392" s="50">
        <f>IFERROR(AVERAGE(INDEX(AL:AL,IFERROR(MATCH($B392-Annex!$B$4/60,$B:$B),2)):AL392),IF(Data!$B$2="",0,"-"))</f>
        <v>0.54118348800319527</v>
      </c>
      <c r="AI392" s="50">
        <f>IFERROR(AVERAGE(INDEX(AM:AM,IFERROR(MATCH($B392-Annex!$B$4/60,$B:$B),2)):AM392),IF(Data!$B$2="",0,"-"))</f>
        <v>0.22480523156492963</v>
      </c>
      <c r="AJ392" s="50">
        <f>IFERROR((5.670373*10^-8*(AN392+273.15)^4+((Annex!$B$5+Annex!$B$6)*(AN392-J392)+Annex!$B$7*(AN392-INDEX(AN:AN,IFERROR(MATCH($B392-Annex!$B$9/60,$B:$B),2)))/(60*($B392-INDEX($B:$B,IFERROR(MATCH($B392-Annex!$B$9/60,$B:$B),2)))))/Annex!$B$8)/1000,IF(Data!$B$2="",0,"-"))</f>
        <v>0.60704622191165325</v>
      </c>
      <c r="AK392" s="50">
        <f>IFERROR((5.670373*10^-8*(AO392+273.15)^4+((Annex!$B$5+Annex!$B$6)*(AO392-M392)+Annex!$B$7*(AO392-INDEX(AO:AO,IFERROR(MATCH($B392-Annex!$B$9/60,$B:$B),2)))/(60*($B392-INDEX($B:$B,IFERROR(MATCH($B392-Annex!$B$9/60,$B:$B),2)))))/Annex!$B$8)/1000,IF(Data!$B$2="",0,"-"))</f>
        <v>0.72898751449859767</v>
      </c>
      <c r="AL392" s="50">
        <f>IFERROR((5.670373*10^-8*(AP392+273.15)^4+((Annex!$B$5+Annex!$B$6)*(AP392-P392)+Annex!$B$7*(AP392-INDEX(AP:AP,IFERROR(MATCH($B392-Annex!$B$9/60,$B:$B),2)))/(60*($B392-INDEX($B:$B,IFERROR(MATCH($B392-Annex!$B$9/60,$B:$B),2)))))/Annex!$B$8)/1000,IF(Data!$B$2="",0,"-"))</f>
        <v>0.52877624609153984</v>
      </c>
      <c r="AM392" s="50">
        <f>IFERROR((5.670373*10^-8*(AQ392+273.15)^4+((Annex!$B$5+Annex!$B$6)*(AQ392-S392)+Annex!$B$7*(AQ392-INDEX(AQ:AQ,IFERROR(MATCH($B392-Annex!$B$9/60,$B:$B),2)))/(60*($B392-INDEX($B:$B,IFERROR(MATCH($B392-Annex!$B$9/60,$B:$B),2)))))/Annex!$B$8)/1000,IF(Data!$B$2="",0,"-"))</f>
        <v>0.22893679298415406</v>
      </c>
      <c r="AN392" s="20">
        <v>51.783000000000001</v>
      </c>
      <c r="AO392" s="20">
        <v>58.469000000000001</v>
      </c>
      <c r="AP392" s="20">
        <v>26.710999999999999</v>
      </c>
      <c r="AQ392" s="20">
        <v>31.677</v>
      </c>
      <c r="AR392" s="20">
        <v>118.471</v>
      </c>
      <c r="AS392" s="20">
        <v>107.768</v>
      </c>
      <c r="AT392" s="20">
        <v>97.792000000000002</v>
      </c>
      <c r="AU392" s="50">
        <f>IFERROR(AVERAGE(INDEX(BA:BA,IFERROR(MATCH($B392-Annex!$B$4/60,$B:$B),2)):BA392),IF(Data!$B$2="",0,"-"))</f>
        <v>0.52818822004568855</v>
      </c>
      <c r="AV392" s="50">
        <f>IFERROR(AVERAGE(INDEX(BB:BB,IFERROR(MATCH($B392-Annex!$B$4/60,$B:$B),2)):BB392),IF(Data!$B$2="",0,"-"))</f>
        <v>0.52675531221626382</v>
      </c>
      <c r="AW392" s="50">
        <f>IFERROR(AVERAGE(INDEX(BC:BC,IFERROR(MATCH($B392-Annex!$B$4/60,$B:$B),2)):BC392),IF(Data!$B$2="",0,"-"))</f>
        <v>0.80519364472529331</v>
      </c>
      <c r="AX392" s="50">
        <f>IFERROR(AVERAGE(INDEX(BD:BD,IFERROR(MATCH($B392-Annex!$B$4/60,$B:$B),2)):BD392),IF(Data!$B$2="",0,"-"))</f>
        <v>-4.4830748294163767</v>
      </c>
      <c r="AY392" s="50">
        <f>IFERROR(AVERAGE(INDEX(BE:BE,IFERROR(MATCH($B392-Annex!$B$4/60,$B:$B),2)):BE392),IF(Data!$B$2="",0,"-"))</f>
        <v>0.67725571146563157</v>
      </c>
      <c r="AZ392" s="50">
        <f>IFERROR(AVERAGE(INDEX(BF:BF,IFERROR(MATCH($B392-Annex!$B$4/60,$B:$B),2)):BF392),IF(Data!$B$2="",0,"-"))</f>
        <v>0.63848510610405973</v>
      </c>
      <c r="BA392" s="50">
        <f>IFERROR((5.670373*10^-8*(BG392+273.15)^4+((Annex!$B$5+Annex!$B$6)*(BG392-J392)+Annex!$B$7*(BG392-INDEX(BG:BG,IFERROR(MATCH($B392-Annex!$B$9/60,$B:$B),2)))/(60*($B392-INDEX($B:$B,IFERROR(MATCH($B392-Annex!$B$9/60,$B:$B),2)))))/Annex!$B$8)/1000,IF(Data!$B$2="",0,"-"))</f>
        <v>0.51680012630392846</v>
      </c>
      <c r="BB392" s="50">
        <f>IFERROR((5.670373*10^-8*(BH392+273.15)^4+((Annex!$B$5+Annex!$B$6)*(BH392-M392)+Annex!$B$7*(BH392-INDEX(BH:BH,IFERROR(MATCH($B392-Annex!$B$9/60,$B:$B),2)))/(60*($B392-INDEX($B:$B,IFERROR(MATCH($B392-Annex!$B$9/60,$B:$B),2)))))/Annex!$B$8)/1000,IF(Data!$B$2="",0,"-"))</f>
        <v>0.5469694649461585</v>
      </c>
      <c r="BC392" s="50">
        <f>IFERROR((5.670373*10^-8*(BI392+273.15)^4+((Annex!$B$5+Annex!$B$6)*(BI392-P392)+Annex!$B$7*(BI392-INDEX(BI:BI,IFERROR(MATCH($B392-Annex!$B$9/60,$B:$B),2)))/(60*($B392-INDEX($B:$B,IFERROR(MATCH($B392-Annex!$B$9/60,$B:$B),2)))))/Annex!$B$8)/1000,IF(Data!$B$2="",0,"-"))</f>
        <v>0.81574437601576055</v>
      </c>
      <c r="BD392" s="50">
        <f>IFERROR((5.670373*10^-8*(BJ392+273.15)^4+((Annex!$B$5+Annex!$B$6)*(BJ392-S392)+Annex!$B$7*(BJ392-INDEX(BJ:BJ,IFERROR(MATCH($B392-Annex!$B$9/60,$B:$B),2)))/(60*($B392-INDEX($B:$B,IFERROR(MATCH($B392-Annex!$B$9/60,$B:$B),2)))))/Annex!$B$8)/1000,IF(Data!$B$2="",0,"-"))</f>
        <v>84.438292806015866</v>
      </c>
      <c r="BE392" s="50">
        <f>IFERROR((5.670373*10^-8*(BK392+273.15)^4+((Annex!$B$5+Annex!$B$6)*(BK392-V392)+Annex!$B$7*(BK392-INDEX(BK:BK,IFERROR(MATCH($B392-Annex!$B$9/60,$B:$B),2)))/(60*($B392-INDEX($B:$B,IFERROR(MATCH($B392-Annex!$B$9/60,$B:$B),2)))))/Annex!$B$8)/1000,IF(Data!$B$2="",0,"-"))</f>
        <v>0.6693825303439388</v>
      </c>
      <c r="BF392" s="50">
        <f>IFERROR((5.670373*10^-8*(BL392+273.15)^4+((Annex!$B$5+Annex!$B$6)*(BL392-Y392)+Annex!$B$7*(BL392-INDEX(BL:BL,IFERROR(MATCH($B392-Annex!$B$9/60,$B:$B),2)))/(60*($B392-INDEX($B:$B,IFERROR(MATCH($B392-Annex!$B$9/60,$B:$B),2)))))/Annex!$B$8)/1000,IF(Data!$B$2="",0,"-"))</f>
        <v>0.62416641165038145</v>
      </c>
      <c r="BG392" s="20">
        <v>40.631999999999998</v>
      </c>
      <c r="BH392" s="20">
        <v>45.314999999999998</v>
      </c>
      <c r="BI392" s="20">
        <v>46.512</v>
      </c>
      <c r="BJ392" s="20">
        <v>242.023</v>
      </c>
      <c r="BK392" s="20">
        <v>38.966999999999999</v>
      </c>
      <c r="BL392" s="20">
        <v>44.481999999999999</v>
      </c>
      <c r="BN392" s="20"/>
      <c r="BO392" s="20"/>
    </row>
    <row r="393" spans="1:67" x14ac:dyDescent="0.3">
      <c r="A393" s="5">
        <v>392</v>
      </c>
      <c r="B393" s="19">
        <v>33.085000002756715</v>
      </c>
      <c r="C393" s="20">
        <v>118.505594</v>
      </c>
      <c r="D393" s="20">
        <v>123.206693</v>
      </c>
      <c r="E393" s="20">
        <v>140.949781</v>
      </c>
      <c r="F393" s="49">
        <f>IFERROR(SUM(C393:E393),IF(Data!$B$2="",0,"-"))</f>
        <v>382.66206799999998</v>
      </c>
      <c r="G393" s="50">
        <f>IFERROR(F393-Annex!$B$10,IF(Data!$B$2="",0,"-"))</f>
        <v>106.03406799999999</v>
      </c>
      <c r="H393" s="50">
        <f>IFERROR(-14000*(G393-INDEX(G:G,IFERROR(MATCH($B393-Annex!$B$11/60,$B:$B),2)))/(60*($B393-INDEX($B:$B,IFERROR(MATCH($B393-Annex!$B$11/60,$B:$B),2)))),IF(Data!$B$2="",0,"-"))</f>
        <v>-1.6880734025184705</v>
      </c>
      <c r="I393" s="20">
        <v>0.5354020129999999</v>
      </c>
      <c r="J393" s="20">
        <v>26.588000000000001</v>
      </c>
      <c r="K393" s="20">
        <v>28.904</v>
      </c>
      <c r="L393" s="20">
        <v>24.57</v>
      </c>
      <c r="M393" s="20">
        <v>30.378</v>
      </c>
      <c r="N393" s="20">
        <v>21.616</v>
      </c>
      <c r="O393" s="20">
        <v>25.587</v>
      </c>
      <c r="P393" s="20">
        <v>20.445</v>
      </c>
      <c r="Q393" s="20">
        <v>49.960999999999999</v>
      </c>
      <c r="R393" s="20">
        <v>37.752000000000002</v>
      </c>
      <c r="S393" s="20">
        <v>36.018000000000001</v>
      </c>
      <c r="T393" s="20">
        <v>9.8999999999999993E+37</v>
      </c>
      <c r="U393" s="20">
        <v>24.376999999999999</v>
      </c>
      <c r="V393" s="20">
        <v>25.306999999999999</v>
      </c>
      <c r="W393" s="20">
        <v>43.789000000000001</v>
      </c>
      <c r="X393" s="20">
        <v>30.975000000000001</v>
      </c>
      <c r="Y393" s="20">
        <v>33.642000000000003</v>
      </c>
      <c r="Z393" s="20">
        <v>49.188000000000002</v>
      </c>
      <c r="AA393" s="20">
        <v>35.531999999999996</v>
      </c>
      <c r="AB393" s="20">
        <v>43.893000000000001</v>
      </c>
      <c r="AC393" s="20">
        <v>34.765999999999998</v>
      </c>
      <c r="AD393" s="20">
        <v>50.820999999999998</v>
      </c>
      <c r="AE393" s="20">
        <v>37.335999999999999</v>
      </c>
      <c r="AF393" s="50">
        <f>IFERROR(AVERAGE(INDEX(AJ:AJ,IFERROR(MATCH($B393-Annex!$B$4/60,$B:$B),2)):AJ393),IF(Data!$B$2="",0,"-"))</f>
        <v>0.61164242421186521</v>
      </c>
      <c r="AG393" s="50">
        <f>IFERROR(AVERAGE(INDEX(AK:AK,IFERROR(MATCH($B393-Annex!$B$4/60,$B:$B),2)):AK393),IF(Data!$B$2="",0,"-"))</f>
        <v>0.73367832383063303</v>
      </c>
      <c r="AH393" s="50">
        <f>IFERROR(AVERAGE(INDEX(AL:AL,IFERROR(MATCH($B393-Annex!$B$4/60,$B:$B),2)):AL393),IF(Data!$B$2="",0,"-"))</f>
        <v>0.53679093096147723</v>
      </c>
      <c r="AI393" s="50">
        <f>IFERROR(AVERAGE(INDEX(AM:AM,IFERROR(MATCH($B393-Annex!$B$4/60,$B:$B),2)):AM393),IF(Data!$B$2="",0,"-"))</f>
        <v>0.2426389026235925</v>
      </c>
      <c r="AJ393" s="50">
        <f>IFERROR((5.670373*10^-8*(AN393+273.15)^4+((Annex!$B$5+Annex!$B$6)*(AN393-J393)+Annex!$B$7*(AN393-INDEX(AN:AN,IFERROR(MATCH($B393-Annex!$B$9/60,$B:$B),2)))/(60*($B393-INDEX($B:$B,IFERROR(MATCH($B393-Annex!$B$9/60,$B:$B),2)))))/Annex!$B$8)/1000,IF(Data!$B$2="",0,"-"))</f>
        <v>0.59172025253532845</v>
      </c>
      <c r="AK393" s="50">
        <f>IFERROR((5.670373*10^-8*(AO393+273.15)^4+((Annex!$B$5+Annex!$B$6)*(AO393-M393)+Annex!$B$7*(AO393-INDEX(AO:AO,IFERROR(MATCH($B393-Annex!$B$9/60,$B:$B),2)))/(60*($B393-INDEX($B:$B,IFERROR(MATCH($B393-Annex!$B$9/60,$B:$B),2)))))/Annex!$B$8)/1000,IF(Data!$B$2="",0,"-"))</f>
        <v>0.6656409409861983</v>
      </c>
      <c r="AL393" s="50">
        <f>IFERROR((5.670373*10^-8*(AP393+273.15)^4+((Annex!$B$5+Annex!$B$6)*(AP393-P393)+Annex!$B$7*(AP393-INDEX(AP:AP,IFERROR(MATCH($B393-Annex!$B$9/60,$B:$B),2)))/(60*($B393-INDEX($B:$B,IFERROR(MATCH($B393-Annex!$B$9/60,$B:$B),2)))))/Annex!$B$8)/1000,IF(Data!$B$2="",0,"-"))</f>
        <v>0.51639716198409946</v>
      </c>
      <c r="AM393" s="50">
        <f>IFERROR((5.670373*10^-8*(AQ393+273.15)^4+((Annex!$B$5+Annex!$B$6)*(AQ393-S393)+Annex!$B$7*(AQ393-INDEX(AQ:AQ,IFERROR(MATCH($B393-Annex!$B$9/60,$B:$B),2)))/(60*($B393-INDEX($B:$B,IFERROR(MATCH($B393-Annex!$B$9/60,$B:$B),2)))))/Annex!$B$8)/1000,IF(Data!$B$2="",0,"-"))</f>
        <v>0.29041410471284679</v>
      </c>
      <c r="AN393" s="20">
        <v>51.232999999999997</v>
      </c>
      <c r="AO393" s="20">
        <v>57.884999999999998</v>
      </c>
      <c r="AP393" s="20">
        <v>26.64</v>
      </c>
      <c r="AQ393" s="20">
        <v>31.588999999999999</v>
      </c>
      <c r="AR393" s="20">
        <v>118.14100000000001</v>
      </c>
      <c r="AS393" s="20">
        <v>107.785</v>
      </c>
      <c r="AT393" s="20">
        <v>97.466999999999999</v>
      </c>
      <c r="AU393" s="50">
        <f>IFERROR(AVERAGE(INDEX(BA:BA,IFERROR(MATCH($B393-Annex!$B$4/60,$B:$B),2)):BA393),IF(Data!$B$2="",0,"-"))</f>
        <v>0.51646479890865582</v>
      </c>
      <c r="AV393" s="50">
        <f>IFERROR(AVERAGE(INDEX(BB:BB,IFERROR(MATCH($B393-Annex!$B$4/60,$B:$B),2)):BB393),IF(Data!$B$2="",0,"-"))</f>
        <v>0.53082815306073583</v>
      </c>
      <c r="AW393" s="50">
        <f>IFERROR(AVERAGE(INDEX(BC:BC,IFERROR(MATCH($B393-Annex!$B$4/60,$B:$B),2)):BC393),IF(Data!$B$2="",0,"-"))</f>
        <v>0.80087907597932617</v>
      </c>
      <c r="AX393" s="50">
        <f>IFERROR(AVERAGE(INDEX(BD:BD,IFERROR(MATCH($B393-Annex!$B$4/60,$B:$B),2)):BD393),IF(Data!$B$2="",0,"-"))</f>
        <v>12.019432330972458</v>
      </c>
      <c r="AY393" s="50">
        <f>IFERROR(AVERAGE(INDEX(BE:BE,IFERROR(MATCH($B393-Annex!$B$4/60,$B:$B),2)):BE393),IF(Data!$B$2="",0,"-"))</f>
        <v>0.67038762481026626</v>
      </c>
      <c r="AZ393" s="50">
        <f>IFERROR(AVERAGE(INDEX(BF:BF,IFERROR(MATCH($B393-Annex!$B$4/60,$B:$B),2)):BF393),IF(Data!$B$2="",0,"-"))</f>
        <v>0.63287115006053229</v>
      </c>
      <c r="BA393" s="50">
        <f>IFERROR((5.670373*10^-8*(BG393+273.15)^4+((Annex!$B$5+Annex!$B$6)*(BG393-J393)+Annex!$B$7*(BG393-INDEX(BG:BG,IFERROR(MATCH($B393-Annex!$B$9/60,$B:$B),2)))/(60*($B393-INDEX($B:$B,IFERROR(MATCH($B393-Annex!$B$9/60,$B:$B),2)))))/Annex!$B$8)/1000,IF(Data!$B$2="",0,"-"))</f>
        <v>0.47348296938650075</v>
      </c>
      <c r="BB393" s="50">
        <f>IFERROR((5.670373*10^-8*(BH393+273.15)^4+((Annex!$B$5+Annex!$B$6)*(BH393-M393)+Annex!$B$7*(BH393-INDEX(BH:BH,IFERROR(MATCH($B393-Annex!$B$9/60,$B:$B),2)))/(60*($B393-INDEX($B:$B,IFERROR(MATCH($B393-Annex!$B$9/60,$B:$B),2)))))/Annex!$B$8)/1000,IF(Data!$B$2="",0,"-"))</f>
        <v>0.50857703967290857</v>
      </c>
      <c r="BC393" s="50">
        <f>IFERROR((5.670373*10^-8*(BI393+273.15)^4+((Annex!$B$5+Annex!$B$6)*(BI393-P393)+Annex!$B$7*(BI393-INDEX(BI:BI,IFERROR(MATCH($B393-Annex!$B$9/60,$B:$B),2)))/(60*($B393-INDEX($B:$B,IFERROR(MATCH($B393-Annex!$B$9/60,$B:$B),2)))))/Annex!$B$8)/1000,IF(Data!$B$2="",0,"-"))</f>
        <v>0.77752844383649999</v>
      </c>
      <c r="BD393" s="50">
        <f>IFERROR((5.670373*10^-8*(BJ393+273.15)^4+((Annex!$B$5+Annex!$B$6)*(BJ393-S393)+Annex!$B$7*(BJ393-INDEX(BJ:BJ,IFERROR(MATCH($B393-Annex!$B$9/60,$B:$B),2)))/(60*($B393-INDEX($B:$B,IFERROR(MATCH($B393-Annex!$B$9/60,$B:$B),2)))))/Annex!$B$8)/1000,IF(Data!$B$2="",0,"-"))</f>
        <v>37.88115183583912</v>
      </c>
      <c r="BE393" s="50">
        <f>IFERROR((5.670373*10^-8*(BK393+273.15)^4+((Annex!$B$5+Annex!$B$6)*(BK393-V393)+Annex!$B$7*(BK393-INDEX(BK:BK,IFERROR(MATCH($B393-Annex!$B$9/60,$B:$B),2)))/(60*($B393-INDEX($B:$B,IFERROR(MATCH($B393-Annex!$B$9/60,$B:$B),2)))))/Annex!$B$8)/1000,IF(Data!$B$2="",0,"-"))</f>
        <v>0.62657795351890933</v>
      </c>
      <c r="BF393" s="50">
        <f>IFERROR((5.670373*10^-8*(BL393+273.15)^4+((Annex!$B$5+Annex!$B$6)*(BL393-Y393)+Annex!$B$7*(BL393-INDEX(BL:BL,IFERROR(MATCH($B393-Annex!$B$9/60,$B:$B),2)))/(60*($B393-INDEX($B:$B,IFERROR(MATCH($B393-Annex!$B$9/60,$B:$B),2)))))/Annex!$B$8)/1000,IF(Data!$B$2="",0,"-"))</f>
        <v>0.60264630492998472</v>
      </c>
      <c r="BG393" s="20">
        <v>40.302</v>
      </c>
      <c r="BH393" s="20">
        <v>44.968000000000004</v>
      </c>
      <c r="BI393" s="20">
        <v>46.182000000000002</v>
      </c>
      <c r="BJ393" s="20">
        <v>186.607</v>
      </c>
      <c r="BK393" s="20">
        <v>38.776000000000003</v>
      </c>
      <c r="BL393" s="20">
        <v>44.308999999999997</v>
      </c>
      <c r="BN393" s="20"/>
      <c r="BO393" s="20"/>
    </row>
    <row r="394" spans="1:67" x14ac:dyDescent="0.3">
      <c r="A394" s="5">
        <v>393</v>
      </c>
      <c r="B394" s="19">
        <v>33.169166673906147</v>
      </c>
      <c r="C394" s="20">
        <v>118.514539</v>
      </c>
      <c r="D394" s="20">
        <v>123.063354</v>
      </c>
      <c r="E394" s="20">
        <v>140.97503599999999</v>
      </c>
      <c r="F394" s="49">
        <f>IFERROR(SUM(C394:E394),IF(Data!$B$2="",0,"-"))</f>
        <v>382.55292900000001</v>
      </c>
      <c r="G394" s="50">
        <f>IFERROR(F394-Annex!$B$10,IF(Data!$B$2="",0,"-"))</f>
        <v>105.92492900000002</v>
      </c>
      <c r="H394" s="50">
        <f>IFERROR(-14000*(G394-INDEX(G:G,IFERROR(MATCH($B394-Annex!$B$11/60,$B:$B),2)))/(60*($B394-INDEX($B:$B,IFERROR(MATCH($B394-Annex!$B$11/60,$B:$B),2)))),IF(Data!$B$2="",0,"-"))</f>
        <v>33.007339266710019</v>
      </c>
      <c r="I394" s="20">
        <v>0.61785203899999996</v>
      </c>
      <c r="J394" s="20">
        <v>26.753</v>
      </c>
      <c r="K394" s="20">
        <v>28.736000000000001</v>
      </c>
      <c r="L394" s="20">
        <v>24.664000000000001</v>
      </c>
      <c r="M394" s="20">
        <v>30.719000000000001</v>
      </c>
      <c r="N394" s="20">
        <v>21.552</v>
      </c>
      <c r="O394" s="20">
        <v>25.734999999999999</v>
      </c>
      <c r="P394" s="20">
        <v>20.363</v>
      </c>
      <c r="Q394" s="20">
        <v>49.642000000000003</v>
      </c>
      <c r="R394" s="20">
        <v>37.533999999999999</v>
      </c>
      <c r="S394" s="20">
        <v>35.747</v>
      </c>
      <c r="T394" s="20">
        <v>9.8999999999999993E+37</v>
      </c>
      <c r="U394" s="20">
        <v>24.471</v>
      </c>
      <c r="V394" s="20">
        <v>25.419</v>
      </c>
      <c r="W394" s="20">
        <v>43.673999999999999</v>
      </c>
      <c r="X394" s="20">
        <v>30.876999999999999</v>
      </c>
      <c r="Y394" s="20">
        <v>33.420999999999999</v>
      </c>
      <c r="Z394" s="20">
        <v>48.954000000000001</v>
      </c>
      <c r="AA394" s="20">
        <v>35.503999999999998</v>
      </c>
      <c r="AB394" s="20">
        <v>43.709000000000003</v>
      </c>
      <c r="AC394" s="20">
        <v>34.561999999999998</v>
      </c>
      <c r="AD394" s="20">
        <v>50.57</v>
      </c>
      <c r="AE394" s="20">
        <v>37.152000000000001</v>
      </c>
      <c r="AF394" s="50">
        <f>IFERROR(AVERAGE(INDEX(AJ:AJ,IFERROR(MATCH($B394-Annex!$B$4/60,$B:$B),2)):AJ394),IF(Data!$B$2="",0,"-"))</f>
        <v>0.60241811501916687</v>
      </c>
      <c r="AG394" s="50">
        <f>IFERROR(AVERAGE(INDEX(AK:AK,IFERROR(MATCH($B394-Annex!$B$4/60,$B:$B),2)):AK394),IF(Data!$B$2="",0,"-"))</f>
        <v>0.72551862586106108</v>
      </c>
      <c r="AH394" s="50">
        <f>IFERROR(AVERAGE(INDEX(AL:AL,IFERROR(MATCH($B394-Annex!$B$4/60,$B:$B),2)):AL394),IF(Data!$B$2="",0,"-"))</f>
        <v>0.5377014592446846</v>
      </c>
      <c r="AI394" s="50">
        <f>IFERROR(AVERAGE(INDEX(AM:AM,IFERROR(MATCH($B394-Annex!$B$4/60,$B:$B),2)):AM394),IF(Data!$B$2="",0,"-"))</f>
        <v>0.21617494763566167</v>
      </c>
      <c r="AJ394" s="50">
        <f>IFERROR((5.670373*10^-8*(AN394+273.15)^4+((Annex!$B$5+Annex!$B$6)*(AN394-J394)+Annex!$B$7*(AN394-INDEX(AN:AN,IFERROR(MATCH($B394-Annex!$B$9/60,$B:$B),2)))/(60*($B394-INDEX($B:$B,IFERROR(MATCH($B394-Annex!$B$9/60,$B:$B),2)))))/Annex!$B$8)/1000,IF(Data!$B$2="",0,"-"))</f>
        <v>0.61495011910263819</v>
      </c>
      <c r="AK394" s="50">
        <f>IFERROR((5.670373*10^-8*(AO394+273.15)^4+((Annex!$B$5+Annex!$B$6)*(AO394-M394)+Annex!$B$7*(AO394-INDEX(AO:AO,IFERROR(MATCH($B394-Annex!$B$9/60,$B:$B),2)))/(60*($B394-INDEX($B:$B,IFERROR(MATCH($B394-Annex!$B$9/60,$B:$B),2)))))/Annex!$B$8)/1000,IF(Data!$B$2="",0,"-"))</f>
        <v>0.72928636829474802</v>
      </c>
      <c r="AL394" s="50">
        <f>IFERROR((5.670373*10^-8*(AP394+273.15)^4+((Annex!$B$5+Annex!$B$6)*(AP394-P394)+Annex!$B$7*(AP394-INDEX(AP:AP,IFERROR(MATCH($B394-Annex!$B$9/60,$B:$B),2)))/(60*($B394-INDEX($B:$B,IFERROR(MATCH($B394-Annex!$B$9/60,$B:$B),2)))))/Annex!$B$8)/1000,IF(Data!$B$2="",0,"-"))</f>
        <v>0.57614675301567941</v>
      </c>
      <c r="AM394" s="50">
        <f>IFERROR((5.670373*10^-8*(AQ394+273.15)^4+((Annex!$B$5+Annex!$B$6)*(AQ394-S394)+Annex!$B$7*(AQ394-INDEX(AQ:AQ,IFERROR(MATCH($B394-Annex!$B$9/60,$B:$B),2)))/(60*($B394-INDEX($B:$B,IFERROR(MATCH($B394-Annex!$B$9/60,$B:$B),2)))))/Annex!$B$8)/1000,IF(Data!$B$2="",0,"-"))</f>
        <v>0.16184883096129091</v>
      </c>
      <c r="AN394" s="20">
        <v>50.723999999999997</v>
      </c>
      <c r="AO394" s="20">
        <v>57.41</v>
      </c>
      <c r="AP394" s="20">
        <v>26.664999999999999</v>
      </c>
      <c r="AQ394" s="20">
        <v>31.245000000000001</v>
      </c>
      <c r="AR394" s="20">
        <v>117.94</v>
      </c>
      <c r="AS394" s="20">
        <v>107.809</v>
      </c>
      <c r="AT394" s="20">
        <v>97.182000000000002</v>
      </c>
      <c r="AU394" s="50">
        <f>IFERROR(AVERAGE(INDEX(BA:BA,IFERROR(MATCH($B394-Annex!$B$4/60,$B:$B),2)):BA394),IF(Data!$B$2="",0,"-"))</f>
        <v>0.51421924411230058</v>
      </c>
      <c r="AV394" s="50">
        <f>IFERROR(AVERAGE(INDEX(BB:BB,IFERROR(MATCH($B394-Annex!$B$4/60,$B:$B),2)):BB394),IF(Data!$B$2="",0,"-"))</f>
        <v>0.5296429806701578</v>
      </c>
      <c r="AW394" s="50">
        <f>IFERROR(AVERAGE(INDEX(BC:BC,IFERROR(MATCH($B394-Annex!$B$4/60,$B:$B),2)):BC394),IF(Data!$B$2="",0,"-"))</f>
        <v>0.796160173460155</v>
      </c>
      <c r="AX394" s="50">
        <f>IFERROR(AVERAGE(INDEX(BD:BD,IFERROR(MATCH($B394-Annex!$B$4/60,$B:$B),2)):BD394),IF(Data!$B$2="",0,"-"))</f>
        <v>20.779814711603738</v>
      </c>
      <c r="AY394" s="50">
        <f>IFERROR(AVERAGE(INDEX(BE:BE,IFERROR(MATCH($B394-Annex!$B$4/60,$B:$B),2)):BE394),IF(Data!$B$2="",0,"-"))</f>
        <v>0.66338718744926095</v>
      </c>
      <c r="AZ394" s="50">
        <f>IFERROR(AVERAGE(INDEX(BF:BF,IFERROR(MATCH($B394-Annex!$B$4/60,$B:$B),2)):BF394),IF(Data!$B$2="",0,"-"))</f>
        <v>0.62592667865290041</v>
      </c>
      <c r="BA394" s="50">
        <f>IFERROR((5.670373*10^-8*(BG394+273.15)^4+((Annex!$B$5+Annex!$B$6)*(BG394-J394)+Annex!$B$7*(BG394-INDEX(BG:BG,IFERROR(MATCH($B394-Annex!$B$9/60,$B:$B),2)))/(60*($B394-INDEX($B:$B,IFERROR(MATCH($B394-Annex!$B$9/60,$B:$B),2)))))/Annex!$B$8)/1000,IF(Data!$B$2="",0,"-"))</f>
        <v>0.56208717148915566</v>
      </c>
      <c r="BB394" s="50">
        <f>IFERROR((5.670373*10^-8*(BH394+273.15)^4+((Annex!$B$5+Annex!$B$6)*(BH394-M394)+Annex!$B$7*(BH394-INDEX(BH:BH,IFERROR(MATCH($B394-Annex!$B$9/60,$B:$B),2)))/(60*($B394-INDEX($B:$B,IFERROR(MATCH($B394-Annex!$B$9/60,$B:$B),2)))))/Annex!$B$8)/1000,IF(Data!$B$2="",0,"-"))</f>
        <v>0.52618766081355473</v>
      </c>
      <c r="BC394" s="50">
        <f>IFERROR((5.670373*10^-8*(BI394+273.15)^4+((Annex!$B$5+Annex!$B$6)*(BI394-P394)+Annex!$B$7*(BI394-INDEX(BI:BI,IFERROR(MATCH($B394-Annex!$B$9/60,$B:$B),2)))/(60*($B394-INDEX($B:$B,IFERROR(MATCH($B394-Annex!$B$9/60,$B:$B),2)))))/Annex!$B$8)/1000,IF(Data!$B$2="",0,"-"))</f>
        <v>0.79489049646439525</v>
      </c>
      <c r="BD394" s="50">
        <f>IFERROR((5.670373*10^-8*(BJ394+273.15)^4+((Annex!$B$5+Annex!$B$6)*(BJ394-S394)+Annex!$B$7*(BJ394-INDEX(BJ:BJ,IFERROR(MATCH($B394-Annex!$B$9/60,$B:$B),2)))/(60*($B394-INDEX($B:$B,IFERROR(MATCH($B394-Annex!$B$9/60,$B:$B),2)))))/Annex!$B$8)/1000,IF(Data!$B$2="",0,"-"))</f>
        <v>32.700349695266524</v>
      </c>
      <c r="BE394" s="50">
        <f>IFERROR((5.670373*10^-8*(BK394+273.15)^4+((Annex!$B$5+Annex!$B$6)*(BK394-V394)+Annex!$B$7*(BK394-INDEX(BK:BK,IFERROR(MATCH($B394-Annex!$B$9/60,$B:$B),2)))/(60*($B394-INDEX($B:$B,IFERROR(MATCH($B394-Annex!$B$9/60,$B:$B),2)))))/Annex!$B$8)/1000,IF(Data!$B$2="",0,"-"))</f>
        <v>0.64707801738935478</v>
      </c>
      <c r="BF394" s="50">
        <f>IFERROR((5.670373*10^-8*(BL394+273.15)^4+((Annex!$B$5+Annex!$B$6)*(BL394-Y394)+Annex!$B$7*(BL394-INDEX(BL:BL,IFERROR(MATCH($B394-Annex!$B$9/60,$B:$B),2)))/(60*($B394-INDEX($B:$B,IFERROR(MATCH($B394-Annex!$B$9/60,$B:$B),2)))))/Annex!$B$8)/1000,IF(Data!$B$2="",0,"-"))</f>
        <v>0.64975111211705672</v>
      </c>
      <c r="BG394" s="20">
        <v>40.084000000000003</v>
      </c>
      <c r="BH394" s="20">
        <v>44.610999999999997</v>
      </c>
      <c r="BI394" s="20">
        <v>45.808</v>
      </c>
      <c r="BJ394" s="20">
        <v>283.85700000000003</v>
      </c>
      <c r="BK394" s="20">
        <v>38.609000000000002</v>
      </c>
      <c r="BL394" s="20">
        <v>44.16</v>
      </c>
      <c r="BN394" s="20"/>
      <c r="BO394" s="20"/>
    </row>
    <row r="395" spans="1:67" x14ac:dyDescent="0.3">
      <c r="A395" s="5">
        <v>394</v>
      </c>
      <c r="B395" s="19">
        <v>33.253499998245388</v>
      </c>
      <c r="C395" s="20">
        <v>118.495824</v>
      </c>
      <c r="D395" s="20">
        <v>123.130949</v>
      </c>
      <c r="E395" s="20">
        <v>140.99948599999999</v>
      </c>
      <c r="F395" s="49">
        <f>IFERROR(SUM(C395:E395),IF(Data!$B$2="",0,"-"))</f>
        <v>382.626259</v>
      </c>
      <c r="G395" s="50">
        <f>IFERROR(F395-Annex!$B$10,IF(Data!$B$2="",0,"-"))</f>
        <v>105.99825900000002</v>
      </c>
      <c r="H395" s="50">
        <f>IFERROR(-14000*(G395-INDEX(G:G,IFERROR(MATCH($B395-Annex!$B$11/60,$B:$B),2)))/(60*($B395-INDEX($B:$B,IFERROR(MATCH($B395-Annex!$B$11/60,$B:$B),2)))),IF(Data!$B$2="",0,"-"))</f>
        <v>35.833120669276816</v>
      </c>
      <c r="I395" s="20">
        <v>0.61785203899999996</v>
      </c>
      <c r="J395" s="20">
        <v>26.971</v>
      </c>
      <c r="K395" s="20">
        <v>28.603000000000002</v>
      </c>
      <c r="L395" s="20">
        <v>24.443999999999999</v>
      </c>
      <c r="M395" s="20">
        <v>31.253</v>
      </c>
      <c r="N395" s="20">
        <v>21.524999999999999</v>
      </c>
      <c r="O395" s="20">
        <v>25.602</v>
      </c>
      <c r="P395" s="20">
        <v>20.425000000000001</v>
      </c>
      <c r="Q395" s="20">
        <v>49.34</v>
      </c>
      <c r="R395" s="20">
        <v>37.350999999999999</v>
      </c>
      <c r="S395" s="20">
        <v>35.46</v>
      </c>
      <c r="T395" s="20">
        <v>9.8999999999999993E+37</v>
      </c>
      <c r="U395" s="20">
        <v>24.478999999999999</v>
      </c>
      <c r="V395" s="20">
        <v>25.408999999999999</v>
      </c>
      <c r="W395" s="20">
        <v>43.526000000000003</v>
      </c>
      <c r="X395" s="20">
        <v>30.832000000000001</v>
      </c>
      <c r="Y395" s="20">
        <v>33.148000000000003</v>
      </c>
      <c r="Z395" s="20">
        <v>48.704000000000001</v>
      </c>
      <c r="AA395" s="20">
        <v>35.390999999999998</v>
      </c>
      <c r="AB395" s="20">
        <v>43.526000000000003</v>
      </c>
      <c r="AC395" s="20">
        <v>34.481999999999999</v>
      </c>
      <c r="AD395" s="20">
        <v>50.302999999999997</v>
      </c>
      <c r="AE395" s="20">
        <v>37.073</v>
      </c>
      <c r="AF395" s="50">
        <f>IFERROR(AVERAGE(INDEX(AJ:AJ,IFERROR(MATCH($B395-Annex!$B$4/60,$B:$B),2)):AJ395),IF(Data!$B$2="",0,"-"))</f>
        <v>0.59819078955332172</v>
      </c>
      <c r="AG395" s="50">
        <f>IFERROR(AVERAGE(INDEX(AK:AK,IFERROR(MATCH($B395-Annex!$B$4/60,$B:$B),2)):AK395),IF(Data!$B$2="",0,"-"))</f>
        <v>0.71946877921252861</v>
      </c>
      <c r="AH395" s="50">
        <f>IFERROR(AVERAGE(INDEX(AL:AL,IFERROR(MATCH($B395-Annex!$B$4/60,$B:$B),2)):AL395),IF(Data!$B$2="",0,"-"))</f>
        <v>0.54245409672894784</v>
      </c>
      <c r="AI395" s="50">
        <f>IFERROR(AVERAGE(INDEX(AM:AM,IFERROR(MATCH($B395-Annex!$B$4/60,$B:$B),2)):AM395),IF(Data!$B$2="",0,"-"))</f>
        <v>0.18296739164116407</v>
      </c>
      <c r="AJ395" s="50">
        <f>IFERROR((5.670373*10^-8*(AN395+273.15)^4+((Annex!$B$5+Annex!$B$6)*(AN395-J395)+Annex!$B$7*(AN395-INDEX(AN:AN,IFERROR(MATCH($B395-Annex!$B$9/60,$B:$B),2)))/(60*($B395-INDEX($B:$B,IFERROR(MATCH($B395-Annex!$B$9/60,$B:$B),2)))))/Annex!$B$8)/1000,IF(Data!$B$2="",0,"-"))</f>
        <v>0.63412402805785772</v>
      </c>
      <c r="AK395" s="50">
        <f>IFERROR((5.670373*10^-8*(AO395+273.15)^4+((Annex!$B$5+Annex!$B$6)*(AO395-M395)+Annex!$B$7*(AO395-INDEX(AO:AO,IFERROR(MATCH($B395-Annex!$B$9/60,$B:$B),2)))/(60*($B395-INDEX($B:$B,IFERROR(MATCH($B395-Annex!$B$9/60,$B:$B),2)))))/Annex!$B$8)/1000,IF(Data!$B$2="",0,"-"))</f>
        <v>0.72082993157560105</v>
      </c>
      <c r="AL395" s="50">
        <f>IFERROR((5.670373*10^-8*(AP395+273.15)^4+((Annex!$B$5+Annex!$B$6)*(AP395-P395)+Annex!$B$7*(AP395-INDEX(AP:AP,IFERROR(MATCH($B395-Annex!$B$9/60,$B:$B),2)))/(60*($B395-INDEX($B:$B,IFERROR(MATCH($B395-Annex!$B$9/60,$B:$B),2)))))/Annex!$B$8)/1000,IF(Data!$B$2="",0,"-"))</f>
        <v>0.54854235981674448</v>
      </c>
      <c r="AM395" s="50">
        <f>IFERROR((5.670373*10^-8*(AQ395+273.15)^4+((Annex!$B$5+Annex!$B$6)*(AQ395-S395)+Annex!$B$7*(AQ395-INDEX(AQ:AQ,IFERROR(MATCH($B395-Annex!$B$9/60,$B:$B),2)))/(60*($B395-INDEX($B:$B,IFERROR(MATCH($B395-Annex!$B$9/60,$B:$B),2)))))/Annex!$B$8)/1000,IF(Data!$B$2="",0,"-"))</f>
        <v>0.14098007456357481</v>
      </c>
      <c r="AN395" s="20">
        <v>50.250999999999998</v>
      </c>
      <c r="AO395" s="20">
        <v>56.868000000000002</v>
      </c>
      <c r="AP395" s="20">
        <v>26.55</v>
      </c>
      <c r="AQ395" s="20">
        <v>31.113</v>
      </c>
      <c r="AR395" s="20">
        <v>117.705</v>
      </c>
      <c r="AS395" s="20">
        <v>107.851</v>
      </c>
      <c r="AT395" s="20">
        <v>96.744</v>
      </c>
      <c r="AU395" s="50">
        <f>IFERROR(AVERAGE(INDEX(BA:BA,IFERROR(MATCH($B395-Annex!$B$4/60,$B:$B),2)):BA395),IF(Data!$B$2="",0,"-"))</f>
        <v>0.52050716427691623</v>
      </c>
      <c r="AV395" s="50">
        <f>IFERROR(AVERAGE(INDEX(BB:BB,IFERROR(MATCH($B395-Annex!$B$4/60,$B:$B),2)):BB395),IF(Data!$B$2="",0,"-"))</f>
        <v>0.52152685757639039</v>
      </c>
      <c r="AW395" s="50">
        <f>IFERROR(AVERAGE(INDEX(BC:BC,IFERROR(MATCH($B395-Annex!$B$4/60,$B:$B),2)):BC395),IF(Data!$B$2="",0,"-"))</f>
        <v>0.7893912685727219</v>
      </c>
      <c r="AX395" s="50">
        <f>IFERROR(AVERAGE(INDEX(BD:BD,IFERROR(MATCH($B395-Annex!$B$4/60,$B:$B),2)):BD395),IF(Data!$B$2="",0,"-"))</f>
        <v>11.707317310758798</v>
      </c>
      <c r="AY395" s="50">
        <f>IFERROR(AVERAGE(INDEX(BE:BE,IFERROR(MATCH($B395-Annex!$B$4/60,$B:$B),2)):BE395),IF(Data!$B$2="",0,"-"))</f>
        <v>0.66327577391882342</v>
      </c>
      <c r="AZ395" s="50">
        <f>IFERROR(AVERAGE(INDEX(BF:BF,IFERROR(MATCH($B395-Annex!$B$4/60,$B:$B),2)):BF395),IF(Data!$B$2="",0,"-"))</f>
        <v>0.62645780145984331</v>
      </c>
      <c r="BA395" s="50">
        <f>IFERROR((5.670373*10^-8*(BG395+273.15)^4+((Annex!$B$5+Annex!$B$6)*(BG395-J395)+Annex!$B$7*(BG395-INDEX(BG:BG,IFERROR(MATCH($B395-Annex!$B$9/60,$B:$B),2)))/(60*($B395-INDEX($B:$B,IFERROR(MATCH($B395-Annex!$B$9/60,$B:$B),2)))))/Annex!$B$8)/1000,IF(Data!$B$2="",0,"-"))</f>
        <v>0.54167989414999329</v>
      </c>
      <c r="BB395" s="50">
        <f>IFERROR((5.670373*10^-8*(BH395+273.15)^4+((Annex!$B$5+Annex!$B$6)*(BH395-M395)+Annex!$B$7*(BH395-INDEX(BH:BH,IFERROR(MATCH($B395-Annex!$B$9/60,$B:$B),2)))/(60*($B395-INDEX($B:$B,IFERROR(MATCH($B395-Annex!$B$9/60,$B:$B),2)))))/Annex!$B$8)/1000,IF(Data!$B$2="",0,"-"))</f>
        <v>0.50715476679391525</v>
      </c>
      <c r="BC395" s="50">
        <f>IFERROR((5.670373*10^-8*(BI395+273.15)^4+((Annex!$B$5+Annex!$B$6)*(BI395-P395)+Annex!$B$7*(BI395-INDEX(BI:BI,IFERROR(MATCH($B395-Annex!$B$9/60,$B:$B),2)))/(60*($B395-INDEX($B:$B,IFERROR(MATCH($B395-Annex!$B$9/60,$B:$B),2)))))/Annex!$B$8)/1000,IF(Data!$B$2="",0,"-"))</f>
        <v>0.77762175397974331</v>
      </c>
      <c r="BD395" s="50">
        <f>IFERROR((5.670373*10^-8*(BJ395+273.15)^4+((Annex!$B$5+Annex!$B$6)*(BJ395-S395)+Annex!$B$7*(BJ395-INDEX(BJ:BJ,IFERROR(MATCH($B395-Annex!$B$9/60,$B:$B),2)))/(60*($B395-INDEX($B:$B,IFERROR(MATCH($B395-Annex!$B$9/60,$B:$B),2)))))/Annex!$B$8)/1000,IF(Data!$B$2="",0,"-"))</f>
        <v>5.461328614301892</v>
      </c>
      <c r="BE395" s="50">
        <f>IFERROR((5.670373*10^-8*(BK395+273.15)^4+((Annex!$B$5+Annex!$B$6)*(BK395-V395)+Annex!$B$7*(BK395-INDEX(BK:BK,IFERROR(MATCH($B395-Annex!$B$9/60,$B:$B),2)))/(60*($B395-INDEX($B:$B,IFERROR(MATCH($B395-Annex!$B$9/60,$B:$B),2)))))/Annex!$B$8)/1000,IF(Data!$B$2="",0,"-"))</f>
        <v>0.65540887459132846</v>
      </c>
      <c r="BF395" s="50">
        <f>IFERROR((5.670373*10^-8*(BL395+273.15)^4+((Annex!$B$5+Annex!$B$6)*(BL395-Y395)+Annex!$B$7*(BL395-INDEX(BL:BL,IFERROR(MATCH($B395-Annex!$B$9/60,$B:$B),2)))/(60*($B395-INDEX($B:$B,IFERROR(MATCH($B395-Annex!$B$9/60,$B:$B),2)))))/Annex!$B$8)/1000,IF(Data!$B$2="",0,"-"))</f>
        <v>0.61621453207604604</v>
      </c>
      <c r="BG395" s="20">
        <v>39.744999999999997</v>
      </c>
      <c r="BH395" s="20">
        <v>44.271999999999998</v>
      </c>
      <c r="BI395" s="20">
        <v>45.469000000000001</v>
      </c>
      <c r="BJ395" s="20">
        <v>185.768</v>
      </c>
      <c r="BK395" s="20">
        <v>38.444000000000003</v>
      </c>
      <c r="BL395" s="20">
        <v>43.924999999999997</v>
      </c>
      <c r="BN395" s="20"/>
      <c r="BO395" s="20"/>
    </row>
    <row r="396" spans="1:67" x14ac:dyDescent="0.3">
      <c r="A396" s="5">
        <v>395</v>
      </c>
      <c r="B396" s="19">
        <v>33.337666669394821</v>
      </c>
      <c r="C396" s="20">
        <v>118.496639</v>
      </c>
      <c r="D396" s="20">
        <v>123.164339</v>
      </c>
      <c r="E396" s="20">
        <v>140.93999700000001</v>
      </c>
      <c r="F396" s="49">
        <f>IFERROR(SUM(C396:E396),IF(Data!$B$2="",0,"-"))</f>
        <v>382.60097500000001</v>
      </c>
      <c r="G396" s="50">
        <f>IFERROR(F396-Annex!$B$10,IF(Data!$B$2="",0,"-"))</f>
        <v>105.97297500000002</v>
      </c>
      <c r="H396" s="50">
        <f>IFERROR(-14000*(G396-INDEX(G:G,IFERROR(MATCH($B396-Annex!$B$11/60,$B:$B),2)))/(60*($B396-INDEX($B:$B,IFERROR(MATCH($B396-Annex!$B$11/60,$B:$B),2)))),IF(Data!$B$2="",0,"-"))</f>
        <v>9.879587202984851</v>
      </c>
      <c r="I396" s="20">
        <v>0.57662702599999993</v>
      </c>
      <c r="J396" s="20">
        <v>27.085999999999999</v>
      </c>
      <c r="K396" s="20">
        <v>28.42</v>
      </c>
      <c r="L396" s="20">
        <v>24.155000000000001</v>
      </c>
      <c r="M396" s="20">
        <v>31.491</v>
      </c>
      <c r="N396" s="20">
        <v>21.481000000000002</v>
      </c>
      <c r="O396" s="20">
        <v>25.454000000000001</v>
      </c>
      <c r="P396" s="20">
        <v>20.327999999999999</v>
      </c>
      <c r="Q396" s="20">
        <v>49.04</v>
      </c>
      <c r="R396" s="20">
        <v>37.222000000000001</v>
      </c>
      <c r="S396" s="20">
        <v>35.156999999999996</v>
      </c>
      <c r="T396" s="20">
        <v>9.8999999999999993E+37</v>
      </c>
      <c r="U396" s="20">
        <v>24.471</v>
      </c>
      <c r="V396" s="20">
        <v>25.331</v>
      </c>
      <c r="W396" s="20">
        <v>43.344999999999999</v>
      </c>
      <c r="X396" s="20">
        <v>30.684000000000001</v>
      </c>
      <c r="Y396" s="20">
        <v>33.228000000000002</v>
      </c>
      <c r="Z396" s="20">
        <v>48.506999999999998</v>
      </c>
      <c r="AA396" s="20">
        <v>35.244</v>
      </c>
      <c r="AB396" s="20">
        <v>43.344999999999999</v>
      </c>
      <c r="AC396" s="20">
        <v>34.264000000000003</v>
      </c>
      <c r="AD396" s="20">
        <v>50.054000000000002</v>
      </c>
      <c r="AE396" s="20">
        <v>36.892000000000003</v>
      </c>
      <c r="AF396" s="50">
        <f>IFERROR(AVERAGE(INDEX(AJ:AJ,IFERROR(MATCH($B396-Annex!$B$4/60,$B:$B),2)):AJ396),IF(Data!$B$2="",0,"-"))</f>
        <v>0.605155324808335</v>
      </c>
      <c r="AG396" s="50">
        <f>IFERROR(AVERAGE(INDEX(AK:AK,IFERROR(MATCH($B396-Annex!$B$4/60,$B:$B),2)):AK396),IF(Data!$B$2="",0,"-"))</f>
        <v>0.71509223779008269</v>
      </c>
      <c r="AH396" s="50">
        <f>IFERROR(AVERAGE(INDEX(AL:AL,IFERROR(MATCH($B396-Annex!$B$4/60,$B:$B),2)):AL396),IF(Data!$B$2="",0,"-"))</f>
        <v>0.54331842612109238</v>
      </c>
      <c r="AI396" s="50">
        <f>IFERROR(AVERAGE(INDEX(AM:AM,IFERROR(MATCH($B396-Annex!$B$4/60,$B:$B),2)):AM396),IF(Data!$B$2="",0,"-"))</f>
        <v>0.19023639585424071</v>
      </c>
      <c r="AJ396" s="50">
        <f>IFERROR((5.670373*10^-8*(AN396+273.15)^4+((Annex!$B$5+Annex!$B$6)*(AN396-J396)+Annex!$B$7*(AN396-INDEX(AN:AN,IFERROR(MATCH($B396-Annex!$B$9/60,$B:$B),2)))/(60*($B396-INDEX($B:$B,IFERROR(MATCH($B396-Annex!$B$9/60,$B:$B),2)))))/Annex!$B$8)/1000,IF(Data!$B$2="",0,"-"))</f>
        <v>0.60849638392765204</v>
      </c>
      <c r="AK396" s="50">
        <f>IFERROR((5.670373*10^-8*(AO396+273.15)^4+((Annex!$B$5+Annex!$B$6)*(AO396-M396)+Annex!$B$7*(AO396-INDEX(AO:AO,IFERROR(MATCH($B396-Annex!$B$9/60,$B:$B),2)))/(60*($B396-INDEX($B:$B,IFERROR(MATCH($B396-Annex!$B$9/60,$B:$B),2)))))/Annex!$B$8)/1000,IF(Data!$B$2="",0,"-"))</f>
        <v>0.69322473877749158</v>
      </c>
      <c r="AL396" s="50">
        <f>IFERROR((5.670373*10^-8*(AP396+273.15)^4+((Annex!$B$5+Annex!$B$6)*(AP396-P396)+Annex!$B$7*(AP396-INDEX(AP:AP,IFERROR(MATCH($B396-Annex!$B$9/60,$B:$B),2)))/(60*($B396-INDEX($B:$B,IFERROR(MATCH($B396-Annex!$B$9/60,$B:$B),2)))))/Annex!$B$8)/1000,IF(Data!$B$2="",0,"-"))</f>
        <v>0.51418329975337518</v>
      </c>
      <c r="AM396" s="50">
        <f>IFERROR((5.670373*10^-8*(AQ396+273.15)^4+((Annex!$B$5+Annex!$B$6)*(AQ396-S396)+Annex!$B$7*(AQ396-INDEX(AQ:AQ,IFERROR(MATCH($B396-Annex!$B$9/60,$B:$B),2)))/(60*($B396-INDEX($B:$B,IFERROR(MATCH($B396-Annex!$B$9/60,$B:$B),2)))))/Annex!$B$8)/1000,IF(Data!$B$2="",0,"-"))</f>
        <v>0.26448903547395741</v>
      </c>
      <c r="AN396" s="20">
        <v>49.728000000000002</v>
      </c>
      <c r="AO396" s="20">
        <v>56.378999999999998</v>
      </c>
      <c r="AP396" s="20">
        <v>26.507000000000001</v>
      </c>
      <c r="AQ396" s="20">
        <v>31</v>
      </c>
      <c r="AR396" s="20">
        <v>117.367</v>
      </c>
      <c r="AS396" s="20">
        <v>107.878</v>
      </c>
      <c r="AT396" s="20">
        <v>96.325000000000003</v>
      </c>
      <c r="AU396" s="50">
        <f>IFERROR(AVERAGE(INDEX(BA:BA,IFERROR(MATCH($B396-Annex!$B$4/60,$B:$B),2)):BA396),IF(Data!$B$2="",0,"-"))</f>
        <v>0.51907585536241974</v>
      </c>
      <c r="AV396" s="50">
        <f>IFERROR(AVERAGE(INDEX(BB:BB,IFERROR(MATCH($B396-Annex!$B$4/60,$B:$B),2)):BB396),IF(Data!$B$2="",0,"-"))</f>
        <v>0.5199692674531472</v>
      </c>
      <c r="AW396" s="50">
        <f>IFERROR(AVERAGE(INDEX(BC:BC,IFERROR(MATCH($B396-Annex!$B$4/60,$B:$B),2)):BC396),IF(Data!$B$2="",0,"-"))</f>
        <v>0.79617723327698875</v>
      </c>
      <c r="AX396" s="50">
        <f>IFERROR(AVERAGE(INDEX(BD:BD,IFERROR(MATCH($B396-Annex!$B$4/60,$B:$B),2)):BD396),IF(Data!$B$2="",0,"-"))</f>
        <v>7.3598372160527719</v>
      </c>
      <c r="AY396" s="50">
        <f>IFERROR(AVERAGE(INDEX(BE:BE,IFERROR(MATCH($B396-Annex!$B$4/60,$B:$B),2)):BE396),IF(Data!$B$2="",0,"-"))</f>
        <v>0.67418861321765</v>
      </c>
      <c r="AZ396" s="50">
        <f>IFERROR(AVERAGE(INDEX(BF:BF,IFERROR(MATCH($B396-Annex!$B$4/60,$B:$B),2)):BF396),IF(Data!$B$2="",0,"-"))</f>
        <v>0.62503184165530867</v>
      </c>
      <c r="BA396" s="50">
        <f>IFERROR((5.670373*10^-8*(BG396+273.15)^4+((Annex!$B$5+Annex!$B$6)*(BG396-J396)+Annex!$B$7*(BG396-INDEX(BG:BG,IFERROR(MATCH($B396-Annex!$B$9/60,$B:$B),2)))/(60*($B396-INDEX($B:$B,IFERROR(MATCH($B396-Annex!$B$9/60,$B:$B),2)))))/Annex!$B$8)/1000,IF(Data!$B$2="",0,"-"))</f>
        <v>0.47615632823086218</v>
      </c>
      <c r="BB396" s="50">
        <f>IFERROR((5.670373*10^-8*(BH396+273.15)^4+((Annex!$B$5+Annex!$B$6)*(BH396-M396)+Annex!$B$7*(BH396-INDEX(BH:BH,IFERROR(MATCH($B396-Annex!$B$9/60,$B:$B),2)))/(60*($B396-INDEX($B:$B,IFERROR(MATCH($B396-Annex!$B$9/60,$B:$B),2)))))/Annex!$B$8)/1000,IF(Data!$B$2="",0,"-"))</f>
        <v>0.49227995889466475</v>
      </c>
      <c r="BC396" s="50">
        <f>IFERROR((5.670373*10^-8*(BI396+273.15)^4+((Annex!$B$5+Annex!$B$6)*(BI396-P396)+Annex!$B$7*(BI396-INDEX(BI:BI,IFERROR(MATCH($B396-Annex!$B$9/60,$B:$B),2)))/(60*($B396-INDEX($B:$B,IFERROR(MATCH($B396-Annex!$B$9/60,$B:$B),2)))))/Annex!$B$8)/1000,IF(Data!$B$2="",0,"-"))</f>
        <v>0.80763641235511174</v>
      </c>
      <c r="BD396" s="50">
        <f>IFERROR((5.670373*10^-8*(BJ396+273.15)^4+((Annex!$B$5+Annex!$B$6)*(BJ396-S396)+Annex!$B$7*(BJ396-INDEX(BJ:BJ,IFERROR(MATCH($B396-Annex!$B$9/60,$B:$B),2)))/(60*($B396-INDEX($B:$B,IFERROR(MATCH($B396-Annex!$B$9/60,$B:$B),2)))))/Annex!$B$8)/1000,IF(Data!$B$2="",0,"-"))</f>
        <v>-38.129780708086443</v>
      </c>
      <c r="BE396" s="50">
        <f>IFERROR((5.670373*10^-8*(BK396+273.15)^4+((Annex!$B$5+Annex!$B$6)*(BK396-V396)+Annex!$B$7*(BK396-INDEX(BK:BK,IFERROR(MATCH($B396-Annex!$B$9/60,$B:$B),2)))/(60*($B396-INDEX($B:$B,IFERROR(MATCH($B396-Annex!$B$9/60,$B:$B),2)))))/Annex!$B$8)/1000,IF(Data!$B$2="",0,"-"))</f>
        <v>0.70109047256134249</v>
      </c>
      <c r="BF396" s="50">
        <f>IFERROR((5.670373*10^-8*(BL396+273.15)^4+((Annex!$B$5+Annex!$B$6)*(BL396-Y396)+Annex!$B$7*(BL396-INDEX(BL:BL,IFERROR(MATCH($B396-Annex!$B$9/60,$B:$B),2)))/(60*($B396-INDEX($B:$B,IFERROR(MATCH($B396-Annex!$B$9/60,$B:$B),2)))))/Annex!$B$8)/1000,IF(Data!$B$2="",0,"-"))</f>
        <v>0.58253515964237901</v>
      </c>
      <c r="BG396" s="20">
        <v>39.423999999999999</v>
      </c>
      <c r="BH396" s="20">
        <v>43.917000000000002</v>
      </c>
      <c r="BI396" s="20">
        <v>45.165999999999997</v>
      </c>
      <c r="BJ396" s="20">
        <v>197.994</v>
      </c>
      <c r="BK396" s="20">
        <v>38.366</v>
      </c>
      <c r="BL396" s="20">
        <v>43.725999999999999</v>
      </c>
      <c r="BN396" s="20"/>
      <c r="BO396" s="20"/>
    </row>
    <row r="397" spans="1:67" x14ac:dyDescent="0.3">
      <c r="A397" s="5">
        <v>396</v>
      </c>
      <c r="B397" s="19">
        <v>33.423000007169321</v>
      </c>
      <c r="C397" s="20">
        <v>118.532439</v>
      </c>
      <c r="D397" s="20">
        <v>123.095929</v>
      </c>
      <c r="E397" s="20">
        <v>140.97585100000001</v>
      </c>
      <c r="F397" s="49">
        <f>IFERROR(SUM(C397:E397),IF(Data!$B$2="",0,"-"))</f>
        <v>382.604219</v>
      </c>
      <c r="G397" s="50">
        <f>IFERROR(F397-Annex!$B$10,IF(Data!$B$2="",0,"-"))</f>
        <v>105.97621900000001</v>
      </c>
      <c r="H397" s="50">
        <f>IFERROR(-14000*(G397-INDEX(G:G,IFERROR(MATCH($B397-Annex!$B$11/60,$B:$B),2)))/(60*($B397-INDEX($B:$B,IFERROR(MATCH($B397-Annex!$B$11/60,$B:$B),2)))),IF(Data!$B$2="",0,"-"))</f>
        <v>-73.608485830812256</v>
      </c>
      <c r="I397" s="20">
        <v>0.61785203899999996</v>
      </c>
      <c r="J397" s="20">
        <v>26.672999999999998</v>
      </c>
      <c r="K397" s="20">
        <v>28.146999999999998</v>
      </c>
      <c r="L397" s="20">
        <v>24.321000000000002</v>
      </c>
      <c r="M397" s="20">
        <v>31.306000000000001</v>
      </c>
      <c r="N397" s="20">
        <v>21.417999999999999</v>
      </c>
      <c r="O397" s="20">
        <v>25.286999999999999</v>
      </c>
      <c r="P397" s="20">
        <v>20.318000000000001</v>
      </c>
      <c r="Q397" s="20">
        <v>48.773000000000003</v>
      </c>
      <c r="R397" s="20">
        <v>37.316000000000003</v>
      </c>
      <c r="S397" s="20">
        <v>34.991</v>
      </c>
      <c r="T397" s="20">
        <v>9.8999999999999993E+37</v>
      </c>
      <c r="U397" s="20">
        <v>24.513999999999999</v>
      </c>
      <c r="V397" s="20">
        <v>25.023</v>
      </c>
      <c r="W397" s="20">
        <v>43.075000000000003</v>
      </c>
      <c r="X397" s="20">
        <v>30.585999999999999</v>
      </c>
      <c r="Y397" s="20">
        <v>33.622</v>
      </c>
      <c r="Z397" s="20">
        <v>48.189</v>
      </c>
      <c r="AA397" s="20">
        <v>35.183</v>
      </c>
      <c r="AB397" s="20">
        <v>43.161999999999999</v>
      </c>
      <c r="AC397" s="20">
        <v>34.219000000000001</v>
      </c>
      <c r="AD397" s="20">
        <v>49.753</v>
      </c>
      <c r="AE397" s="20">
        <v>36.692</v>
      </c>
      <c r="AF397" s="50">
        <f>IFERROR(AVERAGE(INDEX(AJ:AJ,IFERROR(MATCH($B397-Annex!$B$4/60,$B:$B),2)):AJ397),IF(Data!$B$2="",0,"-"))</f>
        <v>0.60674444011134787</v>
      </c>
      <c r="AG397" s="50">
        <f>IFERROR(AVERAGE(INDEX(AK:AK,IFERROR(MATCH($B397-Annex!$B$4/60,$B:$B),2)):AK397),IF(Data!$B$2="",0,"-"))</f>
        <v>0.71551721859823647</v>
      </c>
      <c r="AH397" s="50">
        <f>IFERROR(AVERAGE(INDEX(AL:AL,IFERROR(MATCH($B397-Annex!$B$4/60,$B:$B),2)):AL397),IF(Data!$B$2="",0,"-"))</f>
        <v>0.54054832267699304</v>
      </c>
      <c r="AI397" s="50">
        <f>IFERROR(AVERAGE(INDEX(AM:AM,IFERROR(MATCH($B397-Annex!$B$4/60,$B:$B),2)):AM397),IF(Data!$B$2="",0,"-"))</f>
        <v>0.20238189416276051</v>
      </c>
      <c r="AJ397" s="50">
        <f>IFERROR((5.670373*10^-8*(AN397+273.15)^4+((Annex!$B$5+Annex!$B$6)*(AN397-J397)+Annex!$B$7*(AN397-INDEX(AN:AN,IFERROR(MATCH($B397-Annex!$B$9/60,$B:$B),2)))/(60*($B397-INDEX($B:$B,IFERROR(MATCH($B397-Annex!$B$9/60,$B:$B),2)))))/Annex!$B$8)/1000,IF(Data!$B$2="",0,"-"))</f>
        <v>0.56889829597342534</v>
      </c>
      <c r="AK397" s="50">
        <f>IFERROR((5.670373*10^-8*(AO397+273.15)^4+((Annex!$B$5+Annex!$B$6)*(AO397-M397)+Annex!$B$7*(AO397-INDEX(AO:AO,IFERROR(MATCH($B397-Annex!$B$9/60,$B:$B),2)))/(60*($B397-INDEX($B:$B,IFERROR(MATCH($B397-Annex!$B$9/60,$B:$B),2)))))/Annex!$B$8)/1000,IF(Data!$B$2="",0,"-"))</f>
        <v>0.70255401721690236</v>
      </c>
      <c r="AL397" s="50">
        <f>IFERROR((5.670373*10^-8*(AP397+273.15)^4+((Annex!$B$5+Annex!$B$6)*(AP397-P397)+Annex!$B$7*(AP397-INDEX(AP:AP,IFERROR(MATCH($B397-Annex!$B$9/60,$B:$B),2)))/(60*($B397-INDEX($B:$B,IFERROR(MATCH($B397-Annex!$B$9/60,$B:$B),2)))))/Annex!$B$8)/1000,IF(Data!$B$2="",0,"-"))</f>
        <v>0.54047897280968116</v>
      </c>
      <c r="AM397" s="50">
        <f>IFERROR((5.670373*10^-8*(AQ397+273.15)^4+((Annex!$B$5+Annex!$B$6)*(AQ397-S397)+Annex!$B$7*(AQ397-INDEX(AQ:AQ,IFERROR(MATCH($B397-Annex!$B$9/60,$B:$B),2)))/(60*($B397-INDEX($B:$B,IFERROR(MATCH($B397-Annex!$B$9/60,$B:$B),2)))))/Annex!$B$8)/1000,IF(Data!$B$2="",0,"-"))</f>
        <v>0.21664937314985394</v>
      </c>
      <c r="AN397" s="20">
        <v>49.186</v>
      </c>
      <c r="AO397" s="20">
        <v>55.871000000000002</v>
      </c>
      <c r="AP397" s="20">
        <v>26.445</v>
      </c>
      <c r="AQ397" s="20">
        <v>30.779</v>
      </c>
      <c r="AR397" s="20">
        <v>117.13200000000001</v>
      </c>
      <c r="AS397" s="20">
        <v>107.92</v>
      </c>
      <c r="AT397" s="20">
        <v>96.126999999999995</v>
      </c>
      <c r="AU397" s="50">
        <f>IFERROR(AVERAGE(INDEX(BA:BA,IFERROR(MATCH($B397-Annex!$B$4/60,$B:$B),2)):BA397),IF(Data!$B$2="",0,"-"))</f>
        <v>0.51873032151281762</v>
      </c>
      <c r="AV397" s="50">
        <f>IFERROR(AVERAGE(INDEX(BB:BB,IFERROR(MATCH($B397-Annex!$B$4/60,$B:$B),2)):BB397),IF(Data!$B$2="",0,"-"))</f>
        <v>0.5255370773646304</v>
      </c>
      <c r="AW397" s="50">
        <f>IFERROR(AVERAGE(INDEX(BC:BC,IFERROR(MATCH($B397-Annex!$B$4/60,$B:$B),2)):BC397),IF(Data!$B$2="",0,"-"))</f>
        <v>0.80004763173980298</v>
      </c>
      <c r="AX397" s="50">
        <f>IFERROR(AVERAGE(INDEX(BD:BD,IFERROR(MATCH($B397-Annex!$B$4/60,$B:$B),2)):BD397),IF(Data!$B$2="",0,"-"))</f>
        <v>32.844294556097999</v>
      </c>
      <c r="AY397" s="50">
        <f>IFERROR(AVERAGE(INDEX(BE:BE,IFERROR(MATCH($B397-Annex!$B$4/60,$B:$B),2)):BE397),IF(Data!$B$2="",0,"-"))</f>
        <v>0.68194036730422891</v>
      </c>
      <c r="AZ397" s="50">
        <f>IFERROR(AVERAGE(INDEX(BF:BF,IFERROR(MATCH($B397-Annex!$B$4/60,$B:$B),2)):BF397),IF(Data!$B$2="",0,"-"))</f>
        <v>0.62330941053893019</v>
      </c>
      <c r="BA397" s="50">
        <f>IFERROR((5.670373*10^-8*(BG397+273.15)^4+((Annex!$B$5+Annex!$B$6)*(BG397-J397)+Annex!$B$7*(BG397-INDEX(BG:BG,IFERROR(MATCH($B397-Annex!$B$9/60,$B:$B),2)))/(60*($B397-INDEX($B:$B,IFERROR(MATCH($B397-Annex!$B$9/60,$B:$B),2)))))/Annex!$B$8)/1000,IF(Data!$B$2="",0,"-"))</f>
        <v>0.51569315775434033</v>
      </c>
      <c r="BB397" s="50">
        <f>IFERROR((5.670373*10^-8*(BH397+273.15)^4+((Annex!$B$5+Annex!$B$6)*(BH397-M397)+Annex!$B$7*(BH397-INDEX(BH:BH,IFERROR(MATCH($B397-Annex!$B$9/60,$B:$B),2)))/(60*($B397-INDEX($B:$B,IFERROR(MATCH($B397-Annex!$B$9/60,$B:$B),2)))))/Annex!$B$8)/1000,IF(Data!$B$2="",0,"-"))</f>
        <v>0.51688268376521973</v>
      </c>
      <c r="BC397" s="50">
        <f>IFERROR((5.670373*10^-8*(BI397+273.15)^4+((Annex!$B$5+Annex!$B$6)*(BI397-P397)+Annex!$B$7*(BI397-INDEX(BI:BI,IFERROR(MATCH($B397-Annex!$B$9/60,$B:$B),2)))/(60*($B397-INDEX($B:$B,IFERROR(MATCH($B397-Annex!$B$9/60,$B:$B),2)))))/Annex!$B$8)/1000,IF(Data!$B$2="",0,"-"))</f>
        <v>0.78989650260082311</v>
      </c>
      <c r="BD397" s="50">
        <f>IFERROR((5.670373*10^-8*(BJ397+273.15)^4+((Annex!$B$5+Annex!$B$6)*(BJ397-S397)+Annex!$B$7*(BJ397-INDEX(BJ:BJ,IFERROR(MATCH($B397-Annex!$B$9/60,$B:$B),2)))/(60*($B397-INDEX($B:$B,IFERROR(MATCH($B397-Annex!$B$9/60,$B:$B),2)))))/Annex!$B$8)/1000,IF(Data!$B$2="",0,"-"))</f>
        <v>121.05272714531323</v>
      </c>
      <c r="BE397" s="50">
        <f>IFERROR((5.670373*10^-8*(BK397+273.15)^4+((Annex!$B$5+Annex!$B$6)*(BK397-V397)+Annex!$B$7*(BK397-INDEX(BK:BK,IFERROR(MATCH($B397-Annex!$B$9/60,$B:$B),2)))/(60*($B397-INDEX($B:$B,IFERROR(MATCH($B397-Annex!$B$9/60,$B:$B),2)))))/Annex!$B$8)/1000,IF(Data!$B$2="",0,"-"))</f>
        <v>0.7322917234521451</v>
      </c>
      <c r="BF397" s="50">
        <f>IFERROR((5.670373*10^-8*(BL397+273.15)^4+((Annex!$B$5+Annex!$B$6)*(BL397-Y397)+Annex!$B$7*(BL397-INDEX(BL:BL,IFERROR(MATCH($B397-Annex!$B$9/60,$B:$B),2)))/(60*($B397-INDEX($B:$B,IFERROR(MATCH($B397-Annex!$B$9/60,$B:$B),2)))))/Annex!$B$8)/1000,IF(Data!$B$2="",0,"-"))</f>
        <v>0.62479480841939317</v>
      </c>
      <c r="BG397" s="20">
        <v>39.155000000000001</v>
      </c>
      <c r="BH397" s="20">
        <v>43.63</v>
      </c>
      <c r="BI397" s="20">
        <v>44.808999999999997</v>
      </c>
      <c r="BJ397" s="20">
        <v>384.48599999999999</v>
      </c>
      <c r="BK397" s="20">
        <v>38.253</v>
      </c>
      <c r="BL397" s="20">
        <v>43.594999999999999</v>
      </c>
      <c r="BN397" s="20"/>
      <c r="BO397" s="20"/>
    </row>
    <row r="398" spans="1:67" x14ac:dyDescent="0.3">
      <c r="A398" s="5">
        <v>397</v>
      </c>
      <c r="B398" s="19">
        <v>33.508833335945383</v>
      </c>
      <c r="C398" s="20">
        <v>118.55441</v>
      </c>
      <c r="D398" s="20">
        <v>123.004723</v>
      </c>
      <c r="E398" s="20">
        <v>141.058964</v>
      </c>
      <c r="F398" s="49">
        <f>IFERROR(SUM(C398:E398),IF(Data!$B$2="",0,"-"))</f>
        <v>382.61809700000003</v>
      </c>
      <c r="G398" s="50">
        <f>IFERROR(F398-Annex!$B$10,IF(Data!$B$2="",0,"-"))</f>
        <v>105.99009700000005</v>
      </c>
      <c r="H398" s="50">
        <f>IFERROR(-14000*(G398-INDEX(G:G,IFERROR(MATCH($B398-Annex!$B$11/60,$B:$B),2)))/(60*($B398-INDEX($B:$B,IFERROR(MATCH($B398-Annex!$B$11/60,$B:$B),2)))),IF(Data!$B$2="",0,"-"))</f>
        <v>47.214117278587366</v>
      </c>
      <c r="I398" s="20">
        <v>0.61785203899999996</v>
      </c>
      <c r="J398" s="20">
        <v>26.795999999999999</v>
      </c>
      <c r="K398" s="20">
        <v>27.989000000000001</v>
      </c>
      <c r="L398" s="20">
        <v>24.373999999999999</v>
      </c>
      <c r="M398" s="20">
        <v>31.094999999999999</v>
      </c>
      <c r="N398" s="20">
        <v>21.294</v>
      </c>
      <c r="O398" s="20">
        <v>25.181000000000001</v>
      </c>
      <c r="P398" s="20">
        <v>20.478000000000002</v>
      </c>
      <c r="Q398" s="20">
        <v>48.445999999999998</v>
      </c>
      <c r="R398" s="20">
        <v>37.055999999999997</v>
      </c>
      <c r="S398" s="20">
        <v>34.850999999999999</v>
      </c>
      <c r="T398" s="20">
        <v>9.8999999999999993E+37</v>
      </c>
      <c r="U398" s="20">
        <v>24.478999999999999</v>
      </c>
      <c r="V398" s="20">
        <v>24.812999999999999</v>
      </c>
      <c r="W398" s="20">
        <v>42.744999999999997</v>
      </c>
      <c r="X398" s="20">
        <v>30.463000000000001</v>
      </c>
      <c r="Y398" s="20">
        <v>34.061</v>
      </c>
      <c r="Z398" s="20">
        <v>47.965000000000003</v>
      </c>
      <c r="AA398" s="20">
        <v>35.095999999999997</v>
      </c>
      <c r="AB398" s="20">
        <v>42.970999999999997</v>
      </c>
      <c r="AC398" s="20">
        <v>34.095999999999997</v>
      </c>
      <c r="AD398" s="20">
        <v>49.46</v>
      </c>
      <c r="AE398" s="20">
        <v>36.656999999999996</v>
      </c>
      <c r="AF398" s="50">
        <f>IFERROR(AVERAGE(INDEX(AJ:AJ,IFERROR(MATCH($B398-Annex!$B$4/60,$B:$B),2)):AJ398),IF(Data!$B$2="",0,"-"))</f>
        <v>0.60176881028792473</v>
      </c>
      <c r="AG398" s="50">
        <f>IFERROR(AVERAGE(INDEX(AK:AK,IFERROR(MATCH($B398-Annex!$B$4/60,$B:$B),2)):AK398),IF(Data!$B$2="",0,"-"))</f>
        <v>0.70471665591841681</v>
      </c>
      <c r="AH398" s="50">
        <f>IFERROR(AVERAGE(INDEX(AL:AL,IFERROR(MATCH($B398-Annex!$B$4/60,$B:$B),2)):AL398),IF(Data!$B$2="",0,"-"))</f>
        <v>0.53377302250977177</v>
      </c>
      <c r="AI398" s="50">
        <f>IFERROR(AVERAGE(INDEX(AM:AM,IFERROR(MATCH($B398-Annex!$B$4/60,$B:$B),2)):AM398),IF(Data!$B$2="",0,"-"))</f>
        <v>0.20987848765144901</v>
      </c>
      <c r="AJ398" s="50">
        <f>IFERROR((5.670373*10^-8*(AN398+273.15)^4+((Annex!$B$5+Annex!$B$6)*(AN398-J398)+Annex!$B$7*(AN398-INDEX(AN:AN,IFERROR(MATCH($B398-Annex!$B$9/60,$B:$B),2)))/(60*($B398-INDEX($B:$B,IFERROR(MATCH($B398-Annex!$B$9/60,$B:$B),2)))))/Annex!$B$8)/1000,IF(Data!$B$2="",0,"-"))</f>
        <v>0.58714637050691865</v>
      </c>
      <c r="AK398" s="50">
        <f>IFERROR((5.670373*10^-8*(AO398+273.15)^4+((Annex!$B$5+Annex!$B$6)*(AO398-M398)+Annex!$B$7*(AO398-INDEX(AO:AO,IFERROR(MATCH($B398-Annex!$B$9/60,$B:$B),2)))/(60*($B398-INDEX($B:$B,IFERROR(MATCH($B398-Annex!$B$9/60,$B:$B),2)))))/Annex!$B$8)/1000,IF(Data!$B$2="",0,"-"))</f>
        <v>0.69249308007937815</v>
      </c>
      <c r="AL398" s="50">
        <f>IFERROR((5.670373*10^-8*(AP398+273.15)^4+((Annex!$B$5+Annex!$B$6)*(AP398-P398)+Annex!$B$7*(AP398-INDEX(AP:AP,IFERROR(MATCH($B398-Annex!$B$9/60,$B:$B),2)))/(60*($B398-INDEX($B:$B,IFERROR(MATCH($B398-Annex!$B$9/60,$B:$B),2)))))/Annex!$B$8)/1000,IF(Data!$B$2="",0,"-"))</f>
        <v>0.51188636409728294</v>
      </c>
      <c r="AM398" s="50">
        <f>IFERROR((5.670373*10^-8*(AQ398+273.15)^4+((Annex!$B$5+Annex!$B$6)*(AQ398-S398)+Annex!$B$7*(AQ398-INDEX(AQ:AQ,IFERROR(MATCH($B398-Annex!$B$9/60,$B:$B),2)))/(60*($B398-INDEX($B:$B,IFERROR(MATCH($B398-Annex!$B$9/60,$B:$B),2)))))/Annex!$B$8)/1000,IF(Data!$B$2="",0,"-"))</f>
        <v>0.16583120171446525</v>
      </c>
      <c r="AN398" s="20">
        <v>48.720999999999997</v>
      </c>
      <c r="AO398" s="20">
        <v>55.372999999999998</v>
      </c>
      <c r="AP398" s="20">
        <v>26.356999999999999</v>
      </c>
      <c r="AQ398" s="20">
        <v>30.568999999999999</v>
      </c>
      <c r="AR398" s="20">
        <v>116.785</v>
      </c>
      <c r="AS398" s="20">
        <v>107.989</v>
      </c>
      <c r="AT398" s="20">
        <v>95.852999999999994</v>
      </c>
      <c r="AU398" s="50">
        <f>IFERROR(AVERAGE(INDEX(BA:BA,IFERROR(MATCH($B398-Annex!$B$4/60,$B:$B),2)):BA398),IF(Data!$B$2="",0,"-"))</f>
        <v>0.51651418992043385</v>
      </c>
      <c r="AV398" s="50">
        <f>IFERROR(AVERAGE(INDEX(BB:BB,IFERROR(MATCH($B398-Annex!$B$4/60,$B:$B),2)):BB398),IF(Data!$B$2="",0,"-"))</f>
        <v>0.5179840106801531</v>
      </c>
      <c r="AW398" s="50">
        <f>IFERROR(AVERAGE(INDEX(BC:BC,IFERROR(MATCH($B398-Annex!$B$4/60,$B:$B),2)):BC398),IF(Data!$B$2="",0,"-"))</f>
        <v>0.79268245474847843</v>
      </c>
      <c r="AX398" s="50">
        <f>IFERROR(AVERAGE(INDEX(BD:BD,IFERROR(MATCH($B398-Annex!$B$4/60,$B:$B),2)):BD398),IF(Data!$B$2="",0,"-"))</f>
        <v>64.959087718233306</v>
      </c>
      <c r="AY398" s="50">
        <f>IFERROR(AVERAGE(INDEX(BE:BE,IFERROR(MATCH($B398-Annex!$B$4/60,$B:$B),2)):BE398),IF(Data!$B$2="",0,"-"))</f>
        <v>0.66964540954667462</v>
      </c>
      <c r="AZ398" s="50">
        <f>IFERROR(AVERAGE(INDEX(BF:BF,IFERROR(MATCH($B398-Annex!$B$4/60,$B:$B),2)):BF398),IF(Data!$B$2="",0,"-"))</f>
        <v>0.613815817333487</v>
      </c>
      <c r="BA398" s="50">
        <f>IFERROR((5.670373*10^-8*(BG398+273.15)^4+((Annex!$B$5+Annex!$B$6)*(BG398-J398)+Annex!$B$7*(BG398-INDEX(BG:BG,IFERROR(MATCH($B398-Annex!$B$9/60,$B:$B),2)))/(60*($B398-INDEX($B:$B,IFERROR(MATCH($B398-Annex!$B$9/60,$B:$B),2)))))/Annex!$B$8)/1000,IF(Data!$B$2="",0,"-"))</f>
        <v>0.5296996821282558</v>
      </c>
      <c r="BB398" s="50">
        <f>IFERROR((5.670373*10^-8*(BH398+273.15)^4+((Annex!$B$5+Annex!$B$6)*(BH398-M398)+Annex!$B$7*(BH398-INDEX(BH:BH,IFERROR(MATCH($B398-Annex!$B$9/60,$B:$B),2)))/(60*($B398-INDEX($B:$B,IFERROR(MATCH($B398-Annex!$B$9/60,$B:$B),2)))))/Annex!$B$8)/1000,IF(Data!$B$2="",0,"-"))</f>
        <v>0.52783649987464987</v>
      </c>
      <c r="BC398" s="50">
        <f>IFERROR((5.670373*10^-8*(BI398+273.15)^4+((Annex!$B$5+Annex!$B$6)*(BI398-P398)+Annex!$B$7*(BI398-INDEX(BI:BI,IFERROR(MATCH($B398-Annex!$B$9/60,$B:$B),2)))/(60*($B398-INDEX($B:$B,IFERROR(MATCH($B398-Annex!$B$9/60,$B:$B),2)))))/Annex!$B$8)/1000,IF(Data!$B$2="",0,"-"))</f>
        <v>0.78545919798701447</v>
      </c>
      <c r="BD398" s="50">
        <f>IFERROR((5.670373*10^-8*(BJ398+273.15)^4+((Annex!$B$5+Annex!$B$6)*(BJ398-S398)+Annex!$B$7*(BJ398-INDEX(BJ:BJ,IFERROR(MATCH($B398-Annex!$B$9/60,$B:$B),2)))/(60*($B398-INDEX($B:$B,IFERROR(MATCH($B398-Annex!$B$9/60,$B:$B),2)))))/Annex!$B$8)/1000,IF(Data!$B$2="",0,"-"))</f>
        <v>211.30954463898303</v>
      </c>
      <c r="BE398" s="50">
        <f>IFERROR((5.670373*10^-8*(BK398+273.15)^4+((Annex!$B$5+Annex!$B$6)*(BK398-V398)+Annex!$B$7*(BK398-INDEX(BK:BK,IFERROR(MATCH($B398-Annex!$B$9/60,$B:$B),2)))/(60*($B398-INDEX($B:$B,IFERROR(MATCH($B398-Annex!$B$9/60,$B:$B),2)))))/Annex!$B$8)/1000,IF(Data!$B$2="",0,"-"))</f>
        <v>0.65568829496970227</v>
      </c>
      <c r="BF398" s="50">
        <f>IFERROR((5.670373*10^-8*(BL398+273.15)^4+((Annex!$B$5+Annex!$B$6)*(BL398-Y398)+Annex!$B$7*(BL398-INDEX(BL:BL,IFERROR(MATCH($B398-Annex!$B$9/60,$B:$B),2)))/(60*($B398-INDEX($B:$B,IFERROR(MATCH($B398-Annex!$B$9/60,$B:$B),2)))))/Annex!$B$8)/1000,IF(Data!$B$2="",0,"-"))</f>
        <v>0.59660239249916847</v>
      </c>
      <c r="BG398" s="20">
        <v>38.877000000000002</v>
      </c>
      <c r="BH398" s="20">
        <v>43.3</v>
      </c>
      <c r="BI398" s="20">
        <v>44.515000000000001</v>
      </c>
      <c r="BJ398" s="20">
        <v>540.48800000000006</v>
      </c>
      <c r="BK398" s="20">
        <v>38.027000000000001</v>
      </c>
      <c r="BL398" s="20">
        <v>43.37</v>
      </c>
      <c r="BN398" s="20"/>
      <c r="BO398" s="20"/>
    </row>
    <row r="399" spans="1:67" x14ac:dyDescent="0.3">
      <c r="A399" s="5">
        <v>398</v>
      </c>
      <c r="B399" s="19">
        <v>33.593500008573756</v>
      </c>
      <c r="C399" s="20">
        <v>118.499081</v>
      </c>
      <c r="D399" s="20">
        <v>123.038928</v>
      </c>
      <c r="E399" s="20">
        <v>141.146154</v>
      </c>
      <c r="F399" s="49">
        <f>IFERROR(SUM(C399:E399),IF(Data!$B$2="",0,"-"))</f>
        <v>382.68416300000001</v>
      </c>
      <c r="G399" s="50">
        <f>IFERROR(F399-Annex!$B$10,IF(Data!$B$2="",0,"-"))</f>
        <v>106.05616300000003</v>
      </c>
      <c r="H399" s="50">
        <f>IFERROR(-14000*(G399-INDEX(G:G,IFERROR(MATCH($B399-Annex!$B$11/60,$B:$B),2)))/(60*($B399-INDEX($B:$B,IFERROR(MATCH($B399-Annex!$B$11/60,$B:$B),2)))),IF(Data!$B$2="",0,"-"))</f>
        <v>-37.013001215029384</v>
      </c>
      <c r="I399" s="20">
        <v>0.57662702599999993</v>
      </c>
      <c r="J399" s="20">
        <v>26.376999999999999</v>
      </c>
      <c r="K399" s="20">
        <v>27.763999999999999</v>
      </c>
      <c r="L399" s="20">
        <v>24.359000000000002</v>
      </c>
      <c r="M399" s="20">
        <v>31.379000000000001</v>
      </c>
      <c r="N399" s="20">
        <v>21.225999999999999</v>
      </c>
      <c r="O399" s="20">
        <v>25.131</v>
      </c>
      <c r="P399" s="20">
        <v>20.303000000000001</v>
      </c>
      <c r="Q399" s="20">
        <v>48.104999999999997</v>
      </c>
      <c r="R399" s="20">
        <v>36.954000000000001</v>
      </c>
      <c r="S399" s="20">
        <v>34.729999999999997</v>
      </c>
      <c r="T399" s="20">
        <v>9.8999999999999993E+37</v>
      </c>
      <c r="U399" s="20">
        <v>24.341000000000001</v>
      </c>
      <c r="V399" s="20">
        <v>24.728000000000002</v>
      </c>
      <c r="W399" s="20">
        <v>42.436</v>
      </c>
      <c r="X399" s="20">
        <v>30.254999999999999</v>
      </c>
      <c r="Y399" s="20">
        <v>34.098999999999997</v>
      </c>
      <c r="Z399" s="20">
        <v>47.673999999999999</v>
      </c>
      <c r="AA399" s="20">
        <v>34.871000000000002</v>
      </c>
      <c r="AB399" s="20">
        <v>42.765000000000001</v>
      </c>
      <c r="AC399" s="20">
        <v>33.957999999999998</v>
      </c>
      <c r="AD399" s="20">
        <v>49.24</v>
      </c>
      <c r="AE399" s="20">
        <v>36.555999999999997</v>
      </c>
      <c r="AF399" s="50">
        <f>IFERROR(AVERAGE(INDEX(AJ:AJ,IFERROR(MATCH($B399-Annex!$B$4/60,$B:$B),2)):AJ399),IF(Data!$B$2="",0,"-"))</f>
        <v>0.59990942207992382</v>
      </c>
      <c r="AG399" s="50">
        <f>IFERROR(AVERAGE(INDEX(AK:AK,IFERROR(MATCH($B399-Annex!$B$4/60,$B:$B),2)):AK399),IF(Data!$B$2="",0,"-"))</f>
        <v>0.69034024827204654</v>
      </c>
      <c r="AH399" s="50">
        <f>IFERROR(AVERAGE(INDEX(AL:AL,IFERROR(MATCH($B399-Annex!$B$4/60,$B:$B),2)):AL399),IF(Data!$B$2="",0,"-"))</f>
        <v>0.52574437850815747</v>
      </c>
      <c r="AI399" s="50">
        <f>IFERROR(AVERAGE(INDEX(AM:AM,IFERROR(MATCH($B399-Annex!$B$4/60,$B:$B),2)):AM399),IF(Data!$B$2="",0,"-"))</f>
        <v>0.19712115193039151</v>
      </c>
      <c r="AJ399" s="50">
        <f>IFERROR((5.670373*10^-8*(AN399+273.15)^4+((Annex!$B$5+Annex!$B$6)*(AN399-J399)+Annex!$B$7*(AN399-INDEX(AN:AN,IFERROR(MATCH($B399-Annex!$B$9/60,$B:$B),2)))/(60*($B399-INDEX($B:$B,IFERROR(MATCH($B399-Annex!$B$9/60,$B:$B),2)))))/Annex!$B$8)/1000,IF(Data!$B$2="",0,"-"))</f>
        <v>0.59403050445564665</v>
      </c>
      <c r="AK399" s="50">
        <f>IFERROR((5.670373*10^-8*(AO399+273.15)^4+((Annex!$B$5+Annex!$B$6)*(AO399-M399)+Annex!$B$7*(AO399-INDEX(AO:AO,IFERROR(MATCH($B399-Annex!$B$9/60,$B:$B),2)))/(60*($B399-INDEX($B:$B,IFERROR(MATCH($B399-Annex!$B$9/60,$B:$B),2)))))/Annex!$B$8)/1000,IF(Data!$B$2="",0,"-"))</f>
        <v>0.6283526609740071</v>
      </c>
      <c r="AL399" s="50">
        <f>IFERROR((5.670373*10^-8*(AP399+273.15)^4+((Annex!$B$5+Annex!$B$6)*(AP399-P399)+Annex!$B$7*(AP399-INDEX(AP:AP,IFERROR(MATCH($B399-Annex!$B$9/60,$B:$B),2)))/(60*($B399-INDEX($B:$B,IFERROR(MATCH($B399-Annex!$B$9/60,$B:$B),2)))))/Annex!$B$8)/1000,IF(Data!$B$2="",0,"-"))</f>
        <v>0.47257573808023984</v>
      </c>
      <c r="AM399" s="50">
        <f>IFERROR((5.670373*10^-8*(AQ399+273.15)^4+((Annex!$B$5+Annex!$B$6)*(AQ399-S399)+Annex!$B$7*(AQ399-INDEX(AQ:AQ,IFERROR(MATCH($B399-Annex!$B$9/60,$B:$B),2)))/(60*($B399-INDEX($B:$B,IFERROR(MATCH($B399-Annex!$B$9/60,$B:$B),2)))))/Annex!$B$8)/1000,IF(Data!$B$2="",0,"-"))</f>
        <v>0.1396354429367517</v>
      </c>
      <c r="AN399" s="20">
        <v>48.207999999999998</v>
      </c>
      <c r="AO399" s="20">
        <v>54.790999999999997</v>
      </c>
      <c r="AP399" s="20">
        <v>26.219000000000001</v>
      </c>
      <c r="AQ399" s="20">
        <v>30.308</v>
      </c>
      <c r="AR399" s="20">
        <v>116.51</v>
      </c>
      <c r="AS399" s="20">
        <v>107.871</v>
      </c>
      <c r="AT399" s="20">
        <v>95.393000000000001</v>
      </c>
      <c r="AU399" s="50">
        <f>IFERROR(AVERAGE(INDEX(BA:BA,IFERROR(MATCH($B399-Annex!$B$4/60,$B:$B),2)):BA399),IF(Data!$B$2="",0,"-"))</f>
        <v>0.51260527110284226</v>
      </c>
      <c r="AV399" s="50">
        <f>IFERROR(AVERAGE(INDEX(BB:BB,IFERROR(MATCH($B399-Annex!$B$4/60,$B:$B),2)):BB399),IF(Data!$B$2="",0,"-"))</f>
        <v>0.50581014809436342</v>
      </c>
      <c r="AW399" s="50">
        <f>IFERROR(AVERAGE(INDEX(BC:BC,IFERROR(MATCH($B399-Annex!$B$4/60,$B:$B),2)):BC399),IF(Data!$B$2="",0,"-"))</f>
        <v>0.78411240487513534</v>
      </c>
      <c r="AX399" s="50">
        <f>IFERROR(AVERAGE(INDEX(BD:BD,IFERROR(MATCH($B399-Annex!$B$4/60,$B:$B),2)):BD399),IF(Data!$B$2="",0,"-"))</f>
        <v>67.321512031877788</v>
      </c>
      <c r="AY399" s="50">
        <f>IFERROR(AVERAGE(INDEX(BE:BE,IFERROR(MATCH($B399-Annex!$B$4/60,$B:$B),2)):BE399),IF(Data!$B$2="",0,"-"))</f>
        <v>0.65754917794749645</v>
      </c>
      <c r="AZ399" s="50">
        <f>IFERROR(AVERAGE(INDEX(BF:BF,IFERROR(MATCH($B399-Annex!$B$4/60,$B:$B),2)):BF399),IF(Data!$B$2="",0,"-"))</f>
        <v>0.60196376188292766</v>
      </c>
      <c r="BA399" s="50">
        <f>IFERROR((5.670373*10^-8*(BG399+273.15)^4+((Annex!$B$5+Annex!$B$6)*(BG399-J399)+Annex!$B$7*(BG399-INDEX(BG:BG,IFERROR(MATCH($B399-Annex!$B$9/60,$B:$B),2)))/(60*($B399-INDEX($B:$B,IFERROR(MATCH($B399-Annex!$B$9/60,$B:$B),2)))))/Annex!$B$8)/1000,IF(Data!$B$2="",0,"-"))</f>
        <v>0.4894376945807879</v>
      </c>
      <c r="BB399" s="50">
        <f>IFERROR((5.670373*10^-8*(BH399+273.15)^4+((Annex!$B$5+Annex!$B$6)*(BH399-M399)+Annex!$B$7*(BH399-INDEX(BH:BH,IFERROR(MATCH($B399-Annex!$B$9/60,$B:$B),2)))/(60*($B399-INDEX($B:$B,IFERROR(MATCH($B399-Annex!$B$9/60,$B:$B),2)))))/Annex!$B$8)/1000,IF(Data!$B$2="",0,"-"))</f>
        <v>0.46175242684563039</v>
      </c>
      <c r="BC399" s="50">
        <f>IFERROR((5.670373*10^-8*(BI399+273.15)^4+((Annex!$B$5+Annex!$B$6)*(BI399-P399)+Annex!$B$7*(BI399-INDEX(BI:BI,IFERROR(MATCH($B399-Annex!$B$9/60,$B:$B),2)))/(60*($B399-INDEX($B:$B,IFERROR(MATCH($B399-Annex!$B$9/60,$B:$B),2)))))/Annex!$B$8)/1000,IF(Data!$B$2="",0,"-"))</f>
        <v>0.75575402690235893</v>
      </c>
      <c r="BD399" s="50">
        <f>IFERROR((5.670373*10^-8*(BJ399+273.15)^4+((Annex!$B$5+Annex!$B$6)*(BJ399-S399)+Annex!$B$7*(BJ399-INDEX(BJ:BJ,IFERROR(MATCH($B399-Annex!$B$9/60,$B:$B),2)))/(60*($B399-INDEX($B:$B,IFERROR(MATCH($B399-Annex!$B$9/60,$B:$B),2)))))/Annex!$B$8)/1000,IF(Data!$B$2="",0,"-"))</f>
        <v>100.97526300152718</v>
      </c>
      <c r="BE399" s="50">
        <f>IFERROR((5.670373*10^-8*(BK399+273.15)^4+((Annex!$B$5+Annex!$B$6)*(BK399-V399)+Annex!$B$7*(BK399-INDEX(BK:BK,IFERROR(MATCH($B399-Annex!$B$9/60,$B:$B),2)))/(60*($B399-INDEX($B:$B,IFERROR(MATCH($B399-Annex!$B$9/60,$B:$B),2)))))/Annex!$B$8)/1000,IF(Data!$B$2="",0,"-"))</f>
        <v>0.58470890914969265</v>
      </c>
      <c r="BF399" s="50">
        <f>IFERROR((5.670373*10^-8*(BL399+273.15)^4+((Annex!$B$5+Annex!$B$6)*(BL399-Y399)+Annex!$B$7*(BL399-INDEX(BL:BL,IFERROR(MATCH($B399-Annex!$B$9/60,$B:$B),2)))/(60*($B399-INDEX($B:$B,IFERROR(MATCH($B399-Annex!$B$9/60,$B:$B),2)))))/Annex!$B$8)/1000,IF(Data!$B$2="",0,"-"))</f>
        <v>0.54120202349646451</v>
      </c>
      <c r="BG399" s="20">
        <v>38.533000000000001</v>
      </c>
      <c r="BH399" s="20">
        <v>42.920999999999999</v>
      </c>
      <c r="BI399" s="20">
        <v>44.118000000000002</v>
      </c>
      <c r="BJ399" s="20">
        <v>517.024</v>
      </c>
      <c r="BK399" s="20">
        <v>37.786999999999999</v>
      </c>
      <c r="BL399" s="20">
        <v>43.146999999999998</v>
      </c>
      <c r="BN399" s="20"/>
      <c r="BO399" s="20"/>
    </row>
    <row r="400" spans="1:67" x14ac:dyDescent="0.3">
      <c r="A400" s="5">
        <v>399</v>
      </c>
      <c r="B400" s="19">
        <v>33.677833332912996</v>
      </c>
      <c r="C400" s="20">
        <v>118.558481</v>
      </c>
      <c r="D400" s="20">
        <v>122.959925</v>
      </c>
      <c r="E400" s="20">
        <v>140.92777699999999</v>
      </c>
      <c r="F400" s="49">
        <f>IFERROR(SUM(C400:E400),IF(Data!$B$2="",0,"-"))</f>
        <v>382.44618300000002</v>
      </c>
      <c r="G400" s="50">
        <f>IFERROR(F400-Annex!$B$10,IF(Data!$B$2="",0,"-"))</f>
        <v>105.81818300000003</v>
      </c>
      <c r="H400" s="50">
        <f>IFERROR(-14000*(G400-INDEX(G:G,IFERROR(MATCH($B400-Annex!$B$11/60,$B:$B),2)))/(60*($B400-INDEX($B:$B,IFERROR(MATCH($B400-Annex!$B$11/60,$B:$B),2)))),IF(Data!$B$2="",0,"-"))</f>
        <v>38.654077969928892</v>
      </c>
      <c r="I400" s="20">
        <v>0.5354020129999999</v>
      </c>
      <c r="J400" s="20">
        <v>26.446999999999999</v>
      </c>
      <c r="K400" s="20">
        <v>27.623000000000001</v>
      </c>
      <c r="L400" s="20">
        <v>24.324000000000002</v>
      </c>
      <c r="M400" s="20">
        <v>31.273</v>
      </c>
      <c r="N400" s="20">
        <v>21.207999999999998</v>
      </c>
      <c r="O400" s="20">
        <v>25.428999999999998</v>
      </c>
      <c r="P400" s="20">
        <v>20.231999999999999</v>
      </c>
      <c r="Q400" s="20">
        <v>47.865000000000002</v>
      </c>
      <c r="R400" s="20">
        <v>36.746000000000002</v>
      </c>
      <c r="S400" s="20">
        <v>34.484999999999999</v>
      </c>
      <c r="T400" s="20">
        <v>9.8999999999999993E+37</v>
      </c>
      <c r="U400" s="20">
        <v>24.533999999999999</v>
      </c>
      <c r="V400" s="20">
        <v>25.007999999999999</v>
      </c>
      <c r="W400" s="20">
        <v>42.348999999999997</v>
      </c>
      <c r="X400" s="20">
        <v>30.273</v>
      </c>
      <c r="Y400" s="20">
        <v>33.817999999999998</v>
      </c>
      <c r="Z400" s="20">
        <v>47.430999999999997</v>
      </c>
      <c r="AA400" s="20">
        <v>34.905999999999999</v>
      </c>
      <c r="AB400" s="20">
        <v>42.573999999999998</v>
      </c>
      <c r="AC400" s="20">
        <v>33.905999999999999</v>
      </c>
      <c r="AD400" s="20">
        <v>49.015999999999998</v>
      </c>
      <c r="AE400" s="20">
        <v>36.590000000000003</v>
      </c>
      <c r="AF400" s="50">
        <f>IFERROR(AVERAGE(INDEX(AJ:AJ,IFERROR(MATCH($B400-Annex!$B$4/60,$B:$B),2)):AJ400),IF(Data!$B$2="",0,"-"))</f>
        <v>0.59605423252719769</v>
      </c>
      <c r="AG400" s="50">
        <f>IFERROR(AVERAGE(INDEX(AK:AK,IFERROR(MATCH($B400-Annex!$B$4/60,$B:$B),2)):AK400),IF(Data!$B$2="",0,"-"))</f>
        <v>0.68780830757343536</v>
      </c>
      <c r="AH400" s="50">
        <f>IFERROR(AVERAGE(INDEX(AL:AL,IFERROR(MATCH($B400-Annex!$B$4/60,$B:$B),2)):AL400),IF(Data!$B$2="",0,"-"))</f>
        <v>0.52607420342370259</v>
      </c>
      <c r="AI400" s="50">
        <f>IFERROR(AVERAGE(INDEX(AM:AM,IFERROR(MATCH($B400-Annex!$B$4/60,$B:$B),2)):AM400),IF(Data!$B$2="",0,"-"))</f>
        <v>0.17238644715409751</v>
      </c>
      <c r="AJ400" s="50">
        <f>IFERROR((5.670373*10^-8*(AN400+273.15)^4+((Annex!$B$5+Annex!$B$6)*(AN400-J400)+Annex!$B$7*(AN400-INDEX(AN:AN,IFERROR(MATCH($B400-Annex!$B$9/60,$B:$B),2)))/(60*($B400-INDEX($B:$B,IFERROR(MATCH($B400-Annex!$B$9/60,$B:$B),2)))))/Annex!$B$8)/1000,IF(Data!$B$2="",0,"-"))</f>
        <v>0.56473392566624514</v>
      </c>
      <c r="AK400" s="50">
        <f>IFERROR((5.670373*10^-8*(AO400+273.15)^4+((Annex!$B$5+Annex!$B$6)*(AO400-M400)+Annex!$B$7*(AO400-INDEX(AO:AO,IFERROR(MATCH($B400-Annex!$B$9/60,$B:$B),2)))/(60*($B400-INDEX($B:$B,IFERROR(MATCH($B400-Annex!$B$9/60,$B:$B),2)))))/Annex!$B$8)/1000,IF(Data!$B$2="",0,"-"))</f>
        <v>0.64791735609591905</v>
      </c>
      <c r="AL400" s="50">
        <f>IFERROR((5.670373*10^-8*(AP400+273.15)^4+((Annex!$B$5+Annex!$B$6)*(AP400-P400)+Annex!$B$7*(AP400-INDEX(AP:AP,IFERROR(MATCH($B400-Annex!$B$9/60,$B:$B),2)))/(60*($B400-INDEX($B:$B,IFERROR(MATCH($B400-Annex!$B$9/60,$B:$B),2)))))/Annex!$B$8)/1000,IF(Data!$B$2="",0,"-"))</f>
        <v>0.51870593639291562</v>
      </c>
      <c r="AM400" s="50">
        <f>IFERROR((5.670373*10^-8*(AQ400+273.15)^4+((Annex!$B$5+Annex!$B$6)*(AQ400-S400)+Annex!$B$7*(AQ400-INDEX(AQ:AQ,IFERROR(MATCH($B400-Annex!$B$9/60,$B:$B),2)))/(60*($B400-INDEX($B:$B,IFERROR(MATCH($B400-Annex!$B$9/60,$B:$B),2)))))/Annex!$B$8)/1000,IF(Data!$B$2="",0,"-"))</f>
        <v>0.11727117127878869</v>
      </c>
      <c r="AN400" s="20">
        <v>47.725999999999999</v>
      </c>
      <c r="AO400" s="20">
        <v>54.360999999999997</v>
      </c>
      <c r="AP400" s="20">
        <v>26.219000000000001</v>
      </c>
      <c r="AQ400" s="20">
        <v>30.062000000000001</v>
      </c>
      <c r="AR400" s="20">
        <v>116.249</v>
      </c>
      <c r="AS400" s="20">
        <v>107.871</v>
      </c>
      <c r="AT400" s="20">
        <v>95.102000000000004</v>
      </c>
      <c r="AU400" s="50">
        <f>IFERROR(AVERAGE(INDEX(BA:BA,IFERROR(MATCH($B400-Annex!$B$4/60,$B:$B),2)):BA400),IF(Data!$B$2="",0,"-"))</f>
        <v>0.51715301018634818</v>
      </c>
      <c r="AV400" s="50">
        <f>IFERROR(AVERAGE(INDEX(BB:BB,IFERROR(MATCH($B400-Annex!$B$4/60,$B:$B),2)):BB400),IF(Data!$B$2="",0,"-"))</f>
        <v>0.50174700309225873</v>
      </c>
      <c r="AW400" s="50">
        <f>IFERROR(AVERAGE(INDEX(BC:BC,IFERROR(MATCH($B400-Annex!$B$4/60,$B:$B),2)):BC400),IF(Data!$B$2="",0,"-"))</f>
        <v>0.78219070712355787</v>
      </c>
      <c r="AX400" s="50">
        <f>IFERROR(AVERAGE(INDEX(BD:BD,IFERROR(MATCH($B400-Annex!$B$4/60,$B:$B),2)):BD400),IF(Data!$B$2="",0,"-"))</f>
        <v>58.693128174744096</v>
      </c>
      <c r="AY400" s="50">
        <f>IFERROR(AVERAGE(INDEX(BE:BE,IFERROR(MATCH($B400-Annex!$B$4/60,$B:$B),2)):BE400),IF(Data!$B$2="",0,"-"))</f>
        <v>0.66301669309854627</v>
      </c>
      <c r="AZ400" s="50">
        <f>IFERROR(AVERAGE(INDEX(BF:BF,IFERROR(MATCH($B400-Annex!$B$4/60,$B:$B),2)):BF400),IF(Data!$B$2="",0,"-"))</f>
        <v>0.59683234636188254</v>
      </c>
      <c r="BA400" s="50">
        <f>IFERROR((5.670373*10^-8*(BG400+273.15)^4+((Annex!$B$5+Annex!$B$6)*(BG400-J400)+Annex!$B$7*(BG400-INDEX(BG:BG,IFERROR(MATCH($B400-Annex!$B$9/60,$B:$B),2)))/(60*($B400-INDEX($B:$B,IFERROR(MATCH($B400-Annex!$B$9/60,$B:$B),2)))))/Annex!$B$8)/1000,IF(Data!$B$2="",0,"-"))</f>
        <v>0.5053171429710418</v>
      </c>
      <c r="BB400" s="50">
        <f>IFERROR((5.670373*10^-8*(BH400+273.15)^4+((Annex!$B$5+Annex!$B$6)*(BH400-M400)+Annex!$B$7*(BH400-INDEX(BH:BH,IFERROR(MATCH($B400-Annex!$B$9/60,$B:$B),2)))/(60*($B400-INDEX($B:$B,IFERROR(MATCH($B400-Annex!$B$9/60,$B:$B),2)))))/Annex!$B$8)/1000,IF(Data!$B$2="",0,"-"))</f>
        <v>0.48013502465817637</v>
      </c>
      <c r="BC400" s="50">
        <f>IFERROR((5.670373*10^-8*(BI400+273.15)^4+((Annex!$B$5+Annex!$B$6)*(BI400-P400)+Annex!$B$7*(BI400-INDEX(BI:BI,IFERROR(MATCH($B400-Annex!$B$9/60,$B:$B),2)))/(60*($B400-INDEX($B:$B,IFERROR(MATCH($B400-Annex!$B$9/60,$B:$B),2)))))/Annex!$B$8)/1000,IF(Data!$B$2="",0,"-"))</f>
        <v>0.76407655957545861</v>
      </c>
      <c r="BD400" s="50">
        <f>IFERROR((5.670373*10^-8*(BJ400+273.15)^4+((Annex!$B$5+Annex!$B$6)*(BJ400-S400)+Annex!$B$7*(BJ400-INDEX(BJ:BJ,IFERROR(MATCH($B400-Annex!$B$9/60,$B:$B),2)))/(60*($B400-INDEX($B:$B,IFERROR(MATCH($B400-Annex!$B$9/60,$B:$B),2)))))/Annex!$B$8)/1000,IF(Data!$B$2="",0,"-"))</f>
        <v>-22.517535164096781</v>
      </c>
      <c r="BE400" s="50">
        <f>IFERROR((5.670373*10^-8*(BK400+273.15)^4+((Annex!$B$5+Annex!$B$6)*(BK400-V400)+Annex!$B$7*(BK400-INDEX(BK:BK,IFERROR(MATCH($B400-Annex!$B$9/60,$B:$B),2)))/(60*($B400-INDEX($B:$B,IFERROR(MATCH($B400-Annex!$B$9/60,$B:$B),2)))))/Annex!$B$8)/1000,IF(Data!$B$2="",0,"-"))</f>
        <v>0.66485055957625805</v>
      </c>
      <c r="BF400" s="50">
        <f>IFERROR((5.670373*10^-8*(BL400+273.15)^4+((Annex!$B$5+Annex!$B$6)*(BL400-Y400)+Annex!$B$7*(BL400-INDEX(BL:BL,IFERROR(MATCH($B400-Annex!$B$9/60,$B:$B),2)))/(60*($B400-INDEX($B:$B,IFERROR(MATCH($B400-Annex!$B$9/60,$B:$B),2)))))/Annex!$B$8)/1000,IF(Data!$B$2="",0,"-"))</f>
        <v>0.56672639628266963</v>
      </c>
      <c r="BG400" s="20">
        <v>38.307000000000002</v>
      </c>
      <c r="BH400" s="20">
        <v>42.643999999999998</v>
      </c>
      <c r="BI400" s="20">
        <v>43.857999999999997</v>
      </c>
      <c r="BJ400" s="20">
        <v>449.16399999999999</v>
      </c>
      <c r="BK400" s="20">
        <v>37.734999999999999</v>
      </c>
      <c r="BL400" s="20">
        <v>42.972999999999999</v>
      </c>
      <c r="BN400" s="20"/>
      <c r="BO400" s="20"/>
    </row>
    <row r="401" spans="1:67" x14ac:dyDescent="0.3">
      <c r="A401" s="5">
        <v>400</v>
      </c>
      <c r="B401" s="19">
        <v>33.761166675249115</v>
      </c>
      <c r="C401" s="20">
        <v>118.466537</v>
      </c>
      <c r="D401" s="20">
        <v>122.898849</v>
      </c>
      <c r="E401" s="20">
        <v>141.06630200000001</v>
      </c>
      <c r="F401" s="49">
        <f>IFERROR(SUM(C401:E401),IF(Data!$B$2="",0,"-"))</f>
        <v>382.43168800000001</v>
      </c>
      <c r="G401" s="50">
        <f>IFERROR(F401-Annex!$B$10,IF(Data!$B$2="",0,"-"))</f>
        <v>105.80368800000002</v>
      </c>
      <c r="H401" s="50">
        <f>IFERROR(-14000*(G401-INDEX(G:G,IFERROR(MATCH($B401-Annex!$B$11/60,$B:$B),2)))/(60*($B401-INDEX($B:$B,IFERROR(MATCH($B401-Annex!$B$11/60,$B:$B),2)))),IF(Data!$B$2="",0,"-"))</f>
        <v>67.81704610863703</v>
      </c>
      <c r="I401" s="20">
        <v>0.5354020129999999</v>
      </c>
      <c r="J401" s="20">
        <v>26.84</v>
      </c>
      <c r="K401" s="20">
        <v>27.524999999999999</v>
      </c>
      <c r="L401" s="20">
        <v>24.436</v>
      </c>
      <c r="M401" s="20">
        <v>30.701000000000001</v>
      </c>
      <c r="N401" s="20">
        <v>21.25</v>
      </c>
      <c r="O401" s="20">
        <v>25.384</v>
      </c>
      <c r="P401" s="20">
        <v>20.239000000000001</v>
      </c>
      <c r="Q401" s="20">
        <v>47.628999999999998</v>
      </c>
      <c r="R401" s="20">
        <v>36.735999999999997</v>
      </c>
      <c r="S401" s="20">
        <v>34.404000000000003</v>
      </c>
      <c r="T401" s="20">
        <v>9.8999999999999993E+37</v>
      </c>
      <c r="U401" s="20">
        <v>24.577000000000002</v>
      </c>
      <c r="V401" s="20">
        <v>25.454000000000001</v>
      </c>
      <c r="W401" s="20">
        <v>42.268999999999998</v>
      </c>
      <c r="X401" s="20">
        <v>30.35</v>
      </c>
      <c r="Y401" s="20">
        <v>33.439</v>
      </c>
      <c r="Z401" s="20">
        <v>47.334000000000003</v>
      </c>
      <c r="AA401" s="20">
        <v>34.808</v>
      </c>
      <c r="AB401" s="20">
        <v>42.442999999999998</v>
      </c>
      <c r="AC401" s="20">
        <v>33.912999999999997</v>
      </c>
      <c r="AD401" s="20">
        <v>48.747999999999998</v>
      </c>
      <c r="AE401" s="20">
        <v>36.441000000000003</v>
      </c>
      <c r="AF401" s="50">
        <f>IFERROR(AVERAGE(INDEX(AJ:AJ,IFERROR(MATCH($B401-Annex!$B$4/60,$B:$B),2)):AJ401),IF(Data!$B$2="",0,"-"))</f>
        <v>0.59981357872207453</v>
      </c>
      <c r="AG401" s="50">
        <f>IFERROR(AVERAGE(INDEX(AK:AK,IFERROR(MATCH($B401-Annex!$B$4/60,$B:$B),2)):AK401),IF(Data!$B$2="",0,"-"))</f>
        <v>0.69020269786450594</v>
      </c>
      <c r="AH401" s="50">
        <f>IFERROR(AVERAGE(INDEX(AL:AL,IFERROR(MATCH($B401-Annex!$B$4/60,$B:$B),2)):AL401),IF(Data!$B$2="",0,"-"))</f>
        <v>0.52860342769475155</v>
      </c>
      <c r="AI401" s="50">
        <f>IFERROR(AVERAGE(INDEX(AM:AM,IFERROR(MATCH($B401-Annex!$B$4/60,$B:$B),2)):AM401),IF(Data!$B$2="",0,"-"))</f>
        <v>0.17772896804798252</v>
      </c>
      <c r="AJ401" s="50">
        <f>IFERROR((5.670373*10^-8*(AN401+273.15)^4+((Annex!$B$5+Annex!$B$6)*(AN401-J401)+Annex!$B$7*(AN401-INDEX(AN:AN,IFERROR(MATCH($B401-Annex!$B$9/60,$B:$B),2)))/(60*($B401-INDEX($B:$B,IFERROR(MATCH($B401-Annex!$B$9/60,$B:$B),2)))))/Annex!$B$8)/1000,IF(Data!$B$2="",0,"-"))</f>
        <v>0.64126554246677658</v>
      </c>
      <c r="AK401" s="50">
        <f>IFERROR((5.670373*10^-8*(AO401+273.15)^4+((Annex!$B$5+Annex!$B$6)*(AO401-M401)+Annex!$B$7*(AO401-INDEX(AO:AO,IFERROR(MATCH($B401-Annex!$B$9/60,$B:$B),2)))/(60*($B401-INDEX($B:$B,IFERROR(MATCH($B401-Annex!$B$9/60,$B:$B),2)))))/Annex!$B$8)/1000,IF(Data!$B$2="",0,"-"))</f>
        <v>0.74604710033224197</v>
      </c>
      <c r="AL401" s="50">
        <f>IFERROR((5.670373*10^-8*(AP401+273.15)^4+((Annex!$B$5+Annex!$B$6)*(AP401-P401)+Annex!$B$7*(AP401-INDEX(AP:AP,IFERROR(MATCH($B401-Annex!$B$9/60,$B:$B),2)))/(60*($B401-INDEX($B:$B,IFERROR(MATCH($B401-Annex!$B$9/60,$B:$B),2)))))/Annex!$B$8)/1000,IF(Data!$B$2="",0,"-"))</f>
        <v>0.59385132291302101</v>
      </c>
      <c r="AM401" s="50">
        <f>IFERROR((5.670373*10^-8*(AQ401+273.15)^4+((Annex!$B$5+Annex!$B$6)*(AQ401-S401)+Annex!$B$7*(AQ401-INDEX(AQ:AQ,IFERROR(MATCH($B401-Annex!$B$9/60,$B:$B),2)))/(60*($B401-INDEX($B:$B,IFERROR(MATCH($B401-Annex!$B$9/60,$B:$B),2)))))/Annex!$B$8)/1000,IF(Data!$B$2="",0,"-"))</f>
        <v>0.19924647721848579</v>
      </c>
      <c r="AN401" s="20">
        <v>47.402999999999999</v>
      </c>
      <c r="AO401" s="20">
        <v>53.972999999999999</v>
      </c>
      <c r="AP401" s="20">
        <v>26.225999999999999</v>
      </c>
      <c r="AQ401" s="20">
        <v>29.963999999999999</v>
      </c>
      <c r="AR401" s="20">
        <v>116.117</v>
      </c>
      <c r="AS401" s="20">
        <v>108.01600000000001</v>
      </c>
      <c r="AT401" s="20">
        <v>94.869</v>
      </c>
      <c r="AU401" s="50">
        <f>IFERROR(AVERAGE(INDEX(BA:BA,IFERROR(MATCH($B401-Annex!$B$4/60,$B:$B),2)):BA401),IF(Data!$B$2="",0,"-"))</f>
        <v>0.51450687085755054</v>
      </c>
      <c r="AV401" s="50">
        <f>IFERROR(AVERAGE(INDEX(BB:BB,IFERROR(MATCH($B401-Annex!$B$4/60,$B:$B),2)):BB401),IF(Data!$B$2="",0,"-"))</f>
        <v>0.50762203481457113</v>
      </c>
      <c r="AW401" s="50">
        <f>IFERROR(AVERAGE(INDEX(BC:BC,IFERROR(MATCH($B401-Annex!$B$4/60,$B:$B),2)):BC401),IF(Data!$B$2="",0,"-"))</f>
        <v>0.78972039914726477</v>
      </c>
      <c r="AX401" s="50">
        <f>IFERROR(AVERAGE(INDEX(BD:BD,IFERROR(MATCH($B401-Annex!$B$4/60,$B:$B),2)):BD401),IF(Data!$B$2="",0,"-"))</f>
        <v>55.741081612977048</v>
      </c>
      <c r="AY401" s="50">
        <f>IFERROR(AVERAGE(INDEX(BE:BE,IFERROR(MATCH($B401-Annex!$B$4/60,$B:$B),2)):BE401),IF(Data!$B$2="",0,"-"))</f>
        <v>0.67278784881361808</v>
      </c>
      <c r="AZ401" s="50">
        <f>IFERROR(AVERAGE(INDEX(BF:BF,IFERROR(MATCH($B401-Annex!$B$4/60,$B:$B),2)):BF401),IF(Data!$B$2="",0,"-"))</f>
        <v>0.59769662747145602</v>
      </c>
      <c r="BA401" s="50">
        <f>IFERROR((5.670373*10^-8*(BG401+273.15)^4+((Annex!$B$5+Annex!$B$6)*(BG401-J401)+Annex!$B$7*(BG401-INDEX(BG:BG,IFERROR(MATCH($B401-Annex!$B$9/60,$B:$B),2)))/(60*($B401-INDEX($B:$B,IFERROR(MATCH($B401-Annex!$B$9/60,$B:$B),2)))))/Annex!$B$8)/1000,IF(Data!$B$2="",0,"-"))</f>
        <v>0.54356419618757168</v>
      </c>
      <c r="BB401" s="50">
        <f>IFERROR((5.670373*10^-8*(BH401+273.15)^4+((Annex!$B$5+Annex!$B$6)*(BH401-M401)+Annex!$B$7*(BH401-INDEX(BH:BH,IFERROR(MATCH($B401-Annex!$B$9/60,$B:$B),2)))/(60*($B401-INDEX($B:$B,IFERROR(MATCH($B401-Annex!$B$9/60,$B:$B),2)))))/Annex!$B$8)/1000,IF(Data!$B$2="",0,"-"))</f>
        <v>0.56731288286974113</v>
      </c>
      <c r="BC401" s="50">
        <f>IFERROR((5.670373*10^-8*(BI401+273.15)^4+((Annex!$B$5+Annex!$B$6)*(BI401-P401)+Annex!$B$7*(BI401-INDEX(BI:BI,IFERROR(MATCH($B401-Annex!$B$9/60,$B:$B),2)))/(60*($B401-INDEX($B:$B,IFERROR(MATCH($B401-Annex!$B$9/60,$B:$B),2)))))/Annex!$B$8)/1000,IF(Data!$B$2="",0,"-"))</f>
        <v>0.847598340630344</v>
      </c>
      <c r="BD401" s="50">
        <f>IFERROR((5.670373*10^-8*(BJ401+273.15)^4+((Annex!$B$5+Annex!$B$6)*(BJ401-S401)+Annex!$B$7*(BJ401-INDEX(BJ:BJ,IFERROR(MATCH($B401-Annex!$B$9/60,$B:$B),2)))/(60*($B401-INDEX($B:$B,IFERROR(MATCH($B401-Annex!$B$9/60,$B:$B),2)))))/Annex!$B$8)/1000,IF(Data!$B$2="",0,"-"))</f>
        <v>12.036023762897253</v>
      </c>
      <c r="BE401" s="50">
        <f>IFERROR((5.670373*10^-8*(BK401+273.15)^4+((Annex!$B$5+Annex!$B$6)*(BK401-V401)+Annex!$B$7*(BK401-INDEX(BK:BK,IFERROR(MATCH($B401-Annex!$B$9/60,$B:$B),2)))/(60*($B401-INDEX($B:$B,IFERROR(MATCH($B401-Annex!$B$9/60,$B:$B),2)))))/Annex!$B$8)/1000,IF(Data!$B$2="",0,"-"))</f>
        <v>0.7154761073948579</v>
      </c>
      <c r="BF401" s="50">
        <f>IFERROR((5.670373*10^-8*(BL401+273.15)^4+((Annex!$B$5+Annex!$B$6)*(BL401-Y401)+Annex!$B$7*(BL401-INDEX(BL:BL,IFERROR(MATCH($B401-Annex!$B$9/60,$B:$B),2)))/(60*($B401-INDEX($B:$B,IFERROR(MATCH($B401-Annex!$B$9/60,$B:$B),2)))))/Annex!$B$8)/1000,IF(Data!$B$2="",0,"-"))</f>
        <v>0.65580107988407133</v>
      </c>
      <c r="BG401" s="20">
        <v>38.070999999999998</v>
      </c>
      <c r="BH401" s="20">
        <v>42.424999999999997</v>
      </c>
      <c r="BI401" s="20">
        <v>43.639000000000003</v>
      </c>
      <c r="BJ401" s="20">
        <v>484.80700000000002</v>
      </c>
      <c r="BK401" s="20">
        <v>37.619999999999997</v>
      </c>
      <c r="BL401" s="20">
        <v>42.911000000000001</v>
      </c>
      <c r="BN401" s="20"/>
      <c r="BO401" s="20"/>
    </row>
  </sheetData>
  <sheetProtection formatCells="0"/>
  <sortState columnSort="1" ref="D1:M2">
    <sortCondition ref="D1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AO401"/>
  <sheetViews>
    <sheetView workbookViewId="0">
      <pane xSplit="2" ySplit="1" topLeftCell="M2" activePane="bottomRight" state="frozen"/>
      <selection pane="topRight" activeCell="C1" sqref="C1"/>
      <selection pane="bottomLeft" activeCell="A2" sqref="A2"/>
      <selection pane="bottomRight" activeCell="AA2" sqref="AA2"/>
    </sheetView>
  </sheetViews>
  <sheetFormatPr baseColWidth="10" defaultColWidth="11.5546875" defaultRowHeight="14.4" x14ac:dyDescent="0.3"/>
  <cols>
    <col min="1" max="1" width="11.5546875" style="3"/>
    <col min="2" max="2" width="11.5546875" style="22"/>
    <col min="3" max="16384" width="11.5546875" style="3"/>
  </cols>
  <sheetData>
    <row r="1" spans="1:41" s="24" customFormat="1" ht="39.9" customHeight="1" x14ac:dyDescent="0.3">
      <c r="A1" s="24" t="s">
        <v>56</v>
      </c>
      <c r="B1" s="23" t="s">
        <v>57</v>
      </c>
      <c r="C1" s="24" t="s">
        <v>51</v>
      </c>
      <c r="D1" s="24" t="s">
        <v>52</v>
      </c>
      <c r="E1" s="24" t="s">
        <v>53</v>
      </c>
      <c r="F1" s="24" t="s">
        <v>54</v>
      </c>
      <c r="G1" s="24" t="s">
        <v>42</v>
      </c>
      <c r="H1" s="24" t="s">
        <v>16</v>
      </c>
      <c r="I1" s="24" t="s">
        <v>24</v>
      </c>
      <c r="J1" s="24" t="s">
        <v>43</v>
      </c>
      <c r="K1" s="24" t="s">
        <v>17</v>
      </c>
      <c r="L1" s="24" t="s">
        <v>25</v>
      </c>
      <c r="M1" s="24" t="s">
        <v>44</v>
      </c>
      <c r="N1" s="24" t="s">
        <v>18</v>
      </c>
      <c r="O1" s="24" t="s">
        <v>26</v>
      </c>
      <c r="P1" s="24" t="s">
        <v>45</v>
      </c>
      <c r="Q1" s="24" t="s">
        <v>19</v>
      </c>
      <c r="R1" s="24" t="s">
        <v>27</v>
      </c>
      <c r="S1" s="24" t="s">
        <v>46</v>
      </c>
      <c r="T1" s="24" t="s">
        <v>20</v>
      </c>
      <c r="U1" s="24" t="s">
        <v>28</v>
      </c>
      <c r="V1" s="24" t="s">
        <v>47</v>
      </c>
      <c r="W1" s="24" t="s">
        <v>21</v>
      </c>
      <c r="X1" s="24" t="s">
        <v>29</v>
      </c>
      <c r="Y1" s="24" t="s">
        <v>22</v>
      </c>
      <c r="Z1" s="24" t="s">
        <v>30</v>
      </c>
      <c r="AA1" s="24" t="s">
        <v>23</v>
      </c>
      <c r="AB1" s="24" t="s">
        <v>31</v>
      </c>
      <c r="AC1" s="24" t="s">
        <v>38</v>
      </c>
      <c r="AD1" s="24" t="s">
        <v>39</v>
      </c>
      <c r="AE1" s="24" t="s">
        <v>40</v>
      </c>
      <c r="AF1" s="24" t="s">
        <v>41</v>
      </c>
      <c r="AG1" s="24" t="s">
        <v>48</v>
      </c>
      <c r="AH1" s="24" t="s">
        <v>49</v>
      </c>
      <c r="AI1" s="24" t="s">
        <v>50</v>
      </c>
      <c r="AJ1" s="24" t="s">
        <v>32</v>
      </c>
      <c r="AK1" s="24" t="s">
        <v>33</v>
      </c>
      <c r="AL1" s="24" t="s">
        <v>34</v>
      </c>
      <c r="AM1" s="24" t="s">
        <v>35</v>
      </c>
      <c r="AN1" s="24" t="s">
        <v>36</v>
      </c>
      <c r="AO1" s="24" t="s">
        <v>37</v>
      </c>
    </row>
    <row r="2" spans="1:41" x14ac:dyDescent="0.3">
      <c r="A2" s="3">
        <v>1</v>
      </c>
      <c r="B2" s="51">
        <v>43262.737881134257</v>
      </c>
      <c r="C2" s="3">
        <v>130.63693599999999</v>
      </c>
      <c r="D2" s="3">
        <v>132.30768599999999</v>
      </c>
      <c r="E2" s="3">
        <v>150.56098499999999</v>
      </c>
      <c r="F2" s="3">
        <v>0.5354020129999999</v>
      </c>
      <c r="G2" s="3">
        <v>21.497</v>
      </c>
      <c r="H2" s="3">
        <v>21.780999999999999</v>
      </c>
      <c r="I2" s="3">
        <v>21.922999999999998</v>
      </c>
      <c r="J2" s="3">
        <v>21.603999999999999</v>
      </c>
      <c r="K2" s="3">
        <v>21.852</v>
      </c>
      <c r="L2" s="3">
        <v>22.029</v>
      </c>
      <c r="M2" s="3">
        <v>21.533000000000001</v>
      </c>
      <c r="N2" s="3">
        <v>21.638999999999999</v>
      </c>
      <c r="O2" s="3">
        <v>21.888000000000002</v>
      </c>
      <c r="P2" s="3">
        <v>21.497</v>
      </c>
      <c r="Q2" s="3">
        <v>21.728000000000002</v>
      </c>
      <c r="R2" s="3">
        <v>22.029</v>
      </c>
      <c r="S2" s="3">
        <v>21.462</v>
      </c>
      <c r="T2" s="3">
        <v>21.959</v>
      </c>
      <c r="U2" s="3">
        <v>22.206</v>
      </c>
      <c r="V2" s="3">
        <v>22.206</v>
      </c>
      <c r="W2" s="3">
        <v>21.905000000000001</v>
      </c>
      <c r="X2" s="3">
        <v>22.065000000000001</v>
      </c>
      <c r="Y2" s="3">
        <v>21.728000000000002</v>
      </c>
      <c r="Z2" s="3">
        <v>21.852</v>
      </c>
      <c r="AA2" s="3">
        <v>21.745999999999999</v>
      </c>
      <c r="AB2" s="3">
        <v>21.905000000000001</v>
      </c>
      <c r="AC2" s="3">
        <v>21.798999999999999</v>
      </c>
      <c r="AD2" s="3">
        <v>21.888000000000002</v>
      </c>
      <c r="AE2" s="3">
        <v>21.728000000000002</v>
      </c>
      <c r="AF2" s="3">
        <v>21.852</v>
      </c>
      <c r="AG2" s="3">
        <v>21.888000000000002</v>
      </c>
      <c r="AH2" s="3">
        <v>21.87</v>
      </c>
      <c r="AI2" s="3">
        <v>22.029</v>
      </c>
      <c r="AJ2" s="3">
        <v>21.745999999999999</v>
      </c>
      <c r="AK2" s="3">
        <v>21.817</v>
      </c>
      <c r="AL2" s="3">
        <v>21.71</v>
      </c>
      <c r="AM2" s="3">
        <v>21.798999999999999</v>
      </c>
      <c r="AN2" s="3">
        <v>21.798999999999999</v>
      </c>
      <c r="AO2" s="3">
        <v>22.065000000000001</v>
      </c>
    </row>
    <row r="3" spans="1:41" x14ac:dyDescent="0.3">
      <c r="A3" s="3">
        <v>2</v>
      </c>
      <c r="B3" s="51">
        <v>43262.737939351849</v>
      </c>
      <c r="C3" s="3">
        <v>130.575908</v>
      </c>
      <c r="D3" s="3">
        <v>132.34596500000001</v>
      </c>
      <c r="E3" s="3">
        <v>150.639206</v>
      </c>
      <c r="F3" s="3">
        <v>0.45295198699999994</v>
      </c>
      <c r="G3" s="3">
        <v>21.568000000000001</v>
      </c>
      <c r="H3" s="3">
        <v>21.817</v>
      </c>
      <c r="I3" s="3">
        <v>21.975999999999999</v>
      </c>
      <c r="J3" s="3">
        <v>21.55</v>
      </c>
      <c r="K3" s="3">
        <v>21.852</v>
      </c>
      <c r="L3" s="3">
        <v>21.994</v>
      </c>
      <c r="M3" s="3">
        <v>21.585999999999999</v>
      </c>
      <c r="N3" s="3">
        <v>21.728000000000002</v>
      </c>
      <c r="O3" s="3">
        <v>21.905000000000001</v>
      </c>
      <c r="P3" s="3">
        <v>21.515000000000001</v>
      </c>
      <c r="Q3" s="3">
        <v>21.834</v>
      </c>
      <c r="R3" s="3">
        <v>22.047000000000001</v>
      </c>
      <c r="S3" s="3">
        <v>21.462</v>
      </c>
      <c r="T3" s="3">
        <v>22.029</v>
      </c>
      <c r="U3" s="3">
        <v>22.259</v>
      </c>
      <c r="V3" s="3">
        <v>22.170999999999999</v>
      </c>
      <c r="W3" s="3">
        <v>21.940999999999999</v>
      </c>
      <c r="X3" s="3">
        <v>22.082999999999998</v>
      </c>
      <c r="Y3" s="3">
        <v>21.71</v>
      </c>
      <c r="Z3" s="3">
        <v>21.852</v>
      </c>
      <c r="AA3" s="3">
        <v>21.745999999999999</v>
      </c>
      <c r="AB3" s="3">
        <v>21.959</v>
      </c>
      <c r="AC3" s="3">
        <v>21.780999999999999</v>
      </c>
      <c r="AD3" s="3">
        <v>21.905000000000001</v>
      </c>
      <c r="AE3" s="3">
        <v>21.798999999999999</v>
      </c>
      <c r="AF3" s="3">
        <v>21.87</v>
      </c>
      <c r="AG3" s="3">
        <v>21.87</v>
      </c>
      <c r="AH3" s="3">
        <v>21.87</v>
      </c>
      <c r="AI3" s="3">
        <v>21.994</v>
      </c>
      <c r="AJ3" s="3">
        <v>21.780999999999999</v>
      </c>
      <c r="AK3" s="3">
        <v>21.798999999999999</v>
      </c>
      <c r="AL3" s="3">
        <v>21.71</v>
      </c>
      <c r="AM3" s="3">
        <v>21.798999999999999</v>
      </c>
      <c r="AN3" s="3">
        <v>21.834</v>
      </c>
      <c r="AO3" s="3">
        <v>22.047000000000001</v>
      </c>
    </row>
    <row r="4" spans="1:41" x14ac:dyDescent="0.3">
      <c r="A4" s="3">
        <v>3</v>
      </c>
      <c r="B4" s="51">
        <v>43262.737998842589</v>
      </c>
      <c r="C4" s="3">
        <v>130.60439199999999</v>
      </c>
      <c r="D4" s="3">
        <v>132.28081499999999</v>
      </c>
      <c r="E4" s="3">
        <v>150.571574</v>
      </c>
      <c r="F4" s="3">
        <v>0.5354020129999999</v>
      </c>
      <c r="G4" s="3">
        <v>21.55</v>
      </c>
      <c r="H4" s="3">
        <v>21.798999999999999</v>
      </c>
      <c r="I4" s="3">
        <v>21.959</v>
      </c>
      <c r="J4" s="3">
        <v>21.620999999999999</v>
      </c>
      <c r="K4" s="3">
        <v>21.852</v>
      </c>
      <c r="L4" s="3">
        <v>22.012</v>
      </c>
      <c r="M4" s="3">
        <v>21.533000000000001</v>
      </c>
      <c r="N4" s="3">
        <v>21.692</v>
      </c>
      <c r="O4" s="3">
        <v>21.940999999999999</v>
      </c>
      <c r="P4" s="3">
        <v>21.497</v>
      </c>
      <c r="Q4" s="3">
        <v>21.817</v>
      </c>
      <c r="R4" s="3">
        <v>22.065000000000001</v>
      </c>
      <c r="S4" s="3">
        <v>21.408999999999999</v>
      </c>
      <c r="T4" s="3">
        <v>21.975999999999999</v>
      </c>
      <c r="U4" s="3">
        <v>22.259</v>
      </c>
      <c r="V4" s="3">
        <v>22.259</v>
      </c>
      <c r="W4" s="3">
        <v>21.959</v>
      </c>
      <c r="X4" s="3">
        <v>22.1</v>
      </c>
      <c r="Y4" s="3">
        <v>21.71</v>
      </c>
      <c r="Z4" s="3">
        <v>21.87</v>
      </c>
      <c r="AA4" s="3">
        <v>21.763000000000002</v>
      </c>
      <c r="AB4" s="3">
        <v>21.922999999999998</v>
      </c>
      <c r="AC4" s="3">
        <v>21.817</v>
      </c>
      <c r="AD4" s="3">
        <v>21.888000000000002</v>
      </c>
      <c r="AE4" s="3">
        <v>21.780999999999999</v>
      </c>
      <c r="AF4" s="3">
        <v>21.817</v>
      </c>
      <c r="AG4" s="3">
        <v>21.817</v>
      </c>
      <c r="AH4" s="3">
        <v>21.888000000000002</v>
      </c>
      <c r="AI4" s="3">
        <v>22.065000000000001</v>
      </c>
      <c r="AJ4" s="3">
        <v>21.745999999999999</v>
      </c>
      <c r="AK4" s="3">
        <v>21.780999999999999</v>
      </c>
      <c r="AL4" s="3">
        <v>21.728000000000002</v>
      </c>
      <c r="AM4" s="3">
        <v>21.852</v>
      </c>
      <c r="AN4" s="3">
        <v>21.834</v>
      </c>
      <c r="AO4" s="3">
        <v>22.065000000000001</v>
      </c>
    </row>
    <row r="5" spans="1:41" x14ac:dyDescent="0.3">
      <c r="A5" s="3">
        <v>4</v>
      </c>
      <c r="B5" s="51">
        <v>43262.738057523151</v>
      </c>
      <c r="C5" s="3">
        <v>130.62472399999999</v>
      </c>
      <c r="D5" s="3">
        <v>132.29710299999999</v>
      </c>
      <c r="E5" s="3">
        <v>150.65388200000001</v>
      </c>
      <c r="F5" s="3">
        <v>0.57662702599999993</v>
      </c>
      <c r="G5" s="3">
        <v>21.497</v>
      </c>
      <c r="H5" s="3">
        <v>21.780999999999999</v>
      </c>
      <c r="I5" s="3">
        <v>21.940999999999999</v>
      </c>
      <c r="J5" s="3">
        <v>21.638999999999999</v>
      </c>
      <c r="K5" s="3">
        <v>21.817</v>
      </c>
      <c r="L5" s="3">
        <v>22.029</v>
      </c>
      <c r="M5" s="3">
        <v>21.497</v>
      </c>
      <c r="N5" s="3">
        <v>21.675000000000001</v>
      </c>
      <c r="O5" s="3">
        <v>21.940999999999999</v>
      </c>
      <c r="P5" s="3">
        <v>21.462</v>
      </c>
      <c r="Q5" s="3">
        <v>21.817</v>
      </c>
      <c r="R5" s="3">
        <v>22.012</v>
      </c>
      <c r="S5" s="3">
        <v>21.425999999999998</v>
      </c>
      <c r="T5" s="3">
        <v>21.959</v>
      </c>
      <c r="U5" s="3">
        <v>22.222999999999999</v>
      </c>
      <c r="V5" s="3">
        <v>22.222999999999999</v>
      </c>
      <c r="W5" s="3">
        <v>21.940999999999999</v>
      </c>
      <c r="X5" s="3">
        <v>22.012</v>
      </c>
      <c r="Y5" s="3">
        <v>21.71</v>
      </c>
      <c r="Z5" s="3">
        <v>21.798999999999999</v>
      </c>
      <c r="AA5" s="3">
        <v>21.728000000000002</v>
      </c>
      <c r="AB5" s="3">
        <v>21.87</v>
      </c>
      <c r="AC5" s="3">
        <v>21.728000000000002</v>
      </c>
      <c r="AD5" s="3">
        <v>21.905000000000001</v>
      </c>
      <c r="AE5" s="3">
        <v>21.71</v>
      </c>
      <c r="AF5" s="3">
        <v>21.817</v>
      </c>
      <c r="AG5" s="3">
        <v>21.905000000000001</v>
      </c>
      <c r="AH5" s="3">
        <v>21.87</v>
      </c>
      <c r="AI5" s="3">
        <v>21.994</v>
      </c>
      <c r="AJ5" s="3">
        <v>21.728000000000002</v>
      </c>
      <c r="AK5" s="3">
        <v>21.728000000000002</v>
      </c>
      <c r="AL5" s="3">
        <v>21.728000000000002</v>
      </c>
      <c r="AM5" s="3">
        <v>21.798999999999999</v>
      </c>
      <c r="AN5" s="3">
        <v>21.780999999999999</v>
      </c>
      <c r="AO5" s="3">
        <v>22.047000000000001</v>
      </c>
    </row>
    <row r="6" spans="1:41" x14ac:dyDescent="0.3">
      <c r="A6" s="3">
        <v>5</v>
      </c>
      <c r="B6" s="51">
        <v>43262.738115972221</v>
      </c>
      <c r="C6" s="3">
        <v>130.61659299999999</v>
      </c>
      <c r="D6" s="3">
        <v>132.28326000000001</v>
      </c>
      <c r="E6" s="3">
        <v>150.639206</v>
      </c>
      <c r="F6" s="3">
        <v>0.5354020129999999</v>
      </c>
      <c r="G6" s="3">
        <v>21.533000000000001</v>
      </c>
      <c r="H6" s="3">
        <v>21.798999999999999</v>
      </c>
      <c r="I6" s="3">
        <v>21.940999999999999</v>
      </c>
      <c r="J6" s="3">
        <v>21.620999999999999</v>
      </c>
      <c r="K6" s="3">
        <v>21.798999999999999</v>
      </c>
      <c r="L6" s="3">
        <v>22.047000000000001</v>
      </c>
      <c r="M6" s="3">
        <v>21.533000000000001</v>
      </c>
      <c r="N6" s="3">
        <v>21.657</v>
      </c>
      <c r="O6" s="3">
        <v>21.922999999999998</v>
      </c>
      <c r="P6" s="3">
        <v>21.533000000000001</v>
      </c>
      <c r="Q6" s="3">
        <v>21.780999999999999</v>
      </c>
      <c r="R6" s="3">
        <v>22.047000000000001</v>
      </c>
      <c r="S6" s="3">
        <v>21.425999999999998</v>
      </c>
      <c r="T6" s="3">
        <v>21.975999999999999</v>
      </c>
      <c r="U6" s="3">
        <v>22.117999999999999</v>
      </c>
      <c r="V6" s="3">
        <v>22.276</v>
      </c>
      <c r="W6" s="3">
        <v>21.922999999999998</v>
      </c>
      <c r="X6" s="3">
        <v>22.029</v>
      </c>
      <c r="Y6" s="3">
        <v>21.692</v>
      </c>
      <c r="Z6" s="3">
        <v>21.834</v>
      </c>
      <c r="AA6" s="3">
        <v>21.675000000000001</v>
      </c>
      <c r="AB6" s="3">
        <v>21.905000000000001</v>
      </c>
      <c r="AC6" s="3">
        <v>21.763000000000002</v>
      </c>
      <c r="AD6" s="3">
        <v>21.888000000000002</v>
      </c>
      <c r="AE6" s="3">
        <v>21.728000000000002</v>
      </c>
      <c r="AF6" s="3">
        <v>21.834</v>
      </c>
      <c r="AG6" s="3">
        <v>21.780999999999999</v>
      </c>
      <c r="AH6" s="3">
        <v>21.852</v>
      </c>
      <c r="AI6" s="3">
        <v>21.994</v>
      </c>
      <c r="AJ6" s="3">
        <v>21.745999999999999</v>
      </c>
      <c r="AK6" s="3">
        <v>21.780999999999999</v>
      </c>
      <c r="AL6" s="3">
        <v>21.728000000000002</v>
      </c>
      <c r="AM6" s="3">
        <v>21.798999999999999</v>
      </c>
      <c r="AN6" s="3">
        <v>21.834</v>
      </c>
      <c r="AO6" s="3">
        <v>22.082999999999998</v>
      </c>
    </row>
    <row r="7" spans="1:41" x14ac:dyDescent="0.3">
      <c r="A7" s="3">
        <v>6</v>
      </c>
      <c r="B7" s="51">
        <v>43262.738174537037</v>
      </c>
      <c r="C7" s="3">
        <v>130.661339</v>
      </c>
      <c r="D7" s="3">
        <v>132.37284600000001</v>
      </c>
      <c r="E7" s="3">
        <v>150.65388200000001</v>
      </c>
      <c r="F7" s="3">
        <v>0.49417699999999998</v>
      </c>
      <c r="G7" s="3">
        <v>21.603999999999999</v>
      </c>
      <c r="H7" s="3">
        <v>21.798999999999999</v>
      </c>
      <c r="I7" s="3">
        <v>22.012</v>
      </c>
      <c r="J7" s="3">
        <v>21.71</v>
      </c>
      <c r="K7" s="3">
        <v>21.87</v>
      </c>
      <c r="L7" s="3">
        <v>22.117999999999999</v>
      </c>
      <c r="M7" s="3">
        <v>21.515000000000001</v>
      </c>
      <c r="N7" s="3">
        <v>21.692</v>
      </c>
      <c r="O7" s="3">
        <v>21.922999999999998</v>
      </c>
      <c r="P7" s="3">
        <v>21.568000000000001</v>
      </c>
      <c r="Q7" s="3">
        <v>21.888000000000002</v>
      </c>
      <c r="R7" s="3">
        <v>22.047000000000001</v>
      </c>
      <c r="S7" s="3">
        <v>21.443999999999999</v>
      </c>
      <c r="T7" s="3">
        <v>21.994</v>
      </c>
      <c r="U7" s="3">
        <v>22.152999999999999</v>
      </c>
      <c r="V7" s="3">
        <v>22.259</v>
      </c>
      <c r="W7" s="3">
        <v>21.959</v>
      </c>
      <c r="X7" s="3">
        <v>22.065000000000001</v>
      </c>
      <c r="Y7" s="3">
        <v>21.71</v>
      </c>
      <c r="Z7" s="3">
        <v>21.817</v>
      </c>
      <c r="AA7" s="3">
        <v>21.728000000000002</v>
      </c>
      <c r="AB7" s="3">
        <v>21.940999999999999</v>
      </c>
      <c r="AC7" s="3">
        <v>21.798999999999999</v>
      </c>
      <c r="AD7" s="3">
        <v>21.87</v>
      </c>
      <c r="AE7" s="3">
        <v>21.728000000000002</v>
      </c>
      <c r="AF7" s="3">
        <v>21.817</v>
      </c>
      <c r="AG7" s="3">
        <v>21.798999999999999</v>
      </c>
      <c r="AH7" s="3">
        <v>21.87</v>
      </c>
      <c r="AI7" s="3">
        <v>22.029</v>
      </c>
      <c r="AJ7" s="3">
        <v>21.763000000000002</v>
      </c>
      <c r="AK7" s="3">
        <v>21.817</v>
      </c>
      <c r="AL7" s="3">
        <v>21.675000000000001</v>
      </c>
      <c r="AM7" s="3">
        <v>21.780999999999999</v>
      </c>
      <c r="AN7" s="3">
        <v>21.728000000000002</v>
      </c>
      <c r="AO7" s="3">
        <v>22.1</v>
      </c>
    </row>
    <row r="8" spans="1:41" x14ac:dyDescent="0.3">
      <c r="A8" s="3">
        <v>7</v>
      </c>
      <c r="B8" s="51">
        <v>43262.738232407406</v>
      </c>
      <c r="C8" s="3">
        <v>130.675983</v>
      </c>
      <c r="D8" s="3">
        <v>132.34759500000001</v>
      </c>
      <c r="E8" s="3">
        <v>150.61639700000001</v>
      </c>
      <c r="F8" s="3">
        <v>0.49417699999999998</v>
      </c>
      <c r="G8" s="3">
        <v>21.568000000000001</v>
      </c>
      <c r="H8" s="3">
        <v>21.763000000000002</v>
      </c>
      <c r="I8" s="3">
        <v>21.959</v>
      </c>
      <c r="J8" s="3">
        <v>21.728000000000002</v>
      </c>
      <c r="K8" s="3">
        <v>21.834</v>
      </c>
      <c r="L8" s="3">
        <v>22.170999999999999</v>
      </c>
      <c r="M8" s="3">
        <v>21.515000000000001</v>
      </c>
      <c r="N8" s="3">
        <v>21.657</v>
      </c>
      <c r="O8" s="3">
        <v>21.87</v>
      </c>
      <c r="P8" s="3">
        <v>21.55</v>
      </c>
      <c r="Q8" s="3">
        <v>21.657</v>
      </c>
      <c r="R8" s="3">
        <v>22.029</v>
      </c>
      <c r="S8" s="3">
        <v>21.425999999999998</v>
      </c>
      <c r="T8" s="3">
        <v>21.959</v>
      </c>
      <c r="U8" s="3">
        <v>21.922999999999998</v>
      </c>
      <c r="V8" s="3">
        <v>22.311</v>
      </c>
      <c r="W8" s="3">
        <v>21.905000000000001</v>
      </c>
      <c r="X8" s="3">
        <v>21.994</v>
      </c>
      <c r="Y8" s="3">
        <v>21.692</v>
      </c>
      <c r="Z8" s="3">
        <v>21.852</v>
      </c>
      <c r="AA8" s="3">
        <v>21.71</v>
      </c>
      <c r="AB8" s="3">
        <v>21.888000000000002</v>
      </c>
      <c r="AC8" s="3">
        <v>21.763000000000002</v>
      </c>
      <c r="AD8" s="3">
        <v>21.852</v>
      </c>
      <c r="AE8" s="3">
        <v>21.728000000000002</v>
      </c>
      <c r="AF8" s="3">
        <v>21.798999999999999</v>
      </c>
      <c r="AG8" s="3">
        <v>21.798999999999999</v>
      </c>
      <c r="AH8" s="3">
        <v>21.852</v>
      </c>
      <c r="AI8" s="3">
        <v>21.994</v>
      </c>
      <c r="AJ8" s="3">
        <v>21.745999999999999</v>
      </c>
      <c r="AK8" s="3">
        <v>21.798999999999999</v>
      </c>
      <c r="AL8" s="3">
        <v>21.71</v>
      </c>
      <c r="AM8" s="3">
        <v>21.763000000000002</v>
      </c>
      <c r="AN8" s="3">
        <v>21.763000000000002</v>
      </c>
      <c r="AO8" s="3">
        <v>22.012</v>
      </c>
    </row>
    <row r="9" spans="1:41" x14ac:dyDescent="0.3">
      <c r="A9" s="3">
        <v>8</v>
      </c>
      <c r="B9" s="51">
        <v>43262.738292939815</v>
      </c>
      <c r="C9" s="3">
        <v>130.681682</v>
      </c>
      <c r="D9" s="3">
        <v>132.32723300000001</v>
      </c>
      <c r="E9" s="3">
        <v>150.657948</v>
      </c>
      <c r="F9" s="3">
        <v>0.49417699999999998</v>
      </c>
      <c r="G9" s="3">
        <v>21.638999999999999</v>
      </c>
      <c r="H9" s="3">
        <v>21.798999999999999</v>
      </c>
      <c r="I9" s="3">
        <v>22.012</v>
      </c>
      <c r="J9" s="3">
        <v>21.817</v>
      </c>
      <c r="K9" s="3">
        <v>21.817</v>
      </c>
      <c r="L9" s="3">
        <v>22.170999999999999</v>
      </c>
      <c r="M9" s="3">
        <v>21.533000000000001</v>
      </c>
      <c r="N9" s="3">
        <v>21.675000000000001</v>
      </c>
      <c r="O9" s="3">
        <v>21.905000000000001</v>
      </c>
      <c r="P9" s="3">
        <v>21.692</v>
      </c>
      <c r="Q9" s="3">
        <v>21.745999999999999</v>
      </c>
      <c r="R9" s="3">
        <v>22.1</v>
      </c>
      <c r="S9" s="3">
        <v>21.408999999999999</v>
      </c>
      <c r="T9" s="3">
        <v>21.975999999999999</v>
      </c>
      <c r="U9" s="3">
        <v>21.975999999999999</v>
      </c>
      <c r="V9" s="3">
        <v>22.241</v>
      </c>
      <c r="W9" s="3">
        <v>21.959</v>
      </c>
      <c r="X9" s="3">
        <v>22.117999999999999</v>
      </c>
      <c r="Y9" s="3">
        <v>21.71</v>
      </c>
      <c r="Z9" s="3">
        <v>21.852</v>
      </c>
      <c r="AA9" s="3">
        <v>21.675000000000001</v>
      </c>
      <c r="AB9" s="3">
        <v>21.922999999999998</v>
      </c>
      <c r="AC9" s="3">
        <v>21.763000000000002</v>
      </c>
      <c r="AD9" s="3">
        <v>21.87</v>
      </c>
      <c r="AE9" s="3">
        <v>21.763000000000002</v>
      </c>
      <c r="AF9" s="3">
        <v>21.834</v>
      </c>
      <c r="AG9" s="3">
        <v>21.87</v>
      </c>
      <c r="AH9" s="3">
        <v>21.888000000000002</v>
      </c>
      <c r="AI9" s="3">
        <v>21.959</v>
      </c>
      <c r="AJ9" s="3">
        <v>21.763000000000002</v>
      </c>
      <c r="AK9" s="3">
        <v>21.798999999999999</v>
      </c>
      <c r="AL9" s="3">
        <v>21.71</v>
      </c>
      <c r="AM9" s="3">
        <v>21.834</v>
      </c>
      <c r="AN9" s="3">
        <v>21.798999999999999</v>
      </c>
      <c r="AO9" s="3">
        <v>22.047000000000001</v>
      </c>
    </row>
    <row r="10" spans="1:41" x14ac:dyDescent="0.3">
      <c r="A10" s="3">
        <v>9</v>
      </c>
      <c r="B10" s="51">
        <v>43262.738351388885</v>
      </c>
      <c r="C10" s="3">
        <v>130.62798100000001</v>
      </c>
      <c r="D10" s="3">
        <v>132.340261</v>
      </c>
      <c r="E10" s="3">
        <v>150.64817500000001</v>
      </c>
      <c r="F10" s="3">
        <v>0.49417699999999998</v>
      </c>
      <c r="G10" s="3">
        <v>21.692</v>
      </c>
      <c r="H10" s="3">
        <v>21.798999999999999</v>
      </c>
      <c r="I10" s="3">
        <v>22.047000000000001</v>
      </c>
      <c r="J10" s="3">
        <v>21.87</v>
      </c>
      <c r="K10" s="3">
        <v>21.87</v>
      </c>
      <c r="L10" s="3">
        <v>22.222999999999999</v>
      </c>
      <c r="M10" s="3">
        <v>21.55</v>
      </c>
      <c r="N10" s="3">
        <v>21.675000000000001</v>
      </c>
      <c r="O10" s="3">
        <v>21.975999999999999</v>
      </c>
      <c r="P10" s="3">
        <v>21.55</v>
      </c>
      <c r="Q10" s="3">
        <v>21.71</v>
      </c>
      <c r="R10" s="3">
        <v>22.082999999999998</v>
      </c>
      <c r="S10" s="3">
        <v>21.462</v>
      </c>
      <c r="T10" s="3">
        <v>22.029</v>
      </c>
      <c r="U10" s="3">
        <v>22.012</v>
      </c>
      <c r="V10" s="3">
        <v>22.187999999999999</v>
      </c>
      <c r="W10" s="3">
        <v>21.922999999999998</v>
      </c>
      <c r="X10" s="3">
        <v>22.029</v>
      </c>
      <c r="Y10" s="3">
        <v>21.692</v>
      </c>
      <c r="Z10" s="3">
        <v>21.852</v>
      </c>
      <c r="AA10" s="3">
        <v>21.71</v>
      </c>
      <c r="AB10" s="3">
        <v>21.959</v>
      </c>
      <c r="AC10" s="3">
        <v>21.763000000000002</v>
      </c>
      <c r="AD10" s="3">
        <v>21.852</v>
      </c>
      <c r="AE10" s="3">
        <v>21.71</v>
      </c>
      <c r="AF10" s="3">
        <v>21.798999999999999</v>
      </c>
      <c r="AG10" s="3">
        <v>21.87</v>
      </c>
      <c r="AH10" s="3">
        <v>21.905000000000001</v>
      </c>
      <c r="AI10" s="3">
        <v>21.994</v>
      </c>
      <c r="AJ10" s="3">
        <v>21.817</v>
      </c>
      <c r="AK10" s="3">
        <v>21.834</v>
      </c>
      <c r="AL10" s="3">
        <v>21.745999999999999</v>
      </c>
      <c r="AM10" s="3">
        <v>21.834</v>
      </c>
      <c r="AN10" s="3">
        <v>21.745999999999999</v>
      </c>
      <c r="AO10" s="3">
        <v>22.065000000000001</v>
      </c>
    </row>
    <row r="11" spans="1:41" x14ac:dyDescent="0.3">
      <c r="A11" s="3">
        <v>10</v>
      </c>
      <c r="B11" s="51">
        <v>43262.738409953701</v>
      </c>
      <c r="C11" s="3">
        <v>130.60602</v>
      </c>
      <c r="D11" s="3">
        <v>132.33701199999999</v>
      </c>
      <c r="E11" s="3">
        <v>150.60987399999999</v>
      </c>
      <c r="F11" s="3">
        <v>0.49417699999999998</v>
      </c>
      <c r="G11" s="3">
        <v>21.780999999999999</v>
      </c>
      <c r="H11" s="3">
        <v>21.763000000000002</v>
      </c>
      <c r="I11" s="3">
        <v>22.082999999999998</v>
      </c>
      <c r="J11" s="3">
        <v>22.029</v>
      </c>
      <c r="K11" s="3">
        <v>21.834</v>
      </c>
      <c r="L11" s="3">
        <v>22.346</v>
      </c>
      <c r="M11" s="3">
        <v>21.497</v>
      </c>
      <c r="N11" s="3">
        <v>21.638999999999999</v>
      </c>
      <c r="O11" s="3">
        <v>21.922999999999998</v>
      </c>
      <c r="P11" s="3">
        <v>21.462</v>
      </c>
      <c r="Q11" s="3">
        <v>21.71</v>
      </c>
      <c r="R11" s="3">
        <v>22.1</v>
      </c>
      <c r="S11" s="3">
        <v>21.425999999999998</v>
      </c>
      <c r="T11" s="3">
        <v>21.994</v>
      </c>
      <c r="U11" s="3">
        <v>22.486999999999998</v>
      </c>
      <c r="V11" s="3">
        <v>22.206</v>
      </c>
      <c r="W11" s="3">
        <v>21.798999999999999</v>
      </c>
      <c r="X11" s="3">
        <v>21.994</v>
      </c>
      <c r="Y11" s="3">
        <v>21.692</v>
      </c>
      <c r="Z11" s="3">
        <v>21.817</v>
      </c>
      <c r="AA11" s="3">
        <v>21.728000000000002</v>
      </c>
      <c r="AB11" s="3">
        <v>21.959</v>
      </c>
      <c r="AC11" s="3">
        <v>21.817</v>
      </c>
      <c r="AD11" s="3">
        <v>21.87</v>
      </c>
      <c r="AE11" s="3">
        <v>21.728000000000002</v>
      </c>
      <c r="AF11" s="3">
        <v>21.852</v>
      </c>
      <c r="AG11" s="3">
        <v>21.959</v>
      </c>
      <c r="AH11" s="3">
        <v>21.87</v>
      </c>
      <c r="AI11" s="3">
        <v>22.047000000000001</v>
      </c>
      <c r="AJ11" s="3">
        <v>21.87</v>
      </c>
      <c r="AK11" s="3">
        <v>21.905000000000001</v>
      </c>
      <c r="AL11" s="3">
        <v>21.657</v>
      </c>
      <c r="AM11" s="3">
        <v>21.817</v>
      </c>
      <c r="AN11" s="3">
        <v>21.745999999999999</v>
      </c>
      <c r="AO11" s="3">
        <v>22.029</v>
      </c>
    </row>
    <row r="12" spans="1:41" x14ac:dyDescent="0.3">
      <c r="A12" s="3">
        <v>11</v>
      </c>
      <c r="B12" s="51">
        <v>43262.738468402778</v>
      </c>
      <c r="C12" s="3">
        <v>130.60520600000001</v>
      </c>
      <c r="D12" s="3">
        <v>132.33701199999999</v>
      </c>
      <c r="E12" s="3">
        <v>150.59520800000001</v>
      </c>
      <c r="F12" s="3">
        <v>0.5354020129999999</v>
      </c>
      <c r="G12" s="3">
        <v>21.808</v>
      </c>
      <c r="H12" s="3">
        <v>21.773</v>
      </c>
      <c r="I12" s="3">
        <v>22.074999999999999</v>
      </c>
      <c r="J12" s="3">
        <v>22.145</v>
      </c>
      <c r="K12" s="3">
        <v>21.791</v>
      </c>
      <c r="L12" s="3">
        <v>22.390999999999998</v>
      </c>
      <c r="M12" s="3">
        <v>21.471</v>
      </c>
      <c r="N12" s="3">
        <v>21.631</v>
      </c>
      <c r="O12" s="3">
        <v>21.914999999999999</v>
      </c>
      <c r="P12" s="3">
        <v>21.312000000000001</v>
      </c>
      <c r="Q12" s="3">
        <v>21.577999999999999</v>
      </c>
      <c r="R12" s="3">
        <v>22.091999999999999</v>
      </c>
      <c r="S12" s="3">
        <v>21.364999999999998</v>
      </c>
      <c r="T12" s="3">
        <v>21.933</v>
      </c>
      <c r="U12" s="3">
        <v>22.759</v>
      </c>
      <c r="V12" s="3">
        <v>22.215</v>
      </c>
      <c r="W12" s="3">
        <v>21.738</v>
      </c>
      <c r="X12" s="3">
        <v>21.95</v>
      </c>
      <c r="Y12" s="3">
        <v>21.649000000000001</v>
      </c>
      <c r="Z12" s="3">
        <v>21.791</v>
      </c>
      <c r="AA12" s="3">
        <v>21.72</v>
      </c>
      <c r="AB12" s="3">
        <v>21.914999999999999</v>
      </c>
      <c r="AC12" s="3">
        <v>21.754999999999999</v>
      </c>
      <c r="AD12" s="3">
        <v>21.808</v>
      </c>
      <c r="AE12" s="3">
        <v>21.667000000000002</v>
      </c>
      <c r="AF12" s="3">
        <v>21.773</v>
      </c>
      <c r="AG12" s="3">
        <v>21.861999999999998</v>
      </c>
      <c r="AH12" s="3">
        <v>21.861999999999998</v>
      </c>
      <c r="AI12" s="3">
        <v>21.896999999999998</v>
      </c>
      <c r="AJ12" s="3">
        <v>21.896999999999998</v>
      </c>
      <c r="AK12" s="3">
        <v>21.914999999999999</v>
      </c>
      <c r="AL12" s="3">
        <v>21.649000000000001</v>
      </c>
      <c r="AM12" s="3">
        <v>21.754999999999999</v>
      </c>
      <c r="AN12" s="3">
        <v>21.738</v>
      </c>
      <c r="AO12" s="3">
        <v>22.021000000000001</v>
      </c>
    </row>
    <row r="13" spans="1:41" x14ac:dyDescent="0.3">
      <c r="A13" s="3">
        <v>12</v>
      </c>
      <c r="B13" s="51">
        <v>43262.738526967594</v>
      </c>
      <c r="C13" s="3">
        <v>130.63042300000001</v>
      </c>
      <c r="D13" s="3">
        <v>132.37040200000001</v>
      </c>
      <c r="E13" s="3">
        <v>150.620463</v>
      </c>
      <c r="F13" s="3">
        <v>0.49417699999999998</v>
      </c>
      <c r="G13" s="3">
        <v>21.968</v>
      </c>
      <c r="H13" s="3">
        <v>21.773</v>
      </c>
      <c r="I13" s="3">
        <v>22.163</v>
      </c>
      <c r="J13" s="3">
        <v>22.233000000000001</v>
      </c>
      <c r="K13" s="3">
        <v>21.826000000000001</v>
      </c>
      <c r="L13" s="3">
        <v>22.530999999999999</v>
      </c>
      <c r="M13" s="3">
        <v>21.454000000000001</v>
      </c>
      <c r="N13" s="3">
        <v>21.649000000000001</v>
      </c>
      <c r="O13" s="3">
        <v>21.914999999999999</v>
      </c>
      <c r="P13" s="3">
        <v>21.471</v>
      </c>
      <c r="Q13" s="3">
        <v>21.347000000000001</v>
      </c>
      <c r="R13" s="3">
        <v>22.091999999999999</v>
      </c>
      <c r="S13" s="3">
        <v>21.382999999999999</v>
      </c>
      <c r="T13" s="3">
        <v>21.968</v>
      </c>
      <c r="U13" s="3">
        <v>22.689</v>
      </c>
      <c r="V13" s="3">
        <v>22.251000000000001</v>
      </c>
      <c r="W13" s="3">
        <v>21.613</v>
      </c>
      <c r="X13" s="3">
        <v>21.986000000000001</v>
      </c>
      <c r="Y13" s="3">
        <v>21.667000000000002</v>
      </c>
      <c r="Z13" s="3">
        <v>21.808</v>
      </c>
      <c r="AA13" s="3">
        <v>21.684000000000001</v>
      </c>
      <c r="AB13" s="3">
        <v>21.879000000000001</v>
      </c>
      <c r="AC13" s="3">
        <v>21.791</v>
      </c>
      <c r="AD13" s="3">
        <v>21.861999999999998</v>
      </c>
      <c r="AE13" s="3">
        <v>21.738</v>
      </c>
      <c r="AF13" s="3">
        <v>21.754999999999999</v>
      </c>
      <c r="AG13" s="3">
        <v>21.879000000000001</v>
      </c>
      <c r="AH13" s="3">
        <v>21.844000000000001</v>
      </c>
      <c r="AI13" s="3">
        <v>22.039000000000001</v>
      </c>
      <c r="AJ13" s="3">
        <v>21.95</v>
      </c>
      <c r="AK13" s="3">
        <v>21.95</v>
      </c>
      <c r="AL13" s="3">
        <v>21.702000000000002</v>
      </c>
      <c r="AM13" s="3">
        <v>21.808</v>
      </c>
      <c r="AN13" s="3">
        <v>21.702000000000002</v>
      </c>
      <c r="AO13" s="3">
        <v>22.039000000000001</v>
      </c>
    </row>
    <row r="14" spans="1:41" x14ac:dyDescent="0.3">
      <c r="A14" s="3">
        <v>13</v>
      </c>
      <c r="B14" s="51">
        <v>43262.738585416664</v>
      </c>
      <c r="C14" s="3">
        <v>130.59462199999999</v>
      </c>
      <c r="D14" s="3">
        <v>132.28</v>
      </c>
      <c r="E14" s="3">
        <v>150.58542399999999</v>
      </c>
      <c r="F14" s="3">
        <v>0.49417699999999998</v>
      </c>
      <c r="G14" s="3">
        <v>22.082999999999998</v>
      </c>
      <c r="H14" s="3">
        <v>21.745999999999999</v>
      </c>
      <c r="I14" s="3">
        <v>22.187999999999999</v>
      </c>
      <c r="J14" s="3">
        <v>22.241</v>
      </c>
      <c r="K14" s="3">
        <v>21.817</v>
      </c>
      <c r="L14" s="3">
        <v>22.539000000000001</v>
      </c>
      <c r="M14" s="3">
        <v>21.425999999999998</v>
      </c>
      <c r="N14" s="3">
        <v>21.620999999999999</v>
      </c>
      <c r="O14" s="3">
        <v>21.888000000000002</v>
      </c>
      <c r="P14" s="3">
        <v>21.16</v>
      </c>
      <c r="Q14" s="3">
        <v>21.443999999999999</v>
      </c>
      <c r="R14" s="3">
        <v>22.1</v>
      </c>
      <c r="S14" s="3">
        <v>21.408999999999999</v>
      </c>
      <c r="T14" s="3">
        <v>21.888000000000002</v>
      </c>
      <c r="U14" s="3">
        <v>22.855</v>
      </c>
      <c r="V14" s="3">
        <v>22.294</v>
      </c>
      <c r="W14" s="3">
        <v>21.355</v>
      </c>
      <c r="X14" s="3">
        <v>21.888000000000002</v>
      </c>
      <c r="Y14" s="3">
        <v>21.675000000000001</v>
      </c>
      <c r="Z14" s="3">
        <v>21.780999999999999</v>
      </c>
      <c r="AA14" s="3">
        <v>21.675000000000001</v>
      </c>
      <c r="AB14" s="3">
        <v>21.888000000000002</v>
      </c>
      <c r="AC14" s="3">
        <v>21.780999999999999</v>
      </c>
      <c r="AD14" s="3">
        <v>21.87</v>
      </c>
      <c r="AE14" s="3">
        <v>21.675000000000001</v>
      </c>
      <c r="AF14" s="3">
        <v>21.745999999999999</v>
      </c>
      <c r="AG14" s="3">
        <v>21.940999999999999</v>
      </c>
      <c r="AH14" s="3">
        <v>21.798999999999999</v>
      </c>
      <c r="AI14" s="3">
        <v>21.975999999999999</v>
      </c>
      <c r="AJ14" s="3">
        <v>21.994</v>
      </c>
      <c r="AK14" s="3">
        <v>21.959</v>
      </c>
      <c r="AL14" s="3">
        <v>21.657</v>
      </c>
      <c r="AM14" s="3">
        <v>21.763000000000002</v>
      </c>
      <c r="AN14" s="3">
        <v>21.71</v>
      </c>
      <c r="AO14" s="3">
        <v>22.029</v>
      </c>
    </row>
    <row r="15" spans="1:41" x14ac:dyDescent="0.3">
      <c r="A15" s="3">
        <v>14</v>
      </c>
      <c r="B15" s="51">
        <v>43262.738646064812</v>
      </c>
      <c r="C15" s="3">
        <v>130.60763800000001</v>
      </c>
      <c r="D15" s="3">
        <v>132.31339</v>
      </c>
      <c r="E15" s="3">
        <v>150.57646600000001</v>
      </c>
      <c r="F15" s="3">
        <v>0.49417699999999998</v>
      </c>
      <c r="G15" s="3">
        <v>22.259</v>
      </c>
      <c r="H15" s="3">
        <v>21.888000000000002</v>
      </c>
      <c r="I15" s="3">
        <v>22.294</v>
      </c>
      <c r="J15" s="3">
        <v>22.416</v>
      </c>
      <c r="K15" s="3">
        <v>21.922999999999998</v>
      </c>
      <c r="L15" s="3">
        <v>22.838000000000001</v>
      </c>
      <c r="M15" s="3">
        <v>21.603999999999999</v>
      </c>
      <c r="N15" s="3">
        <v>21.745999999999999</v>
      </c>
      <c r="O15" s="3">
        <v>22.012</v>
      </c>
      <c r="P15" s="3">
        <v>21.497</v>
      </c>
      <c r="Q15" s="3">
        <v>21.692</v>
      </c>
      <c r="R15" s="3">
        <v>22.241</v>
      </c>
      <c r="S15" s="3">
        <v>21.497</v>
      </c>
      <c r="T15" s="3">
        <v>22.012</v>
      </c>
      <c r="U15" s="3">
        <v>23.241</v>
      </c>
      <c r="V15" s="3">
        <v>22.399000000000001</v>
      </c>
      <c r="W15" s="3">
        <v>22.117999999999999</v>
      </c>
      <c r="X15" s="3">
        <v>21.905000000000001</v>
      </c>
      <c r="Y15" s="3">
        <v>21.780999999999999</v>
      </c>
      <c r="Z15" s="3">
        <v>21.888000000000002</v>
      </c>
      <c r="AA15" s="3">
        <v>21.745999999999999</v>
      </c>
      <c r="AB15" s="3">
        <v>22.012</v>
      </c>
      <c r="AC15" s="3">
        <v>21.834</v>
      </c>
      <c r="AD15" s="3">
        <v>21.940999999999999</v>
      </c>
      <c r="AE15" s="3">
        <v>21.798999999999999</v>
      </c>
      <c r="AF15" s="3">
        <v>21.87</v>
      </c>
      <c r="AG15" s="3">
        <v>21.994</v>
      </c>
      <c r="AH15" s="3">
        <v>21.975999999999999</v>
      </c>
      <c r="AI15" s="3">
        <v>22.012</v>
      </c>
      <c r="AJ15" s="3">
        <v>22.187999999999999</v>
      </c>
      <c r="AK15" s="3">
        <v>22.1</v>
      </c>
      <c r="AL15" s="3">
        <v>21.780999999999999</v>
      </c>
      <c r="AM15" s="3">
        <v>21.852</v>
      </c>
      <c r="AN15" s="3">
        <v>21.852</v>
      </c>
      <c r="AO15" s="3">
        <v>22.082999999999998</v>
      </c>
    </row>
    <row r="16" spans="1:41" x14ac:dyDescent="0.3">
      <c r="A16" s="3">
        <v>15</v>
      </c>
      <c r="B16" s="51">
        <v>43262.738704629628</v>
      </c>
      <c r="C16" s="3">
        <v>130.62716599999999</v>
      </c>
      <c r="D16" s="3">
        <v>132.30199200000001</v>
      </c>
      <c r="E16" s="3">
        <v>150.55201600000001</v>
      </c>
      <c r="F16" s="3">
        <v>0.49417699999999998</v>
      </c>
      <c r="G16" s="3">
        <v>22.329000000000001</v>
      </c>
      <c r="H16" s="3">
        <v>21.817</v>
      </c>
      <c r="I16" s="3">
        <v>22.364000000000001</v>
      </c>
      <c r="J16" s="3">
        <v>22.416</v>
      </c>
      <c r="K16" s="3">
        <v>21.852</v>
      </c>
      <c r="L16" s="3">
        <v>22.855</v>
      </c>
      <c r="M16" s="3">
        <v>21.55</v>
      </c>
      <c r="N16" s="3">
        <v>21.675000000000001</v>
      </c>
      <c r="O16" s="3">
        <v>21.975999999999999</v>
      </c>
      <c r="P16" s="3">
        <v>21.780999999999999</v>
      </c>
      <c r="Q16" s="3">
        <v>21.603999999999999</v>
      </c>
      <c r="R16" s="3">
        <v>22.187999999999999</v>
      </c>
      <c r="S16" s="3">
        <v>21.390999999999998</v>
      </c>
      <c r="T16" s="3">
        <v>21.975999999999999</v>
      </c>
      <c r="U16" s="3">
        <v>23.154</v>
      </c>
      <c r="V16" s="3">
        <v>22.311</v>
      </c>
      <c r="W16" s="3">
        <v>22.047000000000001</v>
      </c>
      <c r="X16" s="3">
        <v>21.959</v>
      </c>
      <c r="Y16" s="3">
        <v>21.675000000000001</v>
      </c>
      <c r="Z16" s="3">
        <v>21.780999999999999</v>
      </c>
      <c r="AA16" s="3">
        <v>21.728000000000002</v>
      </c>
      <c r="AB16" s="3">
        <v>21.922999999999998</v>
      </c>
      <c r="AC16" s="3">
        <v>21.798999999999999</v>
      </c>
      <c r="AD16" s="3">
        <v>21.940999999999999</v>
      </c>
      <c r="AE16" s="3">
        <v>21.71</v>
      </c>
      <c r="AF16" s="3">
        <v>21.780999999999999</v>
      </c>
      <c r="AG16" s="3">
        <v>21.959</v>
      </c>
      <c r="AH16" s="3">
        <v>21.87</v>
      </c>
      <c r="AI16" s="3">
        <v>21.994</v>
      </c>
      <c r="AJ16" s="3">
        <v>22.152999999999999</v>
      </c>
      <c r="AK16" s="3">
        <v>22.065000000000001</v>
      </c>
      <c r="AL16" s="3">
        <v>21.71</v>
      </c>
      <c r="AM16" s="3">
        <v>21.798999999999999</v>
      </c>
      <c r="AN16" s="3">
        <v>21.763000000000002</v>
      </c>
      <c r="AO16" s="3">
        <v>22.029</v>
      </c>
    </row>
    <row r="17" spans="1:41" x14ac:dyDescent="0.3">
      <c r="A17" s="3">
        <v>16</v>
      </c>
      <c r="B17" s="51">
        <v>43262.738763078705</v>
      </c>
      <c r="C17" s="3">
        <v>130.65727899999999</v>
      </c>
      <c r="D17" s="3">
        <v>132.30605600000001</v>
      </c>
      <c r="E17" s="3">
        <v>150.63513900000001</v>
      </c>
      <c r="F17" s="3">
        <v>0.45295198699999994</v>
      </c>
      <c r="G17" s="3">
        <v>22.584</v>
      </c>
      <c r="H17" s="3">
        <v>21.773</v>
      </c>
      <c r="I17" s="3">
        <v>22.408000000000001</v>
      </c>
      <c r="J17" s="3">
        <v>22.637</v>
      </c>
      <c r="K17" s="3">
        <v>21.879000000000001</v>
      </c>
      <c r="L17" s="3">
        <v>23.198</v>
      </c>
      <c r="M17" s="3">
        <v>21.542000000000002</v>
      </c>
      <c r="N17" s="3">
        <v>21.649000000000001</v>
      </c>
      <c r="O17" s="3">
        <v>22.004000000000001</v>
      </c>
      <c r="P17" s="3">
        <v>21.738</v>
      </c>
      <c r="Q17" s="3">
        <v>21.577999999999999</v>
      </c>
      <c r="R17" s="3">
        <v>22.215</v>
      </c>
      <c r="S17" s="3">
        <v>21.4</v>
      </c>
      <c r="T17" s="3">
        <v>21.968</v>
      </c>
      <c r="U17" s="3">
        <v>23.233000000000001</v>
      </c>
      <c r="V17" s="3">
        <v>22.373000000000001</v>
      </c>
      <c r="W17" s="3">
        <v>22.215</v>
      </c>
      <c r="X17" s="3">
        <v>22.145</v>
      </c>
      <c r="Y17" s="3">
        <v>21.649000000000001</v>
      </c>
      <c r="Z17" s="3">
        <v>21.826000000000001</v>
      </c>
      <c r="AA17" s="3">
        <v>21.738</v>
      </c>
      <c r="AB17" s="3">
        <v>21.933</v>
      </c>
      <c r="AC17" s="3">
        <v>21.826000000000001</v>
      </c>
      <c r="AD17" s="3">
        <v>21.896999999999998</v>
      </c>
      <c r="AE17" s="3">
        <v>21.738</v>
      </c>
      <c r="AF17" s="3">
        <v>21.826000000000001</v>
      </c>
      <c r="AG17" s="3">
        <v>22.074999999999999</v>
      </c>
      <c r="AH17" s="3">
        <v>21.826000000000001</v>
      </c>
      <c r="AI17" s="3">
        <v>22.021000000000001</v>
      </c>
      <c r="AJ17" s="3">
        <v>22.251000000000001</v>
      </c>
      <c r="AK17" s="3">
        <v>22.163</v>
      </c>
      <c r="AL17" s="3">
        <v>21.667000000000002</v>
      </c>
      <c r="AM17" s="3">
        <v>21.808</v>
      </c>
      <c r="AN17" s="3">
        <v>21.754999999999999</v>
      </c>
      <c r="AO17" s="3">
        <v>22.039000000000001</v>
      </c>
    </row>
    <row r="18" spans="1:41" x14ac:dyDescent="0.3">
      <c r="A18" s="3">
        <v>17</v>
      </c>
      <c r="B18" s="51">
        <v>43262.738821643521</v>
      </c>
      <c r="C18" s="3">
        <v>130.64669499999999</v>
      </c>
      <c r="D18" s="3">
        <v>132.31257500000001</v>
      </c>
      <c r="E18" s="3">
        <v>150.65143599999999</v>
      </c>
      <c r="F18" s="3">
        <v>0.49417699999999998</v>
      </c>
      <c r="G18" s="3">
        <v>22.619</v>
      </c>
      <c r="H18" s="3">
        <v>21.754999999999999</v>
      </c>
      <c r="I18" s="3">
        <v>22.390999999999998</v>
      </c>
      <c r="J18" s="3">
        <v>22.812000000000001</v>
      </c>
      <c r="K18" s="3">
        <v>21.914999999999999</v>
      </c>
      <c r="L18" s="3">
        <v>23.460999999999999</v>
      </c>
      <c r="M18" s="3">
        <v>21.56</v>
      </c>
      <c r="N18" s="3">
        <v>21.667000000000002</v>
      </c>
      <c r="O18" s="3">
        <v>22.021000000000001</v>
      </c>
      <c r="P18" s="3">
        <v>22.021000000000001</v>
      </c>
      <c r="Q18" s="3">
        <v>21.382999999999999</v>
      </c>
      <c r="R18" s="3">
        <v>22.268000000000001</v>
      </c>
      <c r="S18" s="3">
        <v>21.436</v>
      </c>
      <c r="T18" s="3">
        <v>21.968</v>
      </c>
      <c r="U18" s="3">
        <v>23.216000000000001</v>
      </c>
      <c r="V18" s="3">
        <v>22.373000000000001</v>
      </c>
      <c r="W18" s="3">
        <v>22.373000000000001</v>
      </c>
      <c r="X18" s="3">
        <v>22.215</v>
      </c>
      <c r="Y18" s="3">
        <v>21.702000000000002</v>
      </c>
      <c r="Z18" s="3">
        <v>21.879000000000001</v>
      </c>
      <c r="AA18" s="3">
        <v>21.72</v>
      </c>
      <c r="AB18" s="3">
        <v>21.95</v>
      </c>
      <c r="AC18" s="3">
        <v>21.808</v>
      </c>
      <c r="AD18" s="3">
        <v>21.896999999999998</v>
      </c>
      <c r="AE18" s="3">
        <v>21.738</v>
      </c>
      <c r="AF18" s="3">
        <v>21.808</v>
      </c>
      <c r="AG18" s="3">
        <v>21.933</v>
      </c>
      <c r="AH18" s="3">
        <v>21.861999999999998</v>
      </c>
      <c r="AI18" s="3">
        <v>22.021000000000001</v>
      </c>
      <c r="AJ18" s="3">
        <v>22.321000000000002</v>
      </c>
      <c r="AK18" s="3">
        <v>22.286000000000001</v>
      </c>
      <c r="AL18" s="3">
        <v>21.684000000000001</v>
      </c>
      <c r="AM18" s="3">
        <v>21.826000000000001</v>
      </c>
      <c r="AN18" s="3">
        <v>21.754999999999999</v>
      </c>
      <c r="AO18" s="3">
        <v>21.986000000000001</v>
      </c>
    </row>
    <row r="19" spans="1:41" x14ac:dyDescent="0.3">
      <c r="A19" s="3">
        <v>18</v>
      </c>
      <c r="B19" s="51">
        <v>43262.738880092591</v>
      </c>
      <c r="C19" s="3">
        <v>130.663781</v>
      </c>
      <c r="D19" s="3">
        <v>132.332122</v>
      </c>
      <c r="E19" s="3">
        <v>150.58542399999999</v>
      </c>
      <c r="F19" s="3">
        <v>0.57662702599999993</v>
      </c>
      <c r="G19" s="3">
        <v>22.672000000000001</v>
      </c>
      <c r="H19" s="3">
        <v>21.844000000000001</v>
      </c>
      <c r="I19" s="3">
        <v>22.513999999999999</v>
      </c>
      <c r="J19" s="3">
        <v>22.9</v>
      </c>
      <c r="K19" s="3">
        <v>21.933</v>
      </c>
      <c r="L19" s="3">
        <v>23.460999999999999</v>
      </c>
      <c r="M19" s="3">
        <v>21.613</v>
      </c>
      <c r="N19" s="3">
        <v>21.649000000000001</v>
      </c>
      <c r="O19" s="3">
        <v>22.004000000000001</v>
      </c>
      <c r="P19" s="3">
        <v>22.338000000000001</v>
      </c>
      <c r="Q19" s="3">
        <v>21.613</v>
      </c>
      <c r="R19" s="3">
        <v>22.321000000000002</v>
      </c>
      <c r="S19" s="3">
        <v>21.4</v>
      </c>
      <c r="T19" s="3">
        <v>22.004000000000001</v>
      </c>
      <c r="U19" s="3">
        <v>23.497</v>
      </c>
      <c r="V19" s="3">
        <v>22.443999999999999</v>
      </c>
      <c r="W19" s="3">
        <v>22.338000000000001</v>
      </c>
      <c r="X19" s="3">
        <v>22.338000000000001</v>
      </c>
      <c r="Y19" s="3">
        <v>21.684000000000001</v>
      </c>
      <c r="Z19" s="3">
        <v>21.861999999999998</v>
      </c>
      <c r="AA19" s="3">
        <v>21.702000000000002</v>
      </c>
      <c r="AB19" s="3">
        <v>21.95</v>
      </c>
      <c r="AC19" s="3">
        <v>21.826000000000001</v>
      </c>
      <c r="AD19" s="3">
        <v>21.968</v>
      </c>
      <c r="AE19" s="3">
        <v>21.738</v>
      </c>
      <c r="AF19" s="3">
        <v>21.791</v>
      </c>
      <c r="AG19" s="3">
        <v>22.128</v>
      </c>
      <c r="AH19" s="3">
        <v>21.896999999999998</v>
      </c>
      <c r="AI19" s="3">
        <v>21.968</v>
      </c>
      <c r="AJ19" s="3">
        <v>22.425999999999998</v>
      </c>
      <c r="AK19" s="3">
        <v>22.321000000000002</v>
      </c>
      <c r="AL19" s="3">
        <v>21.72</v>
      </c>
      <c r="AM19" s="3">
        <v>21.844000000000001</v>
      </c>
      <c r="AN19" s="3">
        <v>21.773</v>
      </c>
      <c r="AO19" s="3">
        <v>22.056999999999999</v>
      </c>
    </row>
    <row r="20" spans="1:41" x14ac:dyDescent="0.3">
      <c r="A20" s="3">
        <v>19</v>
      </c>
      <c r="B20" s="51">
        <v>43262.738938078706</v>
      </c>
      <c r="C20" s="3">
        <v>130.66052500000001</v>
      </c>
      <c r="D20" s="3">
        <v>132.292213</v>
      </c>
      <c r="E20" s="3">
        <v>150.68321399999999</v>
      </c>
      <c r="F20" s="3">
        <v>0.49417699999999998</v>
      </c>
      <c r="G20" s="3">
        <v>22.645</v>
      </c>
      <c r="H20" s="3">
        <v>21.763000000000002</v>
      </c>
      <c r="I20" s="3">
        <v>22.504000000000001</v>
      </c>
      <c r="J20" s="3">
        <v>22.943000000000001</v>
      </c>
      <c r="K20" s="3">
        <v>21.940999999999999</v>
      </c>
      <c r="L20" s="3">
        <v>22.855</v>
      </c>
      <c r="M20" s="3">
        <v>21.515000000000001</v>
      </c>
      <c r="N20" s="3">
        <v>21.620999999999999</v>
      </c>
      <c r="O20" s="3">
        <v>21.975999999999999</v>
      </c>
      <c r="P20" s="3">
        <v>22.241</v>
      </c>
      <c r="Q20" s="3">
        <v>21.478999999999999</v>
      </c>
      <c r="R20" s="3">
        <v>22.311</v>
      </c>
      <c r="S20" s="3">
        <v>21.408999999999999</v>
      </c>
      <c r="T20" s="3">
        <v>21.940999999999999</v>
      </c>
      <c r="U20" s="3">
        <v>23.452000000000002</v>
      </c>
      <c r="V20" s="3">
        <v>22.381</v>
      </c>
      <c r="W20" s="3">
        <v>22.486999999999998</v>
      </c>
      <c r="X20" s="3">
        <v>22.434000000000001</v>
      </c>
      <c r="Y20" s="3">
        <v>21.71</v>
      </c>
      <c r="Z20" s="3">
        <v>21.798999999999999</v>
      </c>
      <c r="AA20" s="3">
        <v>21.71</v>
      </c>
      <c r="AB20" s="3">
        <v>21.959</v>
      </c>
      <c r="AC20" s="3">
        <v>21.834</v>
      </c>
      <c r="AD20" s="3">
        <v>21.852</v>
      </c>
      <c r="AE20" s="3">
        <v>21.692</v>
      </c>
      <c r="AF20" s="3">
        <v>21.780999999999999</v>
      </c>
      <c r="AG20" s="3">
        <v>22.029</v>
      </c>
      <c r="AH20" s="3">
        <v>21.834</v>
      </c>
      <c r="AI20" s="3">
        <v>21.975999999999999</v>
      </c>
      <c r="AJ20" s="3">
        <v>22.504000000000001</v>
      </c>
      <c r="AK20" s="3">
        <v>22.399000000000001</v>
      </c>
      <c r="AL20" s="3">
        <v>21.692</v>
      </c>
      <c r="AM20" s="3">
        <v>21.798999999999999</v>
      </c>
      <c r="AN20" s="3">
        <v>21.763000000000002</v>
      </c>
      <c r="AO20" s="3">
        <v>21.994</v>
      </c>
    </row>
    <row r="21" spans="1:41" x14ac:dyDescent="0.3">
      <c r="A21" s="3">
        <v>20</v>
      </c>
      <c r="B21" s="51">
        <v>43262.738996412038</v>
      </c>
      <c r="C21" s="3">
        <v>130.588933</v>
      </c>
      <c r="D21" s="3">
        <v>132.340261</v>
      </c>
      <c r="E21" s="3">
        <v>150.61395099999999</v>
      </c>
      <c r="F21" s="3">
        <v>0.49417699999999998</v>
      </c>
      <c r="G21" s="3">
        <v>22.661999999999999</v>
      </c>
      <c r="H21" s="3">
        <v>21.798999999999999</v>
      </c>
      <c r="I21" s="3">
        <v>22.591999999999999</v>
      </c>
      <c r="J21" s="3">
        <v>22.803000000000001</v>
      </c>
      <c r="K21" s="3">
        <v>21.959</v>
      </c>
      <c r="L21" s="3">
        <v>22.486999999999998</v>
      </c>
      <c r="M21" s="3">
        <v>21.620999999999999</v>
      </c>
      <c r="N21" s="3">
        <v>21.638999999999999</v>
      </c>
      <c r="O21" s="3">
        <v>22.065000000000001</v>
      </c>
      <c r="P21" s="3">
        <v>21.994</v>
      </c>
      <c r="Q21" s="3">
        <v>21.425999999999998</v>
      </c>
      <c r="R21" s="3">
        <v>22.346</v>
      </c>
      <c r="S21" s="3">
        <v>21.478999999999999</v>
      </c>
      <c r="T21" s="3">
        <v>21.975999999999999</v>
      </c>
      <c r="U21" s="3">
        <v>23.890999999999998</v>
      </c>
      <c r="V21" s="3">
        <v>22.452000000000002</v>
      </c>
      <c r="W21" s="3">
        <v>22.065000000000001</v>
      </c>
      <c r="X21" s="3">
        <v>22.117999999999999</v>
      </c>
      <c r="Y21" s="3">
        <v>21.71</v>
      </c>
      <c r="Z21" s="3">
        <v>21.888000000000002</v>
      </c>
      <c r="AA21" s="3">
        <v>21.728000000000002</v>
      </c>
      <c r="AB21" s="3">
        <v>21.959</v>
      </c>
      <c r="AC21" s="3">
        <v>21.817</v>
      </c>
      <c r="AD21" s="3">
        <v>21.994</v>
      </c>
      <c r="AE21" s="3">
        <v>21.745999999999999</v>
      </c>
      <c r="AF21" s="3">
        <v>21.798999999999999</v>
      </c>
      <c r="AG21" s="3">
        <v>22.206</v>
      </c>
      <c r="AH21" s="3">
        <v>21.852</v>
      </c>
      <c r="AI21" s="3">
        <v>22.047000000000001</v>
      </c>
      <c r="AJ21" s="3">
        <v>22.591999999999999</v>
      </c>
      <c r="AK21" s="3">
        <v>22.486999999999998</v>
      </c>
      <c r="AL21" s="3">
        <v>21.71</v>
      </c>
      <c r="AM21" s="3">
        <v>21.852</v>
      </c>
      <c r="AN21" s="3">
        <v>21.763000000000002</v>
      </c>
      <c r="AO21" s="3">
        <v>22.065000000000001</v>
      </c>
    </row>
    <row r="22" spans="1:41" x14ac:dyDescent="0.3">
      <c r="A22" s="3">
        <v>21</v>
      </c>
      <c r="B22" s="51">
        <v>43262.739055439815</v>
      </c>
      <c r="C22" s="3">
        <v>130.60602</v>
      </c>
      <c r="D22" s="3">
        <v>132.263713</v>
      </c>
      <c r="E22" s="3">
        <v>150.552831</v>
      </c>
      <c r="F22" s="3">
        <v>0.49417699999999998</v>
      </c>
      <c r="G22" s="3">
        <v>22.672000000000001</v>
      </c>
      <c r="H22" s="3">
        <v>21.738</v>
      </c>
      <c r="I22" s="3">
        <v>22.602</v>
      </c>
      <c r="J22" s="3">
        <v>22.724</v>
      </c>
      <c r="K22" s="3">
        <v>21.95</v>
      </c>
      <c r="L22" s="3">
        <v>22.672000000000001</v>
      </c>
      <c r="M22" s="3">
        <v>21.596</v>
      </c>
      <c r="N22" s="3">
        <v>21.649000000000001</v>
      </c>
      <c r="O22" s="3">
        <v>22.056999999999999</v>
      </c>
      <c r="P22" s="3">
        <v>21.933</v>
      </c>
      <c r="Q22" s="3">
        <v>21.187000000000001</v>
      </c>
      <c r="R22" s="3">
        <v>22.321000000000002</v>
      </c>
      <c r="S22" s="3">
        <v>21.382999999999999</v>
      </c>
      <c r="T22" s="3">
        <v>21.986000000000001</v>
      </c>
      <c r="U22" s="3">
        <v>24.199000000000002</v>
      </c>
      <c r="V22" s="3">
        <v>22.321000000000002</v>
      </c>
      <c r="W22" s="3">
        <v>21.896999999999998</v>
      </c>
      <c r="X22" s="3">
        <v>22.268000000000001</v>
      </c>
      <c r="Y22" s="3">
        <v>21.684000000000001</v>
      </c>
      <c r="Z22" s="3">
        <v>21.826000000000001</v>
      </c>
      <c r="AA22" s="3">
        <v>21.72</v>
      </c>
      <c r="AB22" s="3">
        <v>21.914999999999999</v>
      </c>
      <c r="AC22" s="3">
        <v>21.861999999999998</v>
      </c>
      <c r="AD22" s="3">
        <v>21.95</v>
      </c>
      <c r="AE22" s="3">
        <v>21.702000000000002</v>
      </c>
      <c r="AF22" s="3">
        <v>21.844000000000001</v>
      </c>
      <c r="AG22" s="3">
        <v>22.251000000000001</v>
      </c>
      <c r="AH22" s="3">
        <v>21.844000000000001</v>
      </c>
      <c r="AI22" s="3">
        <v>21.95</v>
      </c>
      <c r="AJ22" s="3">
        <v>22.637</v>
      </c>
      <c r="AK22" s="3">
        <v>22.530999999999999</v>
      </c>
      <c r="AL22" s="3">
        <v>21.684000000000001</v>
      </c>
      <c r="AM22" s="3">
        <v>21.826000000000001</v>
      </c>
      <c r="AN22" s="3">
        <v>21.738</v>
      </c>
      <c r="AO22" s="3">
        <v>22.039000000000001</v>
      </c>
    </row>
    <row r="23" spans="1:41" x14ac:dyDescent="0.3">
      <c r="A23" s="3">
        <v>22</v>
      </c>
      <c r="B23" s="51">
        <v>43262.739114467593</v>
      </c>
      <c r="C23" s="3">
        <v>130.593808</v>
      </c>
      <c r="D23" s="3">
        <v>132.31013100000001</v>
      </c>
      <c r="E23" s="3">
        <v>150.573205</v>
      </c>
      <c r="F23" s="3">
        <v>0.49417699999999998</v>
      </c>
      <c r="G23" s="3">
        <v>22.724</v>
      </c>
      <c r="H23" s="3">
        <v>21.826000000000001</v>
      </c>
      <c r="I23" s="3">
        <v>22.602</v>
      </c>
      <c r="J23" s="3">
        <v>22.689</v>
      </c>
      <c r="K23" s="3">
        <v>21.968</v>
      </c>
      <c r="L23" s="3">
        <v>23.146000000000001</v>
      </c>
      <c r="M23" s="3">
        <v>21.542000000000002</v>
      </c>
      <c r="N23" s="3">
        <v>21.702000000000002</v>
      </c>
      <c r="O23" s="3">
        <v>22.039000000000001</v>
      </c>
      <c r="P23" s="3">
        <v>21.95</v>
      </c>
      <c r="Q23" s="3">
        <v>21.471</v>
      </c>
      <c r="R23" s="3">
        <v>22.286000000000001</v>
      </c>
      <c r="S23" s="3">
        <v>21.454000000000001</v>
      </c>
      <c r="T23" s="3">
        <v>21.968</v>
      </c>
      <c r="U23" s="3">
        <v>24.303999999999998</v>
      </c>
      <c r="V23" s="3">
        <v>22.268000000000001</v>
      </c>
      <c r="W23" s="3">
        <v>21.791</v>
      </c>
      <c r="X23" s="3">
        <v>21.844000000000001</v>
      </c>
      <c r="Y23" s="3">
        <v>21.649000000000001</v>
      </c>
      <c r="Z23" s="3">
        <v>21.808</v>
      </c>
      <c r="AA23" s="3">
        <v>21.72</v>
      </c>
      <c r="AB23" s="3">
        <v>21.914999999999999</v>
      </c>
      <c r="AC23" s="3">
        <v>21.861999999999998</v>
      </c>
      <c r="AD23" s="3">
        <v>21.933</v>
      </c>
      <c r="AE23" s="3">
        <v>21.667000000000002</v>
      </c>
      <c r="AF23" s="3">
        <v>21.738</v>
      </c>
      <c r="AG23" s="3">
        <v>22.251000000000001</v>
      </c>
      <c r="AH23" s="3">
        <v>21.791</v>
      </c>
      <c r="AI23" s="3">
        <v>21.95</v>
      </c>
      <c r="AJ23" s="3">
        <v>22.689</v>
      </c>
      <c r="AK23" s="3">
        <v>22.584</v>
      </c>
      <c r="AL23" s="3">
        <v>21.649000000000001</v>
      </c>
      <c r="AM23" s="3">
        <v>21.791</v>
      </c>
      <c r="AN23" s="3">
        <v>21.72</v>
      </c>
      <c r="AO23" s="3">
        <v>21.95</v>
      </c>
    </row>
    <row r="24" spans="1:41" x14ac:dyDescent="0.3">
      <c r="A24" s="3">
        <v>23</v>
      </c>
      <c r="B24" s="51">
        <v>43262.739173263886</v>
      </c>
      <c r="C24" s="3">
        <v>130.57021900000001</v>
      </c>
      <c r="D24" s="3">
        <v>132.39319800000001</v>
      </c>
      <c r="E24" s="3">
        <v>150.590316</v>
      </c>
      <c r="F24" s="3">
        <v>0.5354020129999999</v>
      </c>
      <c r="G24" s="3">
        <v>22.934999999999999</v>
      </c>
      <c r="H24" s="3">
        <v>21.861999999999998</v>
      </c>
      <c r="I24" s="3">
        <v>22.83</v>
      </c>
      <c r="J24" s="3">
        <v>22.759</v>
      </c>
      <c r="K24" s="3">
        <v>22.091999999999999</v>
      </c>
      <c r="L24" s="3">
        <v>23.795000000000002</v>
      </c>
      <c r="M24" s="3">
        <v>21.684000000000001</v>
      </c>
      <c r="N24" s="3">
        <v>21.684000000000001</v>
      </c>
      <c r="O24" s="3">
        <v>22.128</v>
      </c>
      <c r="P24" s="3">
        <v>22.356000000000002</v>
      </c>
      <c r="Q24" s="3">
        <v>21.507000000000001</v>
      </c>
      <c r="R24" s="3">
        <v>22.390999999999998</v>
      </c>
      <c r="S24" s="3">
        <v>21.471</v>
      </c>
      <c r="T24" s="3">
        <v>21.986000000000001</v>
      </c>
      <c r="U24" s="3">
        <v>24.303999999999998</v>
      </c>
      <c r="V24" s="3">
        <v>22.408000000000001</v>
      </c>
      <c r="W24" s="3">
        <v>21.702000000000002</v>
      </c>
      <c r="X24" s="3">
        <v>21.577999999999999</v>
      </c>
      <c r="Y24" s="3">
        <v>21.72</v>
      </c>
      <c r="Z24" s="3">
        <v>21.896999999999998</v>
      </c>
      <c r="AA24" s="3">
        <v>21.791</v>
      </c>
      <c r="AB24" s="3">
        <v>21.986000000000001</v>
      </c>
      <c r="AC24" s="3">
        <v>21.914999999999999</v>
      </c>
      <c r="AD24" s="3">
        <v>22.074999999999999</v>
      </c>
      <c r="AE24" s="3">
        <v>21.791</v>
      </c>
      <c r="AF24" s="3">
        <v>21.826000000000001</v>
      </c>
      <c r="AG24" s="3">
        <v>22.356000000000002</v>
      </c>
      <c r="AH24" s="3">
        <v>21.914999999999999</v>
      </c>
      <c r="AI24" s="3">
        <v>22.074999999999999</v>
      </c>
      <c r="AJ24" s="3">
        <v>22.9</v>
      </c>
      <c r="AK24" s="3">
        <v>22.795000000000002</v>
      </c>
      <c r="AL24" s="3">
        <v>21.773</v>
      </c>
      <c r="AM24" s="3">
        <v>21.896999999999998</v>
      </c>
      <c r="AN24" s="3">
        <v>21.773</v>
      </c>
      <c r="AO24" s="3">
        <v>22.11</v>
      </c>
    </row>
    <row r="25" spans="1:41" x14ac:dyDescent="0.3">
      <c r="A25" s="3">
        <v>24</v>
      </c>
      <c r="B25" s="51">
        <v>43262.739231597225</v>
      </c>
      <c r="C25" s="3">
        <v>130.56451999999999</v>
      </c>
      <c r="D25" s="3">
        <v>132.28488899999999</v>
      </c>
      <c r="E25" s="3">
        <v>150.640837</v>
      </c>
      <c r="F25" s="3">
        <v>0.57662702599999993</v>
      </c>
      <c r="G25" s="3">
        <v>22.97</v>
      </c>
      <c r="H25" s="3">
        <v>21.879000000000001</v>
      </c>
      <c r="I25" s="3">
        <v>22.9</v>
      </c>
      <c r="J25" s="3">
        <v>22.812000000000001</v>
      </c>
      <c r="K25" s="3">
        <v>22.091999999999999</v>
      </c>
      <c r="L25" s="3">
        <v>23.9</v>
      </c>
      <c r="M25" s="3">
        <v>21.649000000000001</v>
      </c>
      <c r="N25" s="3">
        <v>21.702000000000002</v>
      </c>
      <c r="O25" s="3">
        <v>22.145</v>
      </c>
      <c r="P25" s="3">
        <v>21.045999999999999</v>
      </c>
      <c r="Q25" s="3">
        <v>21.596</v>
      </c>
      <c r="R25" s="3">
        <v>22.443999999999999</v>
      </c>
      <c r="S25" s="3">
        <v>21.489000000000001</v>
      </c>
      <c r="T25" s="3">
        <v>21.95</v>
      </c>
      <c r="U25" s="3">
        <v>24.672000000000001</v>
      </c>
      <c r="V25" s="3">
        <v>22.356000000000002</v>
      </c>
      <c r="W25" s="3">
        <v>22.039000000000001</v>
      </c>
      <c r="X25" s="3">
        <v>21.507000000000001</v>
      </c>
      <c r="Y25" s="3">
        <v>21.72</v>
      </c>
      <c r="Z25" s="3">
        <v>21.861999999999998</v>
      </c>
      <c r="AA25" s="3">
        <v>21.738</v>
      </c>
      <c r="AB25" s="3">
        <v>21.95</v>
      </c>
      <c r="AC25" s="3">
        <v>21.879000000000001</v>
      </c>
      <c r="AD25" s="3">
        <v>22.039000000000001</v>
      </c>
      <c r="AE25" s="3">
        <v>21.702000000000002</v>
      </c>
      <c r="AF25" s="3">
        <v>21.808</v>
      </c>
      <c r="AG25" s="3">
        <v>22.373000000000001</v>
      </c>
      <c r="AH25" s="3">
        <v>21.826000000000001</v>
      </c>
      <c r="AI25" s="3">
        <v>21.95</v>
      </c>
      <c r="AJ25" s="3">
        <v>22.952999999999999</v>
      </c>
      <c r="AK25" s="3">
        <v>22.795000000000002</v>
      </c>
      <c r="AL25" s="3">
        <v>21.754999999999999</v>
      </c>
      <c r="AM25" s="3">
        <v>21.844000000000001</v>
      </c>
      <c r="AN25" s="3">
        <v>21.791</v>
      </c>
      <c r="AO25" s="3">
        <v>22.039000000000001</v>
      </c>
    </row>
    <row r="26" spans="1:41" x14ac:dyDescent="0.3">
      <c r="A26" s="3">
        <v>25</v>
      </c>
      <c r="B26" s="51">
        <v>43262.73929085648</v>
      </c>
      <c r="C26" s="3">
        <v>130.59787900000001</v>
      </c>
      <c r="D26" s="3">
        <v>132.29547299999999</v>
      </c>
      <c r="E26" s="3">
        <v>150.64817500000001</v>
      </c>
      <c r="F26" s="3">
        <v>0.5354020129999999</v>
      </c>
      <c r="G26" s="3">
        <v>23.074999999999999</v>
      </c>
      <c r="H26" s="3">
        <v>21.896999999999998</v>
      </c>
      <c r="I26" s="3">
        <v>22.934999999999999</v>
      </c>
      <c r="J26" s="3">
        <v>22.9</v>
      </c>
      <c r="K26" s="3">
        <v>22.091999999999999</v>
      </c>
      <c r="L26" s="3">
        <v>24.111000000000001</v>
      </c>
      <c r="M26" s="3">
        <v>21.72</v>
      </c>
      <c r="N26" s="3">
        <v>21.738</v>
      </c>
      <c r="O26" s="3">
        <v>22.145</v>
      </c>
      <c r="P26" s="3">
        <v>21.027999999999999</v>
      </c>
      <c r="Q26" s="3">
        <v>21.436</v>
      </c>
      <c r="R26" s="3">
        <v>22.443999999999999</v>
      </c>
      <c r="S26" s="3">
        <v>21.454000000000001</v>
      </c>
      <c r="T26" s="3">
        <v>21.986000000000001</v>
      </c>
      <c r="U26" s="3">
        <v>25.094000000000001</v>
      </c>
      <c r="V26" s="3">
        <v>22.373000000000001</v>
      </c>
      <c r="W26" s="3">
        <v>22.074999999999999</v>
      </c>
      <c r="X26" s="3">
        <v>21.347000000000001</v>
      </c>
      <c r="Y26" s="3">
        <v>21.667000000000002</v>
      </c>
      <c r="Z26" s="3">
        <v>21.844000000000001</v>
      </c>
      <c r="AA26" s="3">
        <v>21.702000000000002</v>
      </c>
      <c r="AB26" s="3">
        <v>21.986000000000001</v>
      </c>
      <c r="AC26" s="3">
        <v>21.933</v>
      </c>
      <c r="AD26" s="3">
        <v>22.091999999999999</v>
      </c>
      <c r="AE26" s="3">
        <v>21.738</v>
      </c>
      <c r="AF26" s="3">
        <v>21.808</v>
      </c>
      <c r="AG26" s="3">
        <v>22.408000000000001</v>
      </c>
      <c r="AH26" s="3">
        <v>21.896999999999998</v>
      </c>
      <c r="AI26" s="3">
        <v>21.986000000000001</v>
      </c>
      <c r="AJ26" s="3">
        <v>23.146000000000001</v>
      </c>
      <c r="AK26" s="3">
        <v>22.882000000000001</v>
      </c>
      <c r="AL26" s="3">
        <v>21.773</v>
      </c>
      <c r="AM26" s="3">
        <v>21.879000000000001</v>
      </c>
      <c r="AN26" s="3">
        <v>21.773</v>
      </c>
      <c r="AO26" s="3">
        <v>22.074999999999999</v>
      </c>
    </row>
    <row r="27" spans="1:41" x14ac:dyDescent="0.3">
      <c r="A27" s="3">
        <v>26</v>
      </c>
      <c r="B27" s="51">
        <v>43262.739349189818</v>
      </c>
      <c r="C27" s="3">
        <v>130.61008000000001</v>
      </c>
      <c r="D27" s="3">
        <v>132.298732</v>
      </c>
      <c r="E27" s="3">
        <v>150.68891099999999</v>
      </c>
      <c r="F27" s="3">
        <v>0.5354020129999999</v>
      </c>
      <c r="G27" s="3">
        <v>23.321000000000002</v>
      </c>
      <c r="H27" s="3">
        <v>21.879000000000001</v>
      </c>
      <c r="I27" s="3">
        <v>23.023</v>
      </c>
      <c r="J27" s="3">
        <v>23.058</v>
      </c>
      <c r="K27" s="3">
        <v>22.145</v>
      </c>
      <c r="L27" s="3">
        <v>24.234000000000002</v>
      </c>
      <c r="M27" s="3">
        <v>21.702000000000002</v>
      </c>
      <c r="N27" s="3">
        <v>21.72</v>
      </c>
      <c r="O27" s="3">
        <v>22.18</v>
      </c>
      <c r="P27" s="3">
        <v>20.690999999999999</v>
      </c>
      <c r="Q27" s="3">
        <v>21.507000000000001</v>
      </c>
      <c r="R27" s="3">
        <v>22.513999999999999</v>
      </c>
      <c r="S27" s="3">
        <v>21.507000000000001</v>
      </c>
      <c r="T27" s="3">
        <v>22.021000000000001</v>
      </c>
      <c r="U27" s="3">
        <v>25.532</v>
      </c>
      <c r="V27" s="3">
        <v>22.390999999999998</v>
      </c>
      <c r="W27" s="3">
        <v>22.548999999999999</v>
      </c>
      <c r="X27" s="3">
        <v>21.276</v>
      </c>
      <c r="Y27" s="3">
        <v>21.72</v>
      </c>
      <c r="Z27" s="3">
        <v>21.914999999999999</v>
      </c>
      <c r="AA27" s="3">
        <v>21.754999999999999</v>
      </c>
      <c r="AB27" s="3">
        <v>22.021000000000001</v>
      </c>
      <c r="AC27" s="3">
        <v>21.968</v>
      </c>
      <c r="AD27" s="3">
        <v>22.128</v>
      </c>
      <c r="AE27" s="3">
        <v>21.738</v>
      </c>
      <c r="AF27" s="3">
        <v>21.844000000000001</v>
      </c>
      <c r="AG27" s="3">
        <v>22.425999999999998</v>
      </c>
      <c r="AH27" s="3">
        <v>21.914999999999999</v>
      </c>
      <c r="AI27" s="3">
        <v>22.021000000000001</v>
      </c>
      <c r="AJ27" s="3">
        <v>23.251000000000001</v>
      </c>
      <c r="AK27" s="3">
        <v>22.97</v>
      </c>
      <c r="AL27" s="3">
        <v>21.791</v>
      </c>
      <c r="AM27" s="3">
        <v>21.861999999999998</v>
      </c>
      <c r="AN27" s="3">
        <v>21.861999999999998</v>
      </c>
      <c r="AO27" s="3">
        <v>22.074999999999999</v>
      </c>
    </row>
    <row r="28" spans="1:41" x14ac:dyDescent="0.3">
      <c r="A28" s="3">
        <v>27</v>
      </c>
      <c r="B28" s="51">
        <v>43262.739408912035</v>
      </c>
      <c r="C28" s="3">
        <v>130.650766</v>
      </c>
      <c r="D28" s="3">
        <v>132.350854</v>
      </c>
      <c r="E28" s="3">
        <v>150.662025</v>
      </c>
      <c r="F28" s="3">
        <v>0.49417699999999998</v>
      </c>
      <c r="G28" s="3">
        <v>23.401</v>
      </c>
      <c r="H28" s="3">
        <v>21.835999999999999</v>
      </c>
      <c r="I28" s="3">
        <v>23.138000000000002</v>
      </c>
      <c r="J28" s="3">
        <v>23.155000000000001</v>
      </c>
      <c r="K28" s="3">
        <v>22.172000000000001</v>
      </c>
      <c r="L28" s="3">
        <v>24.190999999999999</v>
      </c>
      <c r="M28" s="3">
        <v>21.693999999999999</v>
      </c>
      <c r="N28" s="3">
        <v>21.675999999999998</v>
      </c>
      <c r="O28" s="3">
        <v>22.172000000000001</v>
      </c>
      <c r="P28" s="3">
        <v>20.931000000000001</v>
      </c>
      <c r="Q28" s="3">
        <v>21.57</v>
      </c>
      <c r="R28" s="3">
        <v>22.558</v>
      </c>
      <c r="S28" s="3">
        <v>21.498999999999999</v>
      </c>
      <c r="T28" s="3">
        <v>21.978000000000002</v>
      </c>
      <c r="U28" s="3">
        <v>25.225999999999999</v>
      </c>
      <c r="V28" s="3">
        <v>22.382999999999999</v>
      </c>
      <c r="W28" s="3">
        <v>22.558</v>
      </c>
      <c r="X28" s="3">
        <v>21.215</v>
      </c>
      <c r="Y28" s="3">
        <v>21.693999999999999</v>
      </c>
      <c r="Z28" s="3">
        <v>21.870999999999999</v>
      </c>
      <c r="AA28" s="3">
        <v>21.728999999999999</v>
      </c>
      <c r="AB28" s="3">
        <v>22.013000000000002</v>
      </c>
      <c r="AC28" s="3">
        <v>21.942</v>
      </c>
      <c r="AD28" s="3">
        <v>22.12</v>
      </c>
      <c r="AE28" s="3">
        <v>21.765000000000001</v>
      </c>
      <c r="AF28" s="3">
        <v>21.853999999999999</v>
      </c>
      <c r="AG28" s="3">
        <v>22.541</v>
      </c>
      <c r="AH28" s="3">
        <v>21.870999999999999</v>
      </c>
      <c r="AI28" s="3">
        <v>21.925000000000001</v>
      </c>
      <c r="AJ28" s="3">
        <v>23.331</v>
      </c>
      <c r="AK28" s="3">
        <v>23.05</v>
      </c>
      <c r="AL28" s="3">
        <v>21.728999999999999</v>
      </c>
      <c r="AM28" s="3">
        <v>21.907</v>
      </c>
      <c r="AN28" s="3">
        <v>21.747</v>
      </c>
      <c r="AO28" s="3">
        <v>22.030999999999999</v>
      </c>
    </row>
    <row r="29" spans="1:41" x14ac:dyDescent="0.3">
      <c r="A29" s="3">
        <v>28</v>
      </c>
      <c r="B29" s="51">
        <v>43262.73946759259</v>
      </c>
      <c r="C29" s="3">
        <v>130.590551</v>
      </c>
      <c r="D29" s="3">
        <v>132.329678</v>
      </c>
      <c r="E29" s="3">
        <v>150.68239800000001</v>
      </c>
      <c r="F29" s="3">
        <v>0.5354020129999999</v>
      </c>
      <c r="G29" s="3">
        <v>23.437999999999999</v>
      </c>
      <c r="H29" s="3">
        <v>21.856000000000002</v>
      </c>
      <c r="I29" s="3">
        <v>23.21</v>
      </c>
      <c r="J29" s="3">
        <v>23.245000000000001</v>
      </c>
      <c r="K29" s="3">
        <v>22.21</v>
      </c>
      <c r="L29" s="3">
        <v>24.018000000000001</v>
      </c>
      <c r="M29" s="3">
        <v>21.75</v>
      </c>
      <c r="N29" s="3">
        <v>21.678999999999998</v>
      </c>
      <c r="O29" s="3">
        <v>22.157</v>
      </c>
      <c r="P29" s="3">
        <v>21.376999999999999</v>
      </c>
      <c r="Q29" s="3">
        <v>21.501000000000001</v>
      </c>
      <c r="R29" s="3">
        <v>22.542999999999999</v>
      </c>
      <c r="S29" s="3">
        <v>21.484000000000002</v>
      </c>
      <c r="T29" s="3">
        <v>21.998000000000001</v>
      </c>
      <c r="U29" s="3">
        <v>24.280999999999999</v>
      </c>
      <c r="V29" s="3">
        <v>22.420999999999999</v>
      </c>
      <c r="W29" s="3">
        <v>22.21</v>
      </c>
      <c r="X29" s="3">
        <v>21.234999999999999</v>
      </c>
      <c r="Y29" s="3">
        <v>21.696999999999999</v>
      </c>
      <c r="Z29" s="3">
        <v>21.927</v>
      </c>
      <c r="AA29" s="3">
        <v>21.768000000000001</v>
      </c>
      <c r="AB29" s="3">
        <v>22.050999999999998</v>
      </c>
      <c r="AC29" s="3">
        <v>22.015999999999998</v>
      </c>
      <c r="AD29" s="3">
        <v>22.122</v>
      </c>
      <c r="AE29" s="3">
        <v>21.803000000000001</v>
      </c>
      <c r="AF29" s="3">
        <v>21.856000000000002</v>
      </c>
      <c r="AG29" s="3">
        <v>22.631</v>
      </c>
      <c r="AH29" s="3">
        <v>21.891999999999999</v>
      </c>
      <c r="AI29" s="3">
        <v>21.963000000000001</v>
      </c>
      <c r="AJ29" s="3">
        <v>23.509</v>
      </c>
      <c r="AK29" s="3">
        <v>23.245000000000001</v>
      </c>
      <c r="AL29" s="3">
        <v>21.821000000000002</v>
      </c>
      <c r="AM29" s="3">
        <v>21.908999999999999</v>
      </c>
      <c r="AN29" s="3">
        <v>21.821000000000002</v>
      </c>
      <c r="AO29" s="3">
        <v>22.015999999999998</v>
      </c>
    </row>
    <row r="30" spans="1:41" x14ac:dyDescent="0.3">
      <c r="A30" s="3">
        <v>29</v>
      </c>
      <c r="B30" s="51">
        <v>43262.739526157406</v>
      </c>
      <c r="C30" s="3">
        <v>130.60194899999999</v>
      </c>
      <c r="D30" s="3">
        <v>132.31420499999999</v>
      </c>
      <c r="E30" s="3">
        <v>150.618843</v>
      </c>
      <c r="F30" s="3">
        <v>0.57662702599999993</v>
      </c>
      <c r="G30" s="3">
        <v>23.526</v>
      </c>
      <c r="H30" s="3">
        <v>21.963000000000001</v>
      </c>
      <c r="I30" s="3">
        <v>23.350999999999999</v>
      </c>
      <c r="J30" s="3">
        <v>23.437999999999999</v>
      </c>
      <c r="K30" s="3">
        <v>22.21</v>
      </c>
      <c r="L30" s="3">
        <v>23.667000000000002</v>
      </c>
      <c r="M30" s="3">
        <v>21.768000000000001</v>
      </c>
      <c r="N30" s="3">
        <v>21.678999999999998</v>
      </c>
      <c r="O30" s="3">
        <v>22.263000000000002</v>
      </c>
      <c r="P30" s="3">
        <v>21.678999999999998</v>
      </c>
      <c r="Q30" s="3">
        <v>21.288</v>
      </c>
      <c r="R30" s="3">
        <v>22.649000000000001</v>
      </c>
      <c r="S30" s="3">
        <v>21.518999999999998</v>
      </c>
      <c r="T30" s="3">
        <v>21.98</v>
      </c>
      <c r="U30" s="3">
        <v>23.895</v>
      </c>
      <c r="V30" s="3">
        <v>22.420999999999999</v>
      </c>
      <c r="W30" s="3">
        <v>21.768000000000001</v>
      </c>
      <c r="X30" s="3">
        <v>21.093</v>
      </c>
      <c r="Y30" s="3">
        <v>21.696999999999999</v>
      </c>
      <c r="Z30" s="3">
        <v>21.891999999999999</v>
      </c>
      <c r="AA30" s="3">
        <v>21.731999999999999</v>
      </c>
      <c r="AB30" s="3">
        <v>22.050999999999998</v>
      </c>
      <c r="AC30" s="3">
        <v>21.945</v>
      </c>
      <c r="AD30" s="3">
        <v>22.175000000000001</v>
      </c>
      <c r="AE30" s="3">
        <v>21.75</v>
      </c>
      <c r="AF30" s="3">
        <v>21.821000000000002</v>
      </c>
      <c r="AG30" s="3">
        <v>22.701000000000001</v>
      </c>
      <c r="AH30" s="3">
        <v>21.945</v>
      </c>
      <c r="AI30" s="3">
        <v>21.963000000000001</v>
      </c>
      <c r="AJ30" s="3">
        <v>23.667000000000002</v>
      </c>
      <c r="AK30" s="3">
        <v>23.315999999999999</v>
      </c>
      <c r="AL30" s="3">
        <v>21.838000000000001</v>
      </c>
      <c r="AM30" s="3">
        <v>21.927</v>
      </c>
      <c r="AN30" s="3">
        <v>21.803000000000001</v>
      </c>
      <c r="AO30" s="3">
        <v>22.087</v>
      </c>
    </row>
    <row r="31" spans="1:41" x14ac:dyDescent="0.3">
      <c r="A31" s="3">
        <v>30</v>
      </c>
      <c r="B31" s="51">
        <v>43262.739584606483</v>
      </c>
      <c r="C31" s="3">
        <v>130.615779</v>
      </c>
      <c r="D31" s="3">
        <v>132.22135900000001</v>
      </c>
      <c r="E31" s="3">
        <v>150.62535500000001</v>
      </c>
      <c r="F31" s="3">
        <v>0.57662702599999993</v>
      </c>
      <c r="G31" s="3">
        <v>23.456</v>
      </c>
      <c r="H31" s="3">
        <v>21.945</v>
      </c>
      <c r="I31" s="3">
        <v>23.332999999999998</v>
      </c>
      <c r="J31" s="3">
        <v>23.596</v>
      </c>
      <c r="K31" s="3">
        <v>22.297999999999998</v>
      </c>
      <c r="L31" s="3">
        <v>24.018000000000001</v>
      </c>
      <c r="M31" s="3">
        <v>21.731999999999999</v>
      </c>
      <c r="N31" s="3">
        <v>21.713999999999999</v>
      </c>
      <c r="O31" s="3">
        <v>22.228000000000002</v>
      </c>
      <c r="P31" s="3">
        <v>22.050999999999998</v>
      </c>
      <c r="Q31" s="3">
        <v>21.43</v>
      </c>
      <c r="R31" s="3">
        <v>22.666</v>
      </c>
      <c r="S31" s="3">
        <v>21.501000000000001</v>
      </c>
      <c r="T31" s="3">
        <v>21.98</v>
      </c>
      <c r="U31" s="3">
        <v>24.297999999999998</v>
      </c>
      <c r="V31" s="3">
        <v>22.402999999999999</v>
      </c>
      <c r="W31" s="3">
        <v>22.228000000000002</v>
      </c>
      <c r="X31" s="3">
        <v>21.146999999999998</v>
      </c>
      <c r="Y31" s="3">
        <v>21.678999999999998</v>
      </c>
      <c r="Z31" s="3">
        <v>21.873999999999999</v>
      </c>
      <c r="AA31" s="3">
        <v>21.696999999999999</v>
      </c>
      <c r="AB31" s="3">
        <v>22.033999999999999</v>
      </c>
      <c r="AC31" s="3">
        <v>22.015999999999998</v>
      </c>
      <c r="AD31" s="3">
        <v>22.122</v>
      </c>
      <c r="AE31" s="3">
        <v>21.731999999999999</v>
      </c>
      <c r="AF31" s="3">
        <v>21.803000000000001</v>
      </c>
      <c r="AG31" s="3">
        <v>22.701000000000001</v>
      </c>
      <c r="AH31" s="3">
        <v>21.873999999999999</v>
      </c>
      <c r="AI31" s="3">
        <v>21.998000000000001</v>
      </c>
      <c r="AJ31" s="3">
        <v>23.754000000000001</v>
      </c>
      <c r="AK31" s="3">
        <v>23.385999999999999</v>
      </c>
      <c r="AL31" s="3">
        <v>21.768000000000001</v>
      </c>
      <c r="AM31" s="3">
        <v>21.945</v>
      </c>
      <c r="AN31" s="3">
        <v>21.803000000000001</v>
      </c>
      <c r="AO31" s="3">
        <v>22.033999999999999</v>
      </c>
    </row>
    <row r="32" spans="1:41" x14ac:dyDescent="0.3">
      <c r="A32" s="3">
        <v>31</v>
      </c>
      <c r="B32" s="51">
        <v>43262.739643171299</v>
      </c>
      <c r="C32" s="3">
        <v>130.58973700000001</v>
      </c>
      <c r="D32" s="3">
        <v>132.31339</v>
      </c>
      <c r="E32" s="3">
        <v>150.644913</v>
      </c>
      <c r="F32" s="3">
        <v>0.49417699999999998</v>
      </c>
      <c r="G32" s="3">
        <v>23.702000000000002</v>
      </c>
      <c r="H32" s="3">
        <v>21.856000000000002</v>
      </c>
      <c r="I32" s="3">
        <v>23.456</v>
      </c>
      <c r="J32" s="3">
        <v>23.579000000000001</v>
      </c>
      <c r="K32" s="3">
        <v>22.437999999999999</v>
      </c>
      <c r="L32" s="3">
        <v>24.245999999999999</v>
      </c>
      <c r="M32" s="3">
        <v>21.713999999999999</v>
      </c>
      <c r="N32" s="3">
        <v>21.643000000000001</v>
      </c>
      <c r="O32" s="3">
        <v>22.245000000000001</v>
      </c>
      <c r="P32" s="3">
        <v>21.98</v>
      </c>
      <c r="Q32" s="3">
        <v>21.518999999999998</v>
      </c>
      <c r="R32" s="3">
        <v>22.684000000000001</v>
      </c>
      <c r="S32" s="3">
        <v>21.484000000000002</v>
      </c>
      <c r="T32" s="3">
        <v>21.998000000000001</v>
      </c>
      <c r="U32" s="3">
        <v>24.562000000000001</v>
      </c>
      <c r="V32" s="3">
        <v>22.420999999999999</v>
      </c>
      <c r="W32" s="3">
        <v>22.402999999999999</v>
      </c>
      <c r="X32" s="3">
        <v>21.696999999999999</v>
      </c>
      <c r="Y32" s="3">
        <v>21.731999999999999</v>
      </c>
      <c r="Z32" s="3">
        <v>21.908999999999999</v>
      </c>
      <c r="AA32" s="3">
        <v>21.731999999999999</v>
      </c>
      <c r="AB32" s="3">
        <v>22.033999999999999</v>
      </c>
      <c r="AC32" s="3">
        <v>22.033999999999999</v>
      </c>
      <c r="AD32" s="3">
        <v>22.087</v>
      </c>
      <c r="AE32" s="3">
        <v>21.713999999999999</v>
      </c>
      <c r="AF32" s="3">
        <v>21.75</v>
      </c>
      <c r="AG32" s="3">
        <v>22.789000000000001</v>
      </c>
      <c r="AH32" s="3">
        <v>21.821000000000002</v>
      </c>
      <c r="AI32" s="3">
        <v>22.068999999999999</v>
      </c>
      <c r="AJ32" s="3">
        <v>23.895</v>
      </c>
      <c r="AK32" s="3">
        <v>23.509</v>
      </c>
      <c r="AL32" s="3">
        <v>21.821000000000002</v>
      </c>
      <c r="AM32" s="3">
        <v>21.945</v>
      </c>
      <c r="AN32" s="3">
        <v>21.785</v>
      </c>
      <c r="AO32" s="3">
        <v>22.068999999999999</v>
      </c>
    </row>
    <row r="33" spans="1:41" x14ac:dyDescent="0.3">
      <c r="A33" s="3">
        <v>32</v>
      </c>
      <c r="B33" s="51">
        <v>43262.739703819447</v>
      </c>
      <c r="C33" s="3">
        <v>130.621478</v>
      </c>
      <c r="D33" s="3">
        <v>132.24498</v>
      </c>
      <c r="E33" s="3">
        <v>150.637575</v>
      </c>
      <c r="F33" s="3">
        <v>0.57662702599999993</v>
      </c>
      <c r="G33" s="3">
        <v>23.754000000000001</v>
      </c>
      <c r="H33" s="3">
        <v>21.927</v>
      </c>
      <c r="I33" s="3">
        <v>23.544</v>
      </c>
      <c r="J33" s="3">
        <v>23.667000000000002</v>
      </c>
      <c r="K33" s="3">
        <v>22.28</v>
      </c>
      <c r="L33" s="3">
        <v>25.175999999999998</v>
      </c>
      <c r="M33" s="3">
        <v>21.821000000000002</v>
      </c>
      <c r="N33" s="3">
        <v>21.643000000000001</v>
      </c>
      <c r="O33" s="3">
        <v>22.245000000000001</v>
      </c>
      <c r="P33" s="3">
        <v>22.456</v>
      </c>
      <c r="Q33" s="3">
        <v>21.643000000000001</v>
      </c>
      <c r="R33" s="3">
        <v>22.701000000000001</v>
      </c>
      <c r="S33" s="3">
        <v>21.484000000000002</v>
      </c>
      <c r="T33" s="3">
        <v>21.945</v>
      </c>
      <c r="U33" s="3">
        <v>24.632000000000001</v>
      </c>
      <c r="V33" s="3">
        <v>22.456</v>
      </c>
      <c r="W33" s="3">
        <v>22.402999999999999</v>
      </c>
      <c r="X33" s="3">
        <v>22.157</v>
      </c>
      <c r="Y33" s="3">
        <v>21.643000000000001</v>
      </c>
      <c r="Z33" s="3">
        <v>21.856000000000002</v>
      </c>
      <c r="AA33" s="3">
        <v>21.713999999999999</v>
      </c>
      <c r="AB33" s="3">
        <v>21.98</v>
      </c>
      <c r="AC33" s="3">
        <v>22.015999999999998</v>
      </c>
      <c r="AD33" s="3">
        <v>22.14</v>
      </c>
      <c r="AE33" s="3">
        <v>21.713999999999999</v>
      </c>
      <c r="AF33" s="3">
        <v>21.768000000000001</v>
      </c>
      <c r="AG33" s="3">
        <v>22.771999999999998</v>
      </c>
      <c r="AH33" s="3">
        <v>21.803000000000001</v>
      </c>
      <c r="AI33" s="3">
        <v>22.033999999999999</v>
      </c>
      <c r="AJ33" s="3">
        <v>24.018000000000001</v>
      </c>
      <c r="AK33" s="3">
        <v>23.596</v>
      </c>
      <c r="AL33" s="3">
        <v>21.768000000000001</v>
      </c>
      <c r="AM33" s="3">
        <v>21.856000000000002</v>
      </c>
      <c r="AN33" s="3">
        <v>21.731999999999999</v>
      </c>
      <c r="AO33" s="3">
        <v>22.015999999999998</v>
      </c>
    </row>
    <row r="34" spans="1:41" x14ac:dyDescent="0.3">
      <c r="A34" s="3">
        <v>33</v>
      </c>
      <c r="B34" s="51">
        <v>43262.739762268517</v>
      </c>
      <c r="C34" s="3">
        <v>130.62310600000001</v>
      </c>
      <c r="D34" s="3">
        <v>132.286519</v>
      </c>
      <c r="E34" s="3">
        <v>150.63269299999999</v>
      </c>
      <c r="F34" s="3">
        <v>0.49417699999999998</v>
      </c>
      <c r="G34" s="3">
        <v>23.957000000000001</v>
      </c>
      <c r="H34" s="3">
        <v>21.937000000000001</v>
      </c>
      <c r="I34" s="3">
        <v>23.693999999999999</v>
      </c>
      <c r="J34" s="3">
        <v>23.957000000000001</v>
      </c>
      <c r="K34" s="3">
        <v>22.413</v>
      </c>
      <c r="L34" s="3">
        <v>25.238</v>
      </c>
      <c r="M34" s="3">
        <v>21.866</v>
      </c>
      <c r="N34" s="3">
        <v>21.706</v>
      </c>
      <c r="O34" s="3">
        <v>22.341999999999999</v>
      </c>
      <c r="P34" s="3">
        <v>22.079000000000001</v>
      </c>
      <c r="Q34" s="3">
        <v>21.777000000000001</v>
      </c>
      <c r="R34" s="3">
        <v>22.763999999999999</v>
      </c>
      <c r="S34" s="3">
        <v>21.564</v>
      </c>
      <c r="T34" s="3">
        <v>21.954999999999998</v>
      </c>
      <c r="U34" s="3">
        <v>24.027000000000001</v>
      </c>
      <c r="V34" s="3">
        <v>22.5</v>
      </c>
      <c r="W34" s="3">
        <v>22.43</v>
      </c>
      <c r="X34" s="3">
        <v>22.236999999999998</v>
      </c>
      <c r="Y34" s="3">
        <v>21.706</v>
      </c>
      <c r="Z34" s="3">
        <v>21.884</v>
      </c>
      <c r="AA34" s="3">
        <v>21.724</v>
      </c>
      <c r="AB34" s="3">
        <v>22.061</v>
      </c>
      <c r="AC34" s="3">
        <v>22.097000000000001</v>
      </c>
      <c r="AD34" s="3">
        <v>22.236999999999998</v>
      </c>
      <c r="AE34" s="3">
        <v>21.724</v>
      </c>
      <c r="AF34" s="3">
        <v>21.759</v>
      </c>
      <c r="AG34" s="3">
        <v>22.992000000000001</v>
      </c>
      <c r="AH34" s="3">
        <v>21.83</v>
      </c>
      <c r="AI34" s="3">
        <v>22.042999999999999</v>
      </c>
      <c r="AJ34" s="3">
        <v>24.29</v>
      </c>
      <c r="AK34" s="3">
        <v>23.745999999999999</v>
      </c>
      <c r="AL34" s="3">
        <v>21.812999999999999</v>
      </c>
      <c r="AM34" s="3">
        <v>21.937000000000001</v>
      </c>
      <c r="AN34" s="3">
        <v>21.759</v>
      </c>
      <c r="AO34" s="3">
        <v>22.061</v>
      </c>
    </row>
    <row r="35" spans="1:41" x14ac:dyDescent="0.3">
      <c r="A35" s="3">
        <v>34</v>
      </c>
      <c r="B35" s="51">
        <v>43262.739820833332</v>
      </c>
      <c r="C35" s="3">
        <v>130.63205099999999</v>
      </c>
      <c r="D35" s="3">
        <v>132.24661</v>
      </c>
      <c r="E35" s="3">
        <v>150.69869499999999</v>
      </c>
      <c r="F35" s="3">
        <v>0.5354020129999999</v>
      </c>
      <c r="G35" s="3">
        <v>24.132000000000001</v>
      </c>
      <c r="H35" s="3">
        <v>21.99</v>
      </c>
      <c r="I35" s="3">
        <v>23.869</v>
      </c>
      <c r="J35" s="3">
        <v>24.15</v>
      </c>
      <c r="K35" s="3">
        <v>22.553000000000001</v>
      </c>
      <c r="L35" s="3">
        <v>25.466000000000001</v>
      </c>
      <c r="M35" s="3">
        <v>21.866</v>
      </c>
      <c r="N35" s="3">
        <v>21.706</v>
      </c>
      <c r="O35" s="3">
        <v>22.378</v>
      </c>
      <c r="P35" s="3">
        <v>21.564</v>
      </c>
      <c r="Q35" s="3">
        <v>21.937000000000001</v>
      </c>
      <c r="R35" s="3">
        <v>22.869</v>
      </c>
      <c r="S35" s="3">
        <v>21.510999999999999</v>
      </c>
      <c r="T35" s="3">
        <v>21.972000000000001</v>
      </c>
      <c r="U35" s="3">
        <v>24.097000000000001</v>
      </c>
      <c r="V35" s="3">
        <v>22.448</v>
      </c>
      <c r="W35" s="3">
        <v>22.306999999999999</v>
      </c>
      <c r="X35" s="3">
        <v>22.132000000000001</v>
      </c>
      <c r="Y35" s="3">
        <v>21.670999999999999</v>
      </c>
      <c r="Z35" s="3">
        <v>21.901</v>
      </c>
      <c r="AA35" s="3">
        <v>21.759</v>
      </c>
      <c r="AB35" s="3">
        <v>22.079000000000001</v>
      </c>
      <c r="AC35" s="3">
        <v>22.097000000000001</v>
      </c>
      <c r="AD35" s="3">
        <v>22.22</v>
      </c>
      <c r="AE35" s="3">
        <v>21.706</v>
      </c>
      <c r="AF35" s="3">
        <v>21.759</v>
      </c>
      <c r="AG35" s="3">
        <v>22.974</v>
      </c>
      <c r="AH35" s="3">
        <v>21.812999999999999</v>
      </c>
      <c r="AI35" s="3">
        <v>21.972000000000001</v>
      </c>
      <c r="AJ35" s="3">
        <v>24.431000000000001</v>
      </c>
      <c r="AK35" s="3">
        <v>23.939</v>
      </c>
      <c r="AL35" s="3">
        <v>21.866</v>
      </c>
      <c r="AM35" s="3">
        <v>21.954999999999998</v>
      </c>
      <c r="AN35" s="3">
        <v>21.777000000000001</v>
      </c>
      <c r="AO35" s="3">
        <v>22.061</v>
      </c>
    </row>
    <row r="36" spans="1:41" x14ac:dyDescent="0.3">
      <c r="A36" s="3">
        <v>35</v>
      </c>
      <c r="B36" s="51">
        <v>43262.739879629633</v>
      </c>
      <c r="C36" s="3">
        <v>130.57997800000001</v>
      </c>
      <c r="D36" s="3">
        <v>132.259638</v>
      </c>
      <c r="E36" s="3">
        <v>150.684844</v>
      </c>
      <c r="F36" s="3">
        <v>0.49417699999999998</v>
      </c>
      <c r="G36" s="3">
        <v>24.544</v>
      </c>
      <c r="H36" s="3">
        <v>22.050999999999998</v>
      </c>
      <c r="I36" s="3">
        <v>24.088000000000001</v>
      </c>
      <c r="J36" s="3">
        <v>24.404</v>
      </c>
      <c r="K36" s="3">
        <v>22.631</v>
      </c>
      <c r="L36" s="3">
        <v>25.420999999999999</v>
      </c>
      <c r="M36" s="3">
        <v>21.98</v>
      </c>
      <c r="N36" s="3">
        <v>21.75</v>
      </c>
      <c r="O36" s="3">
        <v>22.472999999999999</v>
      </c>
      <c r="P36" s="3">
        <v>21.536999999999999</v>
      </c>
      <c r="Q36" s="3">
        <v>22.157</v>
      </c>
      <c r="R36" s="3">
        <v>22.965</v>
      </c>
      <c r="S36" s="3">
        <v>21.626000000000001</v>
      </c>
      <c r="T36" s="3">
        <v>21.998000000000001</v>
      </c>
      <c r="U36" s="3">
        <v>22.911999999999999</v>
      </c>
      <c r="V36" s="3">
        <v>22.526</v>
      </c>
      <c r="W36" s="3">
        <v>22.297999999999998</v>
      </c>
      <c r="X36" s="3">
        <v>22.14</v>
      </c>
      <c r="Y36" s="3">
        <v>21.713999999999999</v>
      </c>
      <c r="Z36" s="3">
        <v>21.927</v>
      </c>
      <c r="AA36" s="3">
        <v>21.75</v>
      </c>
      <c r="AB36" s="3">
        <v>22.175000000000001</v>
      </c>
      <c r="AC36" s="3">
        <v>22.175000000000001</v>
      </c>
      <c r="AD36" s="3">
        <v>22.297999999999998</v>
      </c>
      <c r="AE36" s="3">
        <v>21.731999999999999</v>
      </c>
      <c r="AF36" s="3">
        <v>21.821000000000002</v>
      </c>
      <c r="AG36" s="3">
        <v>23.175000000000001</v>
      </c>
      <c r="AH36" s="3">
        <v>21.873999999999999</v>
      </c>
      <c r="AI36" s="3">
        <v>22.087</v>
      </c>
      <c r="AJ36" s="3">
        <v>24.72</v>
      </c>
      <c r="AK36" s="3">
        <v>24.158000000000001</v>
      </c>
      <c r="AL36" s="3">
        <v>21.856000000000002</v>
      </c>
      <c r="AM36" s="3">
        <v>22.033999999999999</v>
      </c>
      <c r="AN36" s="3">
        <v>21.821000000000002</v>
      </c>
      <c r="AO36" s="3">
        <v>22.122</v>
      </c>
    </row>
    <row r="37" spans="1:41" x14ac:dyDescent="0.3">
      <c r="A37" s="3">
        <v>36</v>
      </c>
      <c r="B37" s="51">
        <v>43262.739938194441</v>
      </c>
      <c r="C37" s="3">
        <v>130.566148</v>
      </c>
      <c r="D37" s="3">
        <v>132.24498</v>
      </c>
      <c r="E37" s="3">
        <v>150.67424500000001</v>
      </c>
      <c r="F37" s="3">
        <v>0.57662702599999993</v>
      </c>
      <c r="G37" s="3">
        <v>24.71</v>
      </c>
      <c r="H37" s="3">
        <v>22.006</v>
      </c>
      <c r="I37" s="3">
        <v>24.184000000000001</v>
      </c>
      <c r="J37" s="3">
        <v>24.71</v>
      </c>
      <c r="K37" s="3">
        <v>22.568999999999999</v>
      </c>
      <c r="L37" s="3">
        <v>25.920999999999999</v>
      </c>
      <c r="M37" s="3">
        <v>22.006</v>
      </c>
      <c r="N37" s="3">
        <v>21.776</v>
      </c>
      <c r="O37" s="3">
        <v>22.533999999999999</v>
      </c>
      <c r="P37" s="3">
        <v>21.137</v>
      </c>
      <c r="Q37" s="3">
        <v>21.74</v>
      </c>
      <c r="R37" s="3">
        <v>23.042999999999999</v>
      </c>
      <c r="S37" s="3">
        <v>21.669</v>
      </c>
      <c r="T37" s="3">
        <v>22.042000000000002</v>
      </c>
      <c r="U37" s="3">
        <v>23.359000000000002</v>
      </c>
      <c r="V37" s="3">
        <v>22.498999999999999</v>
      </c>
      <c r="W37" s="3">
        <v>21.829000000000001</v>
      </c>
      <c r="X37" s="3">
        <v>21.952999999999999</v>
      </c>
      <c r="Y37" s="3">
        <v>21.722000000000001</v>
      </c>
      <c r="Z37" s="3">
        <v>21.952999999999999</v>
      </c>
      <c r="AA37" s="3">
        <v>21.811</v>
      </c>
      <c r="AB37" s="3">
        <v>22.148</v>
      </c>
      <c r="AC37" s="3">
        <v>22.218</v>
      </c>
      <c r="AD37" s="3">
        <v>22.306000000000001</v>
      </c>
      <c r="AE37" s="3">
        <v>21.757999999999999</v>
      </c>
      <c r="AF37" s="3">
        <v>21.829000000000001</v>
      </c>
      <c r="AG37" s="3">
        <v>23.253</v>
      </c>
      <c r="AH37" s="3">
        <v>21.9</v>
      </c>
      <c r="AI37" s="3">
        <v>22.059000000000001</v>
      </c>
      <c r="AJ37" s="3">
        <v>24.937999999999999</v>
      </c>
      <c r="AK37" s="3">
        <v>24.324000000000002</v>
      </c>
      <c r="AL37" s="3">
        <v>21.917999999999999</v>
      </c>
      <c r="AM37" s="3">
        <v>22.042000000000002</v>
      </c>
      <c r="AN37" s="3">
        <v>21.847000000000001</v>
      </c>
      <c r="AO37" s="3">
        <v>22.094999999999999</v>
      </c>
    </row>
    <row r="38" spans="1:41" x14ac:dyDescent="0.3">
      <c r="A38" s="3">
        <v>37</v>
      </c>
      <c r="B38" s="51">
        <v>43262.739996643519</v>
      </c>
      <c r="C38" s="3">
        <v>130.60439199999999</v>
      </c>
      <c r="D38" s="3">
        <v>132.238461</v>
      </c>
      <c r="E38" s="3">
        <v>150.710915</v>
      </c>
      <c r="F38" s="3">
        <v>0.5354020129999999</v>
      </c>
      <c r="G38" s="3">
        <v>24.834</v>
      </c>
      <c r="H38" s="3">
        <v>22.042999999999999</v>
      </c>
      <c r="I38" s="3">
        <v>24.396000000000001</v>
      </c>
      <c r="J38" s="3">
        <v>24.94</v>
      </c>
      <c r="K38" s="3">
        <v>22.957000000000001</v>
      </c>
      <c r="L38" s="3">
        <v>26.186</v>
      </c>
      <c r="M38" s="3">
        <v>21.972000000000001</v>
      </c>
      <c r="N38" s="3">
        <v>21.706</v>
      </c>
      <c r="O38" s="3">
        <v>22.483000000000001</v>
      </c>
      <c r="P38" s="3">
        <v>21.297999999999998</v>
      </c>
      <c r="Q38" s="3">
        <v>22.097000000000001</v>
      </c>
      <c r="R38" s="3">
        <v>23.044</v>
      </c>
      <c r="S38" s="3">
        <v>21.635000000000002</v>
      </c>
      <c r="T38" s="3">
        <v>21.972000000000001</v>
      </c>
      <c r="U38" s="3">
        <v>23.974</v>
      </c>
      <c r="V38" s="3">
        <v>22.448</v>
      </c>
      <c r="W38" s="3">
        <v>21.6</v>
      </c>
      <c r="X38" s="3">
        <v>22.132000000000001</v>
      </c>
      <c r="Y38" s="3">
        <v>21.652999999999999</v>
      </c>
      <c r="Z38" s="3">
        <v>21.919</v>
      </c>
      <c r="AA38" s="3">
        <v>21.724</v>
      </c>
      <c r="AB38" s="3">
        <v>22.149000000000001</v>
      </c>
      <c r="AC38" s="3">
        <v>22.167000000000002</v>
      </c>
      <c r="AD38" s="3">
        <v>22.341999999999999</v>
      </c>
      <c r="AE38" s="3">
        <v>21.706</v>
      </c>
      <c r="AF38" s="3">
        <v>21.777000000000001</v>
      </c>
      <c r="AG38" s="3">
        <v>23.254999999999999</v>
      </c>
      <c r="AH38" s="3">
        <v>21.884</v>
      </c>
      <c r="AI38" s="3">
        <v>22.042999999999999</v>
      </c>
      <c r="AJ38" s="3">
        <v>25.045000000000002</v>
      </c>
      <c r="AK38" s="3">
        <v>24.396000000000001</v>
      </c>
      <c r="AL38" s="3">
        <v>21.884</v>
      </c>
      <c r="AM38" s="3">
        <v>21.972000000000001</v>
      </c>
      <c r="AN38" s="3">
        <v>21.83</v>
      </c>
      <c r="AO38" s="3">
        <v>22.079000000000001</v>
      </c>
    </row>
    <row r="39" spans="1:41" x14ac:dyDescent="0.3">
      <c r="A39" s="3">
        <v>38</v>
      </c>
      <c r="B39" s="51">
        <v>43262.740057291667</v>
      </c>
      <c r="C39" s="3">
        <v>130.60439199999999</v>
      </c>
      <c r="D39" s="3">
        <v>132.30199200000001</v>
      </c>
      <c r="E39" s="3">
        <v>150.657948</v>
      </c>
      <c r="F39" s="3">
        <v>0.57662702599999993</v>
      </c>
      <c r="G39" s="3">
        <v>25.09</v>
      </c>
      <c r="H39" s="3">
        <v>22.016999999999999</v>
      </c>
      <c r="I39" s="3">
        <v>24.545999999999999</v>
      </c>
      <c r="J39" s="3">
        <v>25.353000000000002</v>
      </c>
      <c r="K39" s="3">
        <v>22.931000000000001</v>
      </c>
      <c r="L39" s="3">
        <v>26.335999999999999</v>
      </c>
      <c r="M39" s="3">
        <v>22.035</v>
      </c>
      <c r="N39" s="3">
        <v>21.716000000000001</v>
      </c>
      <c r="O39" s="3">
        <v>22.527000000000001</v>
      </c>
      <c r="P39" s="3">
        <v>21.591999999999999</v>
      </c>
      <c r="Q39" s="3">
        <v>21.361000000000001</v>
      </c>
      <c r="R39" s="3">
        <v>23.123999999999999</v>
      </c>
      <c r="S39" s="3">
        <v>21.591999999999999</v>
      </c>
      <c r="T39" s="3">
        <v>22</v>
      </c>
      <c r="U39" s="3">
        <v>23.791</v>
      </c>
      <c r="V39" s="3">
        <v>22.475000000000001</v>
      </c>
      <c r="W39" s="3">
        <v>21.591999999999999</v>
      </c>
      <c r="X39" s="3">
        <v>22.422000000000001</v>
      </c>
      <c r="Y39" s="3">
        <v>21.68</v>
      </c>
      <c r="Z39" s="3">
        <v>21.946999999999999</v>
      </c>
      <c r="AA39" s="3">
        <v>21.768999999999998</v>
      </c>
      <c r="AB39" s="3">
        <v>22.140999999999998</v>
      </c>
      <c r="AC39" s="3">
        <v>22.212</v>
      </c>
      <c r="AD39" s="3">
        <v>22.352</v>
      </c>
      <c r="AE39" s="3">
        <v>21.734000000000002</v>
      </c>
      <c r="AF39" s="3">
        <v>21.805</v>
      </c>
      <c r="AG39" s="3">
        <v>23.352</v>
      </c>
      <c r="AH39" s="3">
        <v>21.821999999999999</v>
      </c>
      <c r="AI39" s="3">
        <v>21.963999999999999</v>
      </c>
      <c r="AJ39" s="3">
        <v>25.318000000000001</v>
      </c>
      <c r="AK39" s="3">
        <v>24.597999999999999</v>
      </c>
      <c r="AL39" s="3">
        <v>21.893000000000001</v>
      </c>
      <c r="AM39" s="3">
        <v>22.035</v>
      </c>
      <c r="AN39" s="3">
        <v>21.786999999999999</v>
      </c>
      <c r="AO39" s="3">
        <v>22.106000000000002</v>
      </c>
    </row>
    <row r="40" spans="1:41" x14ac:dyDescent="0.3">
      <c r="A40" s="3">
        <v>39</v>
      </c>
      <c r="B40" s="51">
        <v>43262.740115856483</v>
      </c>
      <c r="C40" s="3">
        <v>130.58730499999999</v>
      </c>
      <c r="D40" s="3">
        <v>132.23113699999999</v>
      </c>
      <c r="E40" s="3">
        <v>150.64980499999999</v>
      </c>
      <c r="F40" s="3">
        <v>0.49417699999999998</v>
      </c>
      <c r="G40" s="3">
        <v>25.388000000000002</v>
      </c>
      <c r="H40" s="3">
        <v>22.071000000000002</v>
      </c>
      <c r="I40" s="3">
        <v>24.809000000000001</v>
      </c>
      <c r="J40" s="3">
        <v>25.177</v>
      </c>
      <c r="K40" s="3">
        <v>22.405000000000001</v>
      </c>
      <c r="L40" s="3">
        <v>26.440999999999999</v>
      </c>
      <c r="M40" s="3">
        <v>22.071000000000002</v>
      </c>
      <c r="N40" s="3">
        <v>21.751000000000001</v>
      </c>
      <c r="O40" s="3">
        <v>22.58</v>
      </c>
      <c r="P40" s="3">
        <v>21.663</v>
      </c>
      <c r="Q40" s="3">
        <v>20.74</v>
      </c>
      <c r="R40" s="3">
        <v>23.212</v>
      </c>
      <c r="S40" s="3">
        <v>21.591999999999999</v>
      </c>
      <c r="T40" s="3">
        <v>21.768999999999998</v>
      </c>
      <c r="U40" s="3">
        <v>23.527999999999999</v>
      </c>
      <c r="V40" s="3">
        <v>22.51</v>
      </c>
      <c r="W40" s="3">
        <v>21.521000000000001</v>
      </c>
      <c r="X40" s="3">
        <v>22.247</v>
      </c>
      <c r="Y40" s="3">
        <v>21.698</v>
      </c>
      <c r="Z40" s="3">
        <v>21.963999999999999</v>
      </c>
      <c r="AA40" s="3">
        <v>21.768999999999998</v>
      </c>
      <c r="AB40" s="3">
        <v>22.140999999999998</v>
      </c>
      <c r="AC40" s="3">
        <v>22.247</v>
      </c>
      <c r="AD40" s="3">
        <v>22.422000000000001</v>
      </c>
      <c r="AE40" s="3">
        <v>21.734000000000002</v>
      </c>
      <c r="AF40" s="3">
        <v>21.751000000000001</v>
      </c>
      <c r="AG40" s="3">
        <v>23.475000000000001</v>
      </c>
      <c r="AH40" s="3">
        <v>21.876000000000001</v>
      </c>
      <c r="AI40" s="3">
        <v>21.963999999999999</v>
      </c>
      <c r="AJ40" s="3">
        <v>25.599</v>
      </c>
      <c r="AK40" s="3">
        <v>24.826000000000001</v>
      </c>
      <c r="AL40" s="3">
        <v>21.928999999999998</v>
      </c>
      <c r="AM40" s="3">
        <v>22.016999999999999</v>
      </c>
      <c r="AN40" s="3">
        <v>21.786999999999999</v>
      </c>
      <c r="AO40" s="3">
        <v>22.035</v>
      </c>
    </row>
    <row r="41" spans="1:41" x14ac:dyDescent="0.3">
      <c r="A41" s="3">
        <v>40</v>
      </c>
      <c r="B41" s="51">
        <v>43262.740174305553</v>
      </c>
      <c r="C41" s="3">
        <v>130.63286500000001</v>
      </c>
      <c r="D41" s="3">
        <v>132.230323</v>
      </c>
      <c r="E41" s="3">
        <v>150.71172999999999</v>
      </c>
      <c r="F41" s="3">
        <v>0.57662702599999993</v>
      </c>
      <c r="G41" s="3">
        <v>25.809000000000001</v>
      </c>
      <c r="H41" s="3">
        <v>22.193999999999999</v>
      </c>
      <c r="I41" s="3">
        <v>25.106999999999999</v>
      </c>
      <c r="J41" s="3">
        <v>25.09</v>
      </c>
      <c r="K41" s="3">
        <v>22.51</v>
      </c>
      <c r="L41" s="3">
        <v>26.510999999999999</v>
      </c>
      <c r="M41" s="3">
        <v>22.175999999999998</v>
      </c>
      <c r="N41" s="3">
        <v>21.821999999999999</v>
      </c>
      <c r="O41" s="3">
        <v>22.738</v>
      </c>
      <c r="P41" s="3">
        <v>21.626999999999999</v>
      </c>
      <c r="Q41" s="3">
        <v>21.006</v>
      </c>
      <c r="R41" s="3">
        <v>23.352</v>
      </c>
      <c r="S41" s="3">
        <v>21.698</v>
      </c>
      <c r="T41" s="3">
        <v>21.893000000000001</v>
      </c>
      <c r="U41" s="3">
        <v>23.826000000000001</v>
      </c>
      <c r="V41" s="3">
        <v>22.684999999999999</v>
      </c>
      <c r="W41" s="3">
        <v>21.431999999999999</v>
      </c>
      <c r="X41" s="3">
        <v>22.58</v>
      </c>
      <c r="Y41" s="3">
        <v>21.751000000000001</v>
      </c>
      <c r="Z41" s="3">
        <v>22.035</v>
      </c>
      <c r="AA41" s="3">
        <v>21.805</v>
      </c>
      <c r="AB41" s="3">
        <v>22.263999999999999</v>
      </c>
      <c r="AC41" s="3">
        <v>22.352</v>
      </c>
      <c r="AD41" s="3">
        <v>22.562999999999999</v>
      </c>
      <c r="AE41" s="3">
        <v>21.84</v>
      </c>
      <c r="AF41" s="3">
        <v>21.858000000000001</v>
      </c>
      <c r="AG41" s="3">
        <v>23.667999999999999</v>
      </c>
      <c r="AH41" s="3">
        <v>21.981999999999999</v>
      </c>
      <c r="AI41" s="3">
        <v>22.035</v>
      </c>
      <c r="AJ41" s="3">
        <v>25.95</v>
      </c>
      <c r="AK41" s="3">
        <v>25.055</v>
      </c>
      <c r="AL41" s="3">
        <v>22.035</v>
      </c>
      <c r="AM41" s="3">
        <v>22.123999999999999</v>
      </c>
      <c r="AN41" s="3">
        <v>21.911000000000001</v>
      </c>
      <c r="AO41" s="3">
        <v>22.212</v>
      </c>
    </row>
    <row r="42" spans="1:41" x14ac:dyDescent="0.3">
      <c r="A42" s="3">
        <v>41</v>
      </c>
      <c r="B42" s="51">
        <v>43262.740232870368</v>
      </c>
      <c r="C42" s="3">
        <v>130.59462199999999</v>
      </c>
      <c r="D42" s="3">
        <v>132.254749</v>
      </c>
      <c r="E42" s="3">
        <v>150.67179899999999</v>
      </c>
      <c r="F42" s="3">
        <v>0.49417699999999998</v>
      </c>
      <c r="G42" s="3">
        <v>26.135000000000002</v>
      </c>
      <c r="H42" s="3">
        <v>22.097999999999999</v>
      </c>
      <c r="I42" s="3">
        <v>25.204000000000001</v>
      </c>
      <c r="J42" s="3">
        <v>25.169</v>
      </c>
      <c r="K42" s="3">
        <v>22.66</v>
      </c>
      <c r="L42" s="3">
        <v>27.187000000000001</v>
      </c>
      <c r="M42" s="3">
        <v>22.151</v>
      </c>
      <c r="N42" s="3">
        <v>21.725999999999999</v>
      </c>
      <c r="O42" s="3">
        <v>22.695</v>
      </c>
      <c r="P42" s="3">
        <v>21.513000000000002</v>
      </c>
      <c r="Q42" s="3">
        <v>21.210999999999999</v>
      </c>
      <c r="R42" s="3">
        <v>23.309000000000001</v>
      </c>
      <c r="S42" s="3">
        <v>21.655000000000001</v>
      </c>
      <c r="T42" s="3">
        <v>22.204000000000001</v>
      </c>
      <c r="U42" s="3">
        <v>23.431999999999999</v>
      </c>
      <c r="V42" s="3">
        <v>22.641999999999999</v>
      </c>
      <c r="W42" s="3">
        <v>21.600999999999999</v>
      </c>
      <c r="X42" s="3">
        <v>22.396999999999998</v>
      </c>
      <c r="Y42" s="3">
        <v>21.672000000000001</v>
      </c>
      <c r="Z42" s="3">
        <v>21.937999999999999</v>
      </c>
      <c r="AA42" s="3">
        <v>21.760999999999999</v>
      </c>
      <c r="AB42" s="3">
        <v>22.169</v>
      </c>
      <c r="AC42" s="3">
        <v>22.309000000000001</v>
      </c>
      <c r="AD42" s="3">
        <v>22.466999999999999</v>
      </c>
      <c r="AE42" s="3">
        <v>21.760999999999999</v>
      </c>
      <c r="AF42" s="3">
        <v>21.814</v>
      </c>
      <c r="AG42" s="3">
        <v>23.66</v>
      </c>
      <c r="AH42" s="3">
        <v>21.832000000000001</v>
      </c>
      <c r="AI42" s="3">
        <v>22.027000000000001</v>
      </c>
      <c r="AJ42" s="3">
        <v>26.204999999999998</v>
      </c>
      <c r="AK42" s="3">
        <v>25.204000000000001</v>
      </c>
      <c r="AL42" s="3">
        <v>21.992000000000001</v>
      </c>
      <c r="AM42" s="3">
        <v>22.116</v>
      </c>
      <c r="AN42" s="3">
        <v>21.779</v>
      </c>
      <c r="AO42" s="3">
        <v>22.132999999999999</v>
      </c>
    </row>
    <row r="43" spans="1:41" x14ac:dyDescent="0.3">
      <c r="A43" s="3">
        <v>42</v>
      </c>
      <c r="B43" s="51">
        <v>43262.740290972222</v>
      </c>
      <c r="C43" s="3">
        <v>130.60439199999999</v>
      </c>
      <c r="D43" s="3">
        <v>132.226248</v>
      </c>
      <c r="E43" s="3">
        <v>150.66691700000001</v>
      </c>
      <c r="F43" s="3">
        <v>0.5354020129999999</v>
      </c>
      <c r="G43" s="3">
        <v>26.353000000000002</v>
      </c>
      <c r="H43" s="3">
        <v>22.228999999999999</v>
      </c>
      <c r="I43" s="3">
        <v>25.581</v>
      </c>
      <c r="J43" s="3">
        <v>25.774000000000001</v>
      </c>
      <c r="K43" s="3">
        <v>22.826000000000001</v>
      </c>
      <c r="L43" s="3">
        <v>27.510999999999999</v>
      </c>
      <c r="M43" s="3">
        <v>22.247</v>
      </c>
      <c r="N43" s="3">
        <v>21.786999999999999</v>
      </c>
      <c r="O43" s="3">
        <v>22.808</v>
      </c>
      <c r="P43" s="3">
        <v>21.113</v>
      </c>
      <c r="Q43" s="3">
        <v>21.556000000000001</v>
      </c>
      <c r="R43" s="3">
        <v>23.492999999999999</v>
      </c>
      <c r="S43" s="3">
        <v>21.751000000000001</v>
      </c>
      <c r="T43" s="3">
        <v>22.422000000000001</v>
      </c>
      <c r="U43" s="3">
        <v>24.106999999999999</v>
      </c>
      <c r="V43" s="3">
        <v>22.738</v>
      </c>
      <c r="W43" s="3">
        <v>21.963999999999999</v>
      </c>
      <c r="X43" s="3">
        <v>22.702999999999999</v>
      </c>
      <c r="Y43" s="3">
        <v>21.716000000000001</v>
      </c>
      <c r="Z43" s="3">
        <v>22.016999999999999</v>
      </c>
      <c r="AA43" s="3">
        <v>21.786999999999999</v>
      </c>
      <c r="AB43" s="3">
        <v>22.263999999999999</v>
      </c>
      <c r="AC43" s="3">
        <v>22.44</v>
      </c>
      <c r="AD43" s="3">
        <v>22.58</v>
      </c>
      <c r="AE43" s="3">
        <v>21.805</v>
      </c>
      <c r="AF43" s="3">
        <v>21.821999999999999</v>
      </c>
      <c r="AG43" s="3">
        <v>23.844000000000001</v>
      </c>
      <c r="AH43" s="3">
        <v>21.876000000000001</v>
      </c>
      <c r="AI43" s="3">
        <v>22.071000000000002</v>
      </c>
      <c r="AJ43" s="3">
        <v>26.599</v>
      </c>
      <c r="AK43" s="3">
        <v>25.475999999999999</v>
      </c>
      <c r="AL43" s="3">
        <v>22.071000000000002</v>
      </c>
      <c r="AM43" s="3">
        <v>22.123999999999999</v>
      </c>
      <c r="AN43" s="3">
        <v>21.821999999999999</v>
      </c>
      <c r="AO43" s="3">
        <v>22.158999999999999</v>
      </c>
    </row>
    <row r="44" spans="1:41" x14ac:dyDescent="0.3">
      <c r="A44" s="3">
        <v>43</v>
      </c>
      <c r="B44" s="51">
        <v>43262.740350231485</v>
      </c>
      <c r="C44" s="3">
        <v>130.63530800000001</v>
      </c>
      <c r="D44" s="3">
        <v>132.20425599999999</v>
      </c>
      <c r="E44" s="3">
        <v>150.75329199999999</v>
      </c>
      <c r="F44" s="3">
        <v>0.45295198699999994</v>
      </c>
      <c r="G44" s="3">
        <v>26.643000000000001</v>
      </c>
      <c r="H44" s="3">
        <v>22.256</v>
      </c>
      <c r="I44" s="3">
        <v>25.800999999999998</v>
      </c>
      <c r="J44" s="3">
        <v>25.731000000000002</v>
      </c>
      <c r="K44" s="3">
        <v>22.957999999999998</v>
      </c>
      <c r="L44" s="3">
        <v>27.344999999999999</v>
      </c>
      <c r="M44" s="3">
        <v>22.221</v>
      </c>
      <c r="N44" s="3">
        <v>21.779</v>
      </c>
      <c r="O44" s="3">
        <v>22.835000000000001</v>
      </c>
      <c r="P44" s="3">
        <v>21.193000000000001</v>
      </c>
      <c r="Q44" s="3">
        <v>22.204000000000001</v>
      </c>
      <c r="R44" s="3">
        <v>23.536999999999999</v>
      </c>
      <c r="S44" s="3">
        <v>21.725999999999999</v>
      </c>
      <c r="T44" s="3">
        <v>22.414000000000001</v>
      </c>
      <c r="U44" s="3">
        <v>24.309000000000001</v>
      </c>
      <c r="V44" s="3">
        <v>22.713000000000001</v>
      </c>
      <c r="W44" s="3">
        <v>22.045000000000002</v>
      </c>
      <c r="X44" s="3">
        <v>22.555</v>
      </c>
      <c r="Y44" s="3">
        <v>21.707999999999998</v>
      </c>
      <c r="Z44" s="3">
        <v>21.974</v>
      </c>
      <c r="AA44" s="3">
        <v>21.760999999999999</v>
      </c>
      <c r="AB44" s="3">
        <v>22.256</v>
      </c>
      <c r="AC44" s="3">
        <v>22.466999999999999</v>
      </c>
      <c r="AD44" s="3">
        <v>22.536999999999999</v>
      </c>
      <c r="AE44" s="3">
        <v>21.795999999999999</v>
      </c>
      <c r="AF44" s="3">
        <v>21.795999999999999</v>
      </c>
      <c r="AG44" s="3">
        <v>23.940999999999999</v>
      </c>
      <c r="AH44" s="3">
        <v>21.85</v>
      </c>
      <c r="AI44" s="3">
        <v>22.08</v>
      </c>
      <c r="AJ44" s="3">
        <v>26.959</v>
      </c>
      <c r="AK44" s="3">
        <v>25.643000000000001</v>
      </c>
      <c r="AL44" s="3">
        <v>22.062999999999999</v>
      </c>
      <c r="AM44" s="3">
        <v>22.151</v>
      </c>
      <c r="AN44" s="3">
        <v>21.814</v>
      </c>
      <c r="AO44" s="3">
        <v>22.169</v>
      </c>
    </row>
    <row r="45" spans="1:41" x14ac:dyDescent="0.3">
      <c r="A45" s="3">
        <v>44</v>
      </c>
      <c r="B45" s="51">
        <v>43262.740409027778</v>
      </c>
      <c r="C45" s="3">
        <v>130.62798100000001</v>
      </c>
      <c r="D45" s="3">
        <v>132.26045300000001</v>
      </c>
      <c r="E45" s="3">
        <v>150.77366499999999</v>
      </c>
      <c r="F45" s="3">
        <v>0.5354020129999999</v>
      </c>
      <c r="G45" s="3">
        <v>26.783999999999999</v>
      </c>
      <c r="H45" s="3">
        <v>22.274000000000001</v>
      </c>
      <c r="I45" s="3">
        <v>26.012</v>
      </c>
      <c r="J45" s="3">
        <v>25.696000000000002</v>
      </c>
      <c r="K45" s="3">
        <v>23.257000000000001</v>
      </c>
      <c r="L45" s="3">
        <v>27.731999999999999</v>
      </c>
      <c r="M45" s="3">
        <v>22.344000000000001</v>
      </c>
      <c r="N45" s="3">
        <v>21.832000000000001</v>
      </c>
      <c r="O45" s="3">
        <v>22.992999999999999</v>
      </c>
      <c r="P45" s="3">
        <v>21.742999999999999</v>
      </c>
      <c r="Q45" s="3">
        <v>22.571999999999999</v>
      </c>
      <c r="R45" s="3">
        <v>23.555</v>
      </c>
      <c r="S45" s="3">
        <v>21.795999999999999</v>
      </c>
      <c r="T45" s="3">
        <v>22.396999999999998</v>
      </c>
      <c r="U45" s="3">
        <v>24.625</v>
      </c>
      <c r="V45" s="3">
        <v>22.8</v>
      </c>
      <c r="W45" s="3">
        <v>22.536999999999999</v>
      </c>
      <c r="X45" s="3">
        <v>22.975999999999999</v>
      </c>
      <c r="Y45" s="3">
        <v>21.655000000000001</v>
      </c>
      <c r="Z45" s="3">
        <v>22.027000000000001</v>
      </c>
      <c r="AA45" s="3">
        <v>21.85</v>
      </c>
      <c r="AB45" s="3">
        <v>22.344000000000001</v>
      </c>
      <c r="AC45" s="3">
        <v>22.501999999999999</v>
      </c>
      <c r="AD45" s="3">
        <v>22.625</v>
      </c>
      <c r="AE45" s="3">
        <v>21.795999999999999</v>
      </c>
      <c r="AF45" s="3">
        <v>21.832000000000001</v>
      </c>
      <c r="AG45" s="3">
        <v>24.116</v>
      </c>
      <c r="AH45" s="3">
        <v>21.956</v>
      </c>
      <c r="AI45" s="3">
        <v>22.045000000000002</v>
      </c>
      <c r="AJ45" s="3">
        <v>27.344999999999999</v>
      </c>
      <c r="AK45" s="3">
        <v>25.942</v>
      </c>
      <c r="AL45" s="3">
        <v>22.132999999999999</v>
      </c>
      <c r="AM45" s="3">
        <v>22.169</v>
      </c>
      <c r="AN45" s="3">
        <v>21.902999999999999</v>
      </c>
      <c r="AO45" s="3">
        <v>22.186</v>
      </c>
    </row>
    <row r="46" spans="1:41" x14ac:dyDescent="0.3">
      <c r="A46" s="3">
        <v>45</v>
      </c>
      <c r="B46" s="51">
        <v>43262.740467939817</v>
      </c>
      <c r="C46" s="3">
        <v>130.64180999999999</v>
      </c>
      <c r="D46" s="3">
        <v>132.26860199999999</v>
      </c>
      <c r="E46" s="3">
        <v>150.807074</v>
      </c>
      <c r="F46" s="3">
        <v>0.49417699999999998</v>
      </c>
      <c r="G46" s="3">
        <v>27.292999999999999</v>
      </c>
      <c r="H46" s="3">
        <v>22.309000000000001</v>
      </c>
      <c r="I46" s="3">
        <v>26.187000000000001</v>
      </c>
      <c r="J46" s="3">
        <v>25.905999999999999</v>
      </c>
      <c r="K46" s="3">
        <v>23.52</v>
      </c>
      <c r="L46" s="3">
        <v>29.013000000000002</v>
      </c>
      <c r="M46" s="3">
        <v>22.449000000000002</v>
      </c>
      <c r="N46" s="3">
        <v>21.795999999999999</v>
      </c>
      <c r="O46" s="3">
        <v>23.027999999999999</v>
      </c>
      <c r="P46" s="3">
        <v>22.466999999999999</v>
      </c>
      <c r="Q46" s="3">
        <v>22.748000000000001</v>
      </c>
      <c r="R46" s="3">
        <v>23.765000000000001</v>
      </c>
      <c r="S46" s="3">
        <v>21.795999999999999</v>
      </c>
      <c r="T46" s="3">
        <v>22.466999999999999</v>
      </c>
      <c r="U46" s="3">
        <v>25.327000000000002</v>
      </c>
      <c r="V46" s="3">
        <v>22.8</v>
      </c>
      <c r="W46" s="3">
        <v>22.783000000000001</v>
      </c>
      <c r="X46" s="3">
        <v>23.221</v>
      </c>
      <c r="Y46" s="3">
        <v>21.69</v>
      </c>
      <c r="Z46" s="3">
        <v>22.045000000000002</v>
      </c>
      <c r="AA46" s="3">
        <v>21.795999999999999</v>
      </c>
      <c r="AB46" s="3">
        <v>22.344000000000001</v>
      </c>
      <c r="AC46" s="3">
        <v>22.606999999999999</v>
      </c>
      <c r="AD46" s="3">
        <v>22.713000000000001</v>
      </c>
      <c r="AE46" s="3">
        <v>21.814</v>
      </c>
      <c r="AF46" s="3">
        <v>21.85</v>
      </c>
      <c r="AG46" s="3">
        <v>24.344999999999999</v>
      </c>
      <c r="AH46" s="3">
        <v>21.885000000000002</v>
      </c>
      <c r="AI46" s="3">
        <v>22.009</v>
      </c>
      <c r="AJ46" s="3">
        <v>27.713999999999999</v>
      </c>
      <c r="AK46" s="3">
        <v>26.274999999999999</v>
      </c>
      <c r="AL46" s="3">
        <v>22.169</v>
      </c>
      <c r="AM46" s="3">
        <v>22.239000000000001</v>
      </c>
      <c r="AN46" s="3">
        <v>21.85</v>
      </c>
      <c r="AO46" s="3">
        <v>22.151</v>
      </c>
    </row>
    <row r="47" spans="1:41" x14ac:dyDescent="0.3">
      <c r="A47" s="3">
        <v>46</v>
      </c>
      <c r="B47" s="51">
        <v>43262.740531481482</v>
      </c>
      <c r="C47" s="3">
        <v>130.60439199999999</v>
      </c>
      <c r="D47" s="3">
        <v>132.192858</v>
      </c>
      <c r="E47" s="3">
        <v>150.78180800000001</v>
      </c>
      <c r="F47" s="3">
        <v>0.5354020129999999</v>
      </c>
      <c r="G47" s="3">
        <v>27.725000000000001</v>
      </c>
      <c r="H47" s="3">
        <v>22.39</v>
      </c>
      <c r="I47" s="3">
        <v>26.584</v>
      </c>
      <c r="J47" s="3">
        <v>26.163</v>
      </c>
      <c r="K47" s="3">
        <v>24.302</v>
      </c>
      <c r="L47" s="3">
        <v>29.427</v>
      </c>
      <c r="M47" s="3">
        <v>22.512</v>
      </c>
      <c r="N47" s="3">
        <v>21.824999999999999</v>
      </c>
      <c r="O47" s="3">
        <v>23.126999999999999</v>
      </c>
      <c r="P47" s="3">
        <v>23.39</v>
      </c>
      <c r="Q47" s="3">
        <v>22.827999999999999</v>
      </c>
      <c r="R47" s="3">
        <v>23.899000000000001</v>
      </c>
      <c r="S47" s="3">
        <v>21.86</v>
      </c>
      <c r="T47" s="3">
        <v>22.161000000000001</v>
      </c>
      <c r="U47" s="3">
        <v>25.777000000000001</v>
      </c>
      <c r="V47" s="3">
        <v>22.916</v>
      </c>
      <c r="W47" s="3">
        <v>22.582999999999998</v>
      </c>
      <c r="X47" s="3">
        <v>23.091999999999999</v>
      </c>
      <c r="Y47" s="3">
        <v>21.718</v>
      </c>
      <c r="Z47" s="3">
        <v>22.056000000000001</v>
      </c>
      <c r="AA47" s="3">
        <v>21.771999999999998</v>
      </c>
      <c r="AB47" s="3">
        <v>22.407</v>
      </c>
      <c r="AC47" s="3">
        <v>22.617999999999999</v>
      </c>
      <c r="AD47" s="3">
        <v>22.776</v>
      </c>
      <c r="AE47" s="3">
        <v>21.824999999999999</v>
      </c>
      <c r="AF47" s="3">
        <v>21.824999999999999</v>
      </c>
      <c r="AG47" s="3">
        <v>24.425000000000001</v>
      </c>
      <c r="AH47" s="3">
        <v>21.931000000000001</v>
      </c>
      <c r="AI47" s="3">
        <v>22.109000000000002</v>
      </c>
      <c r="AJ47" s="3">
        <v>28.233000000000001</v>
      </c>
      <c r="AK47" s="3">
        <v>26.584</v>
      </c>
      <c r="AL47" s="3">
        <v>22.143999999999998</v>
      </c>
      <c r="AM47" s="3">
        <v>22.302</v>
      </c>
      <c r="AN47" s="3">
        <v>21.896000000000001</v>
      </c>
      <c r="AO47" s="3">
        <v>22.231999999999999</v>
      </c>
    </row>
    <row r="48" spans="1:41" x14ac:dyDescent="0.3">
      <c r="A48" s="3">
        <v>47</v>
      </c>
      <c r="B48" s="51">
        <v>43262.740590624999</v>
      </c>
      <c r="C48" s="3">
        <v>130.64180999999999</v>
      </c>
      <c r="D48" s="3">
        <v>132.17575600000001</v>
      </c>
      <c r="E48" s="3">
        <v>150.782624</v>
      </c>
      <c r="F48" s="3">
        <v>0.57662702599999993</v>
      </c>
      <c r="G48" s="3">
        <v>28.111000000000001</v>
      </c>
      <c r="H48" s="3">
        <v>22.39</v>
      </c>
      <c r="I48" s="3">
        <v>26.83</v>
      </c>
      <c r="J48" s="3">
        <v>26.356000000000002</v>
      </c>
      <c r="K48" s="3">
        <v>24.074000000000002</v>
      </c>
      <c r="L48" s="3">
        <v>30.041</v>
      </c>
      <c r="M48" s="3">
        <v>22.547999999999998</v>
      </c>
      <c r="N48" s="3">
        <v>21.843</v>
      </c>
      <c r="O48" s="3">
        <v>23.196999999999999</v>
      </c>
      <c r="P48" s="3">
        <v>23.547999999999998</v>
      </c>
      <c r="Q48" s="3">
        <v>22.652999999999999</v>
      </c>
      <c r="R48" s="3">
        <v>23.986999999999998</v>
      </c>
      <c r="S48" s="3">
        <v>21.878</v>
      </c>
      <c r="T48" s="3">
        <v>22.178999999999998</v>
      </c>
      <c r="U48" s="3">
        <v>25.794</v>
      </c>
      <c r="V48" s="3">
        <v>22.934000000000001</v>
      </c>
      <c r="W48" s="3">
        <v>22.302</v>
      </c>
      <c r="X48" s="3">
        <v>22.934000000000001</v>
      </c>
      <c r="Y48" s="3">
        <v>21.736000000000001</v>
      </c>
      <c r="Z48" s="3">
        <v>22.073</v>
      </c>
      <c r="AA48" s="3">
        <v>21.771999999999998</v>
      </c>
      <c r="AB48" s="3">
        <v>22.372</v>
      </c>
      <c r="AC48" s="3">
        <v>22.687999999999999</v>
      </c>
      <c r="AD48" s="3">
        <v>22.792999999999999</v>
      </c>
      <c r="AE48" s="3">
        <v>21.806999999999999</v>
      </c>
      <c r="AF48" s="3">
        <v>21.754000000000001</v>
      </c>
      <c r="AG48" s="3">
        <v>24.724</v>
      </c>
      <c r="AH48" s="3">
        <v>21.931000000000001</v>
      </c>
      <c r="AI48" s="3">
        <v>22.02</v>
      </c>
      <c r="AJ48" s="3">
        <v>28.655000000000001</v>
      </c>
      <c r="AK48" s="3">
        <v>26.9</v>
      </c>
      <c r="AL48" s="3">
        <v>22.231999999999999</v>
      </c>
      <c r="AM48" s="3">
        <v>22.248999999999999</v>
      </c>
      <c r="AN48" s="3">
        <v>21.86</v>
      </c>
      <c r="AO48" s="3">
        <v>22.126000000000001</v>
      </c>
    </row>
    <row r="49" spans="1:41" x14ac:dyDescent="0.3">
      <c r="A49" s="3">
        <v>48</v>
      </c>
      <c r="B49" s="51">
        <v>43262.740650231484</v>
      </c>
      <c r="C49" s="3">
        <v>130.61822100000001</v>
      </c>
      <c r="D49" s="3">
        <v>132.21240499999999</v>
      </c>
      <c r="E49" s="3">
        <v>150.844548</v>
      </c>
      <c r="F49" s="3">
        <v>0.5354020129999999</v>
      </c>
      <c r="G49" s="3">
        <v>28.637</v>
      </c>
      <c r="H49" s="3">
        <v>22.46</v>
      </c>
      <c r="I49" s="3">
        <v>27.303000000000001</v>
      </c>
      <c r="J49" s="3">
        <v>26.724</v>
      </c>
      <c r="K49" s="3">
        <v>23.881</v>
      </c>
      <c r="L49" s="3">
        <v>30.567</v>
      </c>
      <c r="M49" s="3">
        <v>22.741</v>
      </c>
      <c r="N49" s="3">
        <v>21.86</v>
      </c>
      <c r="O49" s="3">
        <v>23.285</v>
      </c>
      <c r="P49" s="3">
        <v>23.582999999999998</v>
      </c>
      <c r="Q49" s="3">
        <v>22.67</v>
      </c>
      <c r="R49" s="3">
        <v>24.196999999999999</v>
      </c>
      <c r="S49" s="3">
        <v>21.966999999999999</v>
      </c>
      <c r="T49" s="3">
        <v>22.652999999999999</v>
      </c>
      <c r="U49" s="3">
        <v>25.654</v>
      </c>
      <c r="V49" s="3">
        <v>23.074000000000002</v>
      </c>
      <c r="W49" s="3">
        <v>22.495000000000001</v>
      </c>
      <c r="X49" s="3">
        <v>22.617999999999999</v>
      </c>
      <c r="Y49" s="3">
        <v>21.701000000000001</v>
      </c>
      <c r="Z49" s="3">
        <v>22.109000000000002</v>
      </c>
      <c r="AA49" s="3">
        <v>21.86</v>
      </c>
      <c r="AB49" s="3">
        <v>22.477</v>
      </c>
      <c r="AC49" s="3">
        <v>22.792999999999999</v>
      </c>
      <c r="AD49" s="3">
        <v>22.986000000000001</v>
      </c>
      <c r="AE49" s="3">
        <v>21.824999999999999</v>
      </c>
      <c r="AF49" s="3">
        <v>21.843</v>
      </c>
      <c r="AG49" s="3">
        <v>24.864000000000001</v>
      </c>
      <c r="AH49" s="3">
        <v>21.914000000000001</v>
      </c>
      <c r="AI49" s="3">
        <v>22.126000000000001</v>
      </c>
      <c r="AJ49" s="3">
        <v>29.268999999999998</v>
      </c>
      <c r="AK49" s="3">
        <v>27.321000000000002</v>
      </c>
      <c r="AL49" s="3">
        <v>22.283999999999999</v>
      </c>
      <c r="AM49" s="3">
        <v>22.318999999999999</v>
      </c>
      <c r="AN49" s="3">
        <v>21.914000000000001</v>
      </c>
      <c r="AO49" s="3">
        <v>22.337</v>
      </c>
    </row>
    <row r="50" spans="1:41" x14ac:dyDescent="0.3">
      <c r="A50" s="3">
        <v>49</v>
      </c>
      <c r="B50" s="51">
        <v>43262.740709143516</v>
      </c>
      <c r="C50" s="3">
        <v>130.60682399999999</v>
      </c>
      <c r="D50" s="3">
        <v>132.16842199999999</v>
      </c>
      <c r="E50" s="3">
        <v>150.844548</v>
      </c>
      <c r="F50" s="3">
        <v>0.5354020129999999</v>
      </c>
      <c r="G50" s="3">
        <v>29.812999999999999</v>
      </c>
      <c r="H50" s="3">
        <v>22.53</v>
      </c>
      <c r="I50" s="3">
        <v>27.742000000000001</v>
      </c>
      <c r="J50" s="3">
        <v>27.530999999999999</v>
      </c>
      <c r="K50" s="3">
        <v>23.32</v>
      </c>
      <c r="L50" s="3">
        <v>30.76</v>
      </c>
      <c r="M50" s="3">
        <v>22.916</v>
      </c>
      <c r="N50" s="3">
        <v>21.86</v>
      </c>
      <c r="O50" s="3">
        <v>23.478000000000002</v>
      </c>
      <c r="P50" s="3">
        <v>22.757999999999999</v>
      </c>
      <c r="Q50" s="3">
        <v>22.706</v>
      </c>
      <c r="R50" s="3">
        <v>24.46</v>
      </c>
      <c r="S50" s="3">
        <v>21.949000000000002</v>
      </c>
      <c r="T50" s="3">
        <v>24.161999999999999</v>
      </c>
      <c r="U50" s="3">
        <v>26.074999999999999</v>
      </c>
      <c r="V50" s="3">
        <v>23.109000000000002</v>
      </c>
      <c r="W50" s="3">
        <v>22.6</v>
      </c>
      <c r="X50" s="3">
        <v>22.512</v>
      </c>
      <c r="Y50" s="3">
        <v>21.701000000000001</v>
      </c>
      <c r="Z50" s="3">
        <v>22.161000000000001</v>
      </c>
      <c r="AA50" s="3">
        <v>21.754000000000001</v>
      </c>
      <c r="AB50" s="3">
        <v>22.512</v>
      </c>
      <c r="AC50" s="3">
        <v>22.846</v>
      </c>
      <c r="AD50" s="3">
        <v>23.161999999999999</v>
      </c>
      <c r="AE50" s="3">
        <v>21.806999999999999</v>
      </c>
      <c r="AF50" s="3">
        <v>21.984999999999999</v>
      </c>
      <c r="AG50" s="3">
        <v>25.126999999999999</v>
      </c>
      <c r="AH50" s="3">
        <v>21.949000000000002</v>
      </c>
      <c r="AI50" s="3">
        <v>22.073</v>
      </c>
      <c r="AJ50" s="3">
        <v>29.812999999999999</v>
      </c>
      <c r="AK50" s="3">
        <v>27.619</v>
      </c>
      <c r="AL50" s="3">
        <v>22.407</v>
      </c>
      <c r="AM50" s="3">
        <v>22.372</v>
      </c>
      <c r="AN50" s="3">
        <v>21.914000000000001</v>
      </c>
      <c r="AO50" s="3">
        <v>22.302</v>
      </c>
    </row>
    <row r="51" spans="1:41" x14ac:dyDescent="0.3">
      <c r="A51" s="3">
        <v>50</v>
      </c>
      <c r="B51" s="51">
        <v>43262.740767476855</v>
      </c>
      <c r="C51" s="3">
        <v>130.671108</v>
      </c>
      <c r="D51" s="3">
        <v>132.15865299999999</v>
      </c>
      <c r="E51" s="3">
        <v>150.87226000000001</v>
      </c>
      <c r="F51" s="3">
        <v>0.57662702599999993</v>
      </c>
      <c r="G51" s="3">
        <v>31.48</v>
      </c>
      <c r="H51" s="3">
        <v>22.617999999999999</v>
      </c>
      <c r="I51" s="3">
        <v>28.497</v>
      </c>
      <c r="J51" s="3">
        <v>28.988</v>
      </c>
      <c r="K51" s="3">
        <v>23.513000000000002</v>
      </c>
      <c r="L51" s="3">
        <v>31.795999999999999</v>
      </c>
      <c r="M51" s="3">
        <v>23.285</v>
      </c>
      <c r="N51" s="3">
        <v>21.949000000000002</v>
      </c>
      <c r="O51" s="3">
        <v>23.652999999999999</v>
      </c>
      <c r="P51" s="3">
        <v>23.231999999999999</v>
      </c>
      <c r="Q51" s="3">
        <v>24.231999999999999</v>
      </c>
      <c r="R51" s="3">
        <v>24.741</v>
      </c>
      <c r="S51" s="3">
        <v>22.143999999999998</v>
      </c>
      <c r="T51" s="3">
        <v>28.567</v>
      </c>
      <c r="U51" s="3">
        <v>28.198</v>
      </c>
      <c r="V51" s="3">
        <v>23.25</v>
      </c>
      <c r="W51" s="3">
        <v>22.827999999999999</v>
      </c>
      <c r="X51" s="3">
        <v>22.757999999999999</v>
      </c>
      <c r="Y51" s="3">
        <v>21.771999999999998</v>
      </c>
      <c r="Z51" s="3">
        <v>22.196999999999999</v>
      </c>
      <c r="AA51" s="3">
        <v>21.86</v>
      </c>
      <c r="AB51" s="3">
        <v>22.67</v>
      </c>
      <c r="AC51" s="3">
        <v>22.986000000000001</v>
      </c>
      <c r="AD51" s="3">
        <v>23.213999999999999</v>
      </c>
      <c r="AE51" s="3">
        <v>21.878</v>
      </c>
      <c r="AF51" s="3">
        <v>21.664999999999999</v>
      </c>
      <c r="AG51" s="3">
        <v>25.460999999999999</v>
      </c>
      <c r="AH51" s="3">
        <v>21.984999999999999</v>
      </c>
      <c r="AI51" s="3">
        <v>22.073</v>
      </c>
      <c r="AJ51" s="3">
        <v>30.55</v>
      </c>
      <c r="AK51" s="3">
        <v>28.233000000000001</v>
      </c>
      <c r="AL51" s="3">
        <v>22.477</v>
      </c>
      <c r="AM51" s="3">
        <v>22.477</v>
      </c>
      <c r="AN51" s="3">
        <v>22.038</v>
      </c>
      <c r="AO51" s="3">
        <v>22.355</v>
      </c>
    </row>
    <row r="52" spans="1:41" x14ac:dyDescent="0.3">
      <c r="A52" s="3">
        <v>51</v>
      </c>
      <c r="B52" s="51">
        <v>43262.740826157409</v>
      </c>
      <c r="C52" s="3">
        <v>130.66541000000001</v>
      </c>
      <c r="D52" s="3">
        <v>132.157838</v>
      </c>
      <c r="E52" s="3">
        <v>150.848625</v>
      </c>
      <c r="F52" s="3">
        <v>0.57662702599999993</v>
      </c>
      <c r="G52" s="3">
        <v>33.024000000000001</v>
      </c>
      <c r="H52" s="3">
        <v>22.67</v>
      </c>
      <c r="I52" s="3">
        <v>29.251000000000001</v>
      </c>
      <c r="J52" s="3">
        <v>30.041</v>
      </c>
      <c r="K52" s="3">
        <v>23.864000000000001</v>
      </c>
      <c r="L52" s="3">
        <v>33.795999999999999</v>
      </c>
      <c r="M52" s="3">
        <v>23.547999999999998</v>
      </c>
      <c r="N52" s="3">
        <v>21.949000000000002</v>
      </c>
      <c r="O52" s="3">
        <v>23.864000000000001</v>
      </c>
      <c r="P52" s="3">
        <v>23.617999999999999</v>
      </c>
      <c r="Q52" s="3">
        <v>27.11</v>
      </c>
      <c r="R52" s="3">
        <v>25.004000000000001</v>
      </c>
      <c r="S52" s="3">
        <v>22.196999999999999</v>
      </c>
      <c r="T52" s="3">
        <v>34.779000000000003</v>
      </c>
      <c r="U52" s="3">
        <v>32.006</v>
      </c>
      <c r="V52" s="3">
        <v>23.266999999999999</v>
      </c>
      <c r="W52" s="3">
        <v>22.846</v>
      </c>
      <c r="X52" s="3">
        <v>24.285</v>
      </c>
      <c r="Y52" s="3">
        <v>21.789000000000001</v>
      </c>
      <c r="Z52" s="3">
        <v>22.266999999999999</v>
      </c>
      <c r="AA52" s="3">
        <v>21.878</v>
      </c>
      <c r="AB52" s="3">
        <v>22.757999999999999</v>
      </c>
      <c r="AC52" s="3">
        <v>23.091999999999999</v>
      </c>
      <c r="AD52" s="3">
        <v>23.337</v>
      </c>
      <c r="AE52" s="3">
        <v>21.949000000000002</v>
      </c>
      <c r="AF52" s="3">
        <v>21.327999999999999</v>
      </c>
      <c r="AG52" s="3">
        <v>25.847000000000001</v>
      </c>
      <c r="AH52" s="3">
        <v>22.02</v>
      </c>
      <c r="AI52" s="3">
        <v>22.109000000000002</v>
      </c>
      <c r="AJ52" s="3">
        <v>31.375</v>
      </c>
      <c r="AK52" s="3">
        <v>28.777000000000001</v>
      </c>
      <c r="AL52" s="3">
        <v>22.565000000000001</v>
      </c>
      <c r="AM52" s="3">
        <v>22.6</v>
      </c>
      <c r="AN52" s="3">
        <v>22.038</v>
      </c>
      <c r="AO52" s="3">
        <v>22.407</v>
      </c>
    </row>
    <row r="53" spans="1:41" x14ac:dyDescent="0.3">
      <c r="A53" s="3">
        <v>52</v>
      </c>
      <c r="B53" s="51">
        <v>43262.740884606479</v>
      </c>
      <c r="C53" s="3">
        <v>130.64750900000001</v>
      </c>
      <c r="D53" s="3">
        <v>132.16842199999999</v>
      </c>
      <c r="E53" s="3">
        <v>150.89263299999999</v>
      </c>
      <c r="F53" s="3">
        <v>0.57662702599999993</v>
      </c>
      <c r="G53" s="3">
        <v>34.323</v>
      </c>
      <c r="H53" s="3">
        <v>22.706</v>
      </c>
      <c r="I53" s="3">
        <v>30.094000000000001</v>
      </c>
      <c r="J53" s="3">
        <v>31.356999999999999</v>
      </c>
      <c r="K53" s="3">
        <v>24.355</v>
      </c>
      <c r="L53" s="3">
        <v>43.177999999999997</v>
      </c>
      <c r="M53" s="3">
        <v>23.829000000000001</v>
      </c>
      <c r="N53" s="3">
        <v>22.001999999999999</v>
      </c>
      <c r="O53" s="3">
        <v>24.091999999999999</v>
      </c>
      <c r="P53" s="3">
        <v>24.530999999999999</v>
      </c>
      <c r="Q53" s="3">
        <v>34.814</v>
      </c>
      <c r="R53" s="3">
        <v>25.303000000000001</v>
      </c>
      <c r="S53" s="3">
        <v>22.283999999999999</v>
      </c>
      <c r="T53" s="3">
        <v>42.935000000000002</v>
      </c>
      <c r="U53" s="3">
        <v>49.219000000000001</v>
      </c>
      <c r="V53" s="3">
        <v>23.407</v>
      </c>
      <c r="W53" s="3">
        <v>23.161999999999999</v>
      </c>
      <c r="X53" s="3">
        <v>36.741999999999997</v>
      </c>
      <c r="Y53" s="3">
        <v>21.771999999999998</v>
      </c>
      <c r="Z53" s="3">
        <v>22.337</v>
      </c>
      <c r="AA53" s="3">
        <v>21.896000000000001</v>
      </c>
      <c r="AB53" s="3">
        <v>22.916</v>
      </c>
      <c r="AC53" s="3">
        <v>23.231999999999999</v>
      </c>
      <c r="AD53" s="3">
        <v>23.478000000000002</v>
      </c>
      <c r="AE53" s="3">
        <v>21.966999999999999</v>
      </c>
      <c r="AF53" s="3">
        <v>21.488</v>
      </c>
      <c r="AG53" s="3">
        <v>26.11</v>
      </c>
      <c r="AH53" s="3">
        <v>22.073</v>
      </c>
      <c r="AI53" s="3">
        <v>22.091000000000001</v>
      </c>
      <c r="AJ53" s="3">
        <v>32.270000000000003</v>
      </c>
      <c r="AK53" s="3">
        <v>29.497</v>
      </c>
      <c r="AL53" s="3">
        <v>22.687999999999999</v>
      </c>
      <c r="AM53" s="3">
        <v>22.706</v>
      </c>
      <c r="AN53" s="3">
        <v>22.073</v>
      </c>
      <c r="AO53" s="3">
        <v>22.46</v>
      </c>
    </row>
    <row r="54" spans="1:41" x14ac:dyDescent="0.3">
      <c r="A54" s="3">
        <v>53</v>
      </c>
      <c r="B54" s="51">
        <v>43262.740943171295</v>
      </c>
      <c r="C54" s="3">
        <v>130.72968399999999</v>
      </c>
      <c r="D54" s="3">
        <v>132.09676300000001</v>
      </c>
      <c r="E54" s="3">
        <v>150.908929</v>
      </c>
      <c r="F54" s="3">
        <v>0.61785203899999996</v>
      </c>
      <c r="G54" s="3">
        <v>36.481999999999999</v>
      </c>
      <c r="H54" s="3">
        <v>22.757999999999999</v>
      </c>
      <c r="I54" s="3">
        <v>30.917999999999999</v>
      </c>
      <c r="J54" s="3">
        <v>32.094000000000001</v>
      </c>
      <c r="K54" s="3">
        <v>25.425999999999998</v>
      </c>
      <c r="L54" s="3">
        <v>59.084000000000003</v>
      </c>
      <c r="M54" s="3">
        <v>24.109000000000002</v>
      </c>
      <c r="N54" s="3">
        <v>21.931000000000001</v>
      </c>
      <c r="O54" s="3">
        <v>24.32</v>
      </c>
      <c r="P54" s="3">
        <v>27.530999999999999</v>
      </c>
      <c r="Q54" s="3">
        <v>73.334999999999994</v>
      </c>
      <c r="R54" s="3">
        <v>25.600999999999999</v>
      </c>
      <c r="S54" s="3">
        <v>22.337</v>
      </c>
      <c r="T54" s="3">
        <v>56.281999999999996</v>
      </c>
      <c r="U54" s="3">
        <v>145.36000000000001</v>
      </c>
      <c r="V54" s="3">
        <v>23.478000000000002</v>
      </c>
      <c r="W54" s="3">
        <v>23.425000000000001</v>
      </c>
      <c r="X54" s="3">
        <v>66.341999999999999</v>
      </c>
      <c r="Y54" s="3">
        <v>21.754000000000001</v>
      </c>
      <c r="Z54" s="3">
        <v>22.372</v>
      </c>
      <c r="AA54" s="3">
        <v>21.878</v>
      </c>
      <c r="AB54" s="3">
        <v>22.969000000000001</v>
      </c>
      <c r="AC54" s="3">
        <v>23.32</v>
      </c>
      <c r="AD54" s="3">
        <v>23.478000000000002</v>
      </c>
      <c r="AE54" s="3">
        <v>21.949000000000002</v>
      </c>
      <c r="AF54" s="3">
        <v>21.611999999999998</v>
      </c>
      <c r="AG54" s="3">
        <v>26.408000000000001</v>
      </c>
      <c r="AH54" s="3">
        <v>22.056000000000001</v>
      </c>
      <c r="AI54" s="3">
        <v>22.109000000000002</v>
      </c>
      <c r="AJ54" s="3">
        <v>33.287999999999997</v>
      </c>
      <c r="AK54" s="3">
        <v>30.286999999999999</v>
      </c>
      <c r="AL54" s="3">
        <v>22.741</v>
      </c>
      <c r="AM54" s="3">
        <v>22.757999999999999</v>
      </c>
      <c r="AN54" s="3">
        <v>22.038</v>
      </c>
      <c r="AO54" s="3">
        <v>22.46</v>
      </c>
    </row>
    <row r="55" spans="1:41" x14ac:dyDescent="0.3">
      <c r="A55" s="3">
        <v>54</v>
      </c>
      <c r="B55" s="51">
        <v>43262.74100509259</v>
      </c>
      <c r="C55" s="3">
        <v>130.64425299999999</v>
      </c>
      <c r="D55" s="3">
        <v>132.086984</v>
      </c>
      <c r="E55" s="3">
        <v>150.99122700000001</v>
      </c>
      <c r="F55" s="3">
        <v>0.659077052</v>
      </c>
      <c r="G55" s="3">
        <v>38.755000000000003</v>
      </c>
      <c r="H55" s="3">
        <v>22.899000000000001</v>
      </c>
      <c r="I55" s="3">
        <v>31.777999999999999</v>
      </c>
      <c r="J55" s="3">
        <v>32.340000000000003</v>
      </c>
      <c r="K55" s="3">
        <v>30.251999999999999</v>
      </c>
      <c r="L55" s="3">
        <v>78.290999999999997</v>
      </c>
      <c r="M55" s="3">
        <v>24.46</v>
      </c>
      <c r="N55" s="3">
        <v>21.984999999999999</v>
      </c>
      <c r="O55" s="3">
        <v>24.530999999999999</v>
      </c>
      <c r="P55" s="3">
        <v>32.673000000000002</v>
      </c>
      <c r="Q55" s="3">
        <v>214.56299999999999</v>
      </c>
      <c r="R55" s="3">
        <v>25.917000000000002</v>
      </c>
      <c r="S55" s="3">
        <v>22.477</v>
      </c>
      <c r="T55" s="3">
        <v>85.296999999999997</v>
      </c>
      <c r="U55" s="3">
        <v>318.82100000000003</v>
      </c>
      <c r="V55" s="3">
        <v>23.670999999999999</v>
      </c>
      <c r="W55" s="3">
        <v>23.600999999999999</v>
      </c>
      <c r="X55" s="3">
        <v>106.05800000000001</v>
      </c>
      <c r="Y55" s="3">
        <v>21.789000000000001</v>
      </c>
      <c r="Z55" s="3">
        <v>22.495000000000001</v>
      </c>
      <c r="AA55" s="3">
        <v>21.931000000000001</v>
      </c>
      <c r="AB55" s="3">
        <v>23.091999999999999</v>
      </c>
      <c r="AC55" s="3">
        <v>23.513000000000002</v>
      </c>
      <c r="AD55" s="3">
        <v>23.776</v>
      </c>
      <c r="AE55" s="3">
        <v>22.001999999999999</v>
      </c>
      <c r="AF55" s="3">
        <v>21.47</v>
      </c>
      <c r="AG55" s="3">
        <v>26.9</v>
      </c>
      <c r="AH55" s="3">
        <v>22.056000000000001</v>
      </c>
      <c r="AI55" s="3">
        <v>22.161000000000001</v>
      </c>
      <c r="AJ55" s="3">
        <v>34.515999999999998</v>
      </c>
      <c r="AK55" s="3">
        <v>31.164000000000001</v>
      </c>
      <c r="AL55" s="3">
        <v>22.899000000000001</v>
      </c>
      <c r="AM55" s="3">
        <v>22.863</v>
      </c>
      <c r="AN55" s="3">
        <v>22.056000000000001</v>
      </c>
      <c r="AO55" s="3">
        <v>22.53</v>
      </c>
    </row>
    <row r="56" spans="1:41" x14ac:dyDescent="0.3">
      <c r="A56" s="3">
        <v>55</v>
      </c>
      <c r="B56" s="51">
        <v>43262.741062962959</v>
      </c>
      <c r="C56" s="3">
        <v>130.675983</v>
      </c>
      <c r="D56" s="3">
        <v>132.029168</v>
      </c>
      <c r="E56" s="3">
        <v>150.961896</v>
      </c>
      <c r="F56" s="3">
        <v>0.61785203899999996</v>
      </c>
      <c r="G56" s="3">
        <v>39.725999999999999</v>
      </c>
      <c r="H56" s="3">
        <v>22.969000000000001</v>
      </c>
      <c r="I56" s="3">
        <v>32.445</v>
      </c>
      <c r="J56" s="3">
        <v>32.270000000000003</v>
      </c>
      <c r="K56" s="3">
        <v>44.201000000000001</v>
      </c>
      <c r="L56" s="3">
        <v>98.337000000000003</v>
      </c>
      <c r="M56" s="3">
        <v>24.811</v>
      </c>
      <c r="N56" s="3">
        <v>22.02</v>
      </c>
      <c r="O56" s="3">
        <v>24.794</v>
      </c>
      <c r="P56" s="3">
        <v>45.433</v>
      </c>
      <c r="Q56" s="3">
        <v>336.73200000000003</v>
      </c>
      <c r="R56" s="3">
        <v>26.233000000000001</v>
      </c>
      <c r="S56" s="3">
        <v>22.53</v>
      </c>
      <c r="T56" s="3">
        <v>123.744</v>
      </c>
      <c r="U56" s="3">
        <v>409.803</v>
      </c>
      <c r="V56" s="3">
        <v>23.776</v>
      </c>
      <c r="W56" s="3">
        <v>23.864000000000001</v>
      </c>
      <c r="X56" s="3">
        <v>143.37100000000001</v>
      </c>
      <c r="Y56" s="3">
        <v>21.771999999999998</v>
      </c>
      <c r="Z56" s="3">
        <v>22.565000000000001</v>
      </c>
      <c r="AA56" s="3">
        <v>21.949000000000002</v>
      </c>
      <c r="AB56" s="3">
        <v>23.213999999999999</v>
      </c>
      <c r="AC56" s="3">
        <v>23.670999999999999</v>
      </c>
      <c r="AD56" s="3">
        <v>23.829000000000001</v>
      </c>
      <c r="AE56" s="3">
        <v>22.038</v>
      </c>
      <c r="AF56" s="3">
        <v>21.523</v>
      </c>
      <c r="AG56" s="3">
        <v>27.443999999999999</v>
      </c>
      <c r="AH56" s="3">
        <v>22.109000000000002</v>
      </c>
      <c r="AI56" s="3">
        <v>22.056000000000001</v>
      </c>
      <c r="AJ56" s="3">
        <v>35.683999999999997</v>
      </c>
      <c r="AK56" s="3">
        <v>32.006</v>
      </c>
      <c r="AL56" s="3">
        <v>23.039000000000001</v>
      </c>
      <c r="AM56" s="3">
        <v>23.039000000000001</v>
      </c>
      <c r="AN56" s="3">
        <v>22.126000000000001</v>
      </c>
      <c r="AO56" s="3">
        <v>22.53</v>
      </c>
    </row>
    <row r="57" spans="1:41" x14ac:dyDescent="0.3">
      <c r="A57" s="3">
        <v>56</v>
      </c>
      <c r="B57" s="51">
        <v>43262.741120949075</v>
      </c>
      <c r="C57" s="3">
        <v>130.64995200000001</v>
      </c>
      <c r="D57" s="3">
        <v>132.10245699999999</v>
      </c>
      <c r="E57" s="3">
        <v>151.029528</v>
      </c>
      <c r="F57" s="3">
        <v>0.659077052</v>
      </c>
      <c r="G57" s="3">
        <v>40.957000000000001</v>
      </c>
      <c r="H57" s="3">
        <v>23.004000000000001</v>
      </c>
      <c r="I57" s="3">
        <v>33.270000000000003</v>
      </c>
      <c r="J57" s="3">
        <v>32.393000000000001</v>
      </c>
      <c r="K57" s="3">
        <v>67.179000000000002</v>
      </c>
      <c r="L57" s="3">
        <v>123.431</v>
      </c>
      <c r="M57" s="3">
        <v>25.091999999999999</v>
      </c>
      <c r="N57" s="3">
        <v>22.038</v>
      </c>
      <c r="O57" s="3">
        <v>25.021999999999998</v>
      </c>
      <c r="P57" s="3">
        <v>59.823</v>
      </c>
      <c r="Q57" s="3">
        <v>373.36799999999999</v>
      </c>
      <c r="R57" s="3">
        <v>26.530999999999999</v>
      </c>
      <c r="S57" s="3">
        <v>22.477</v>
      </c>
      <c r="T57" s="3">
        <v>161.15799999999999</v>
      </c>
      <c r="U57" s="3">
        <v>436.274</v>
      </c>
      <c r="V57" s="3">
        <v>23.881</v>
      </c>
      <c r="W57" s="3">
        <v>24.196999999999999</v>
      </c>
      <c r="X57" s="3">
        <v>195.86799999999999</v>
      </c>
      <c r="Y57" s="3">
        <v>21.736000000000001</v>
      </c>
      <c r="Z57" s="3">
        <v>22.582999999999998</v>
      </c>
      <c r="AA57" s="3">
        <v>21.966999999999999</v>
      </c>
      <c r="AB57" s="3">
        <v>23.337</v>
      </c>
      <c r="AC57" s="3">
        <v>23.811</v>
      </c>
      <c r="AD57" s="3">
        <v>24.021999999999998</v>
      </c>
      <c r="AE57" s="3">
        <v>22.038</v>
      </c>
      <c r="AF57" s="3">
        <v>21.559000000000001</v>
      </c>
      <c r="AG57" s="3">
        <v>27.847000000000001</v>
      </c>
      <c r="AH57" s="3">
        <v>22.109000000000002</v>
      </c>
      <c r="AI57" s="3">
        <v>22.126000000000001</v>
      </c>
      <c r="AJ57" s="3">
        <v>36.951000000000001</v>
      </c>
      <c r="AK57" s="3">
        <v>32.866</v>
      </c>
      <c r="AL57" s="3">
        <v>23.196999999999999</v>
      </c>
      <c r="AM57" s="3">
        <v>23.109000000000002</v>
      </c>
      <c r="AN57" s="3">
        <v>22.178999999999998</v>
      </c>
      <c r="AO57" s="3">
        <v>22.635000000000002</v>
      </c>
    </row>
    <row r="58" spans="1:41" x14ac:dyDescent="0.3">
      <c r="A58" s="3">
        <v>57</v>
      </c>
      <c r="B58" s="51">
        <v>43262.74118287037</v>
      </c>
      <c r="C58" s="3">
        <v>130.69795400000001</v>
      </c>
      <c r="D58" s="3">
        <v>132.03649200000001</v>
      </c>
      <c r="E58" s="3">
        <v>151.005078</v>
      </c>
      <c r="F58" s="3">
        <v>0.61785203899999996</v>
      </c>
      <c r="G58" s="3">
        <v>42.448999999999998</v>
      </c>
      <c r="H58" s="3">
        <v>23.143999999999998</v>
      </c>
      <c r="I58" s="3">
        <v>33.954000000000001</v>
      </c>
      <c r="J58" s="3">
        <v>33.340000000000003</v>
      </c>
      <c r="K58" s="3">
        <v>87.061000000000007</v>
      </c>
      <c r="L58" s="3">
        <v>151.26499999999999</v>
      </c>
      <c r="M58" s="3">
        <v>25.355</v>
      </c>
      <c r="N58" s="3">
        <v>22.126000000000001</v>
      </c>
      <c r="O58" s="3">
        <v>25.338000000000001</v>
      </c>
      <c r="P58" s="3">
        <v>84.373999999999995</v>
      </c>
      <c r="Q58" s="3">
        <v>356.18799999999999</v>
      </c>
      <c r="R58" s="3">
        <v>26.986999999999998</v>
      </c>
      <c r="S58" s="3">
        <v>22.547999999999998</v>
      </c>
      <c r="T58" s="3">
        <v>199.602</v>
      </c>
      <c r="U58" s="3">
        <v>424.25900000000001</v>
      </c>
      <c r="V58" s="3">
        <v>24.074000000000002</v>
      </c>
      <c r="W58" s="3">
        <v>24.338000000000001</v>
      </c>
      <c r="X58" s="3">
        <v>251.87100000000001</v>
      </c>
      <c r="Y58" s="3">
        <v>21.806999999999999</v>
      </c>
      <c r="Z58" s="3">
        <v>22.687999999999999</v>
      </c>
      <c r="AA58" s="3">
        <v>22.001999999999999</v>
      </c>
      <c r="AB58" s="3">
        <v>23.46</v>
      </c>
      <c r="AC58" s="3">
        <v>24.091999999999999</v>
      </c>
      <c r="AD58" s="3">
        <v>24.145</v>
      </c>
      <c r="AE58" s="3">
        <v>22.126000000000001</v>
      </c>
      <c r="AF58" s="3">
        <v>21.843</v>
      </c>
      <c r="AG58" s="3">
        <v>28.443999999999999</v>
      </c>
      <c r="AH58" s="3">
        <v>22.091000000000001</v>
      </c>
      <c r="AI58" s="3">
        <v>22.161000000000001</v>
      </c>
      <c r="AJ58" s="3">
        <v>38.39</v>
      </c>
      <c r="AK58" s="3">
        <v>34.006999999999998</v>
      </c>
      <c r="AL58" s="3">
        <v>23.355</v>
      </c>
      <c r="AM58" s="3">
        <v>23.337</v>
      </c>
      <c r="AN58" s="3">
        <v>22.248999999999999</v>
      </c>
      <c r="AO58" s="3">
        <v>22.741</v>
      </c>
    </row>
    <row r="59" spans="1:41" x14ac:dyDescent="0.3">
      <c r="A59" s="3">
        <v>58</v>
      </c>
      <c r="B59" s="51">
        <v>43262.741241782409</v>
      </c>
      <c r="C59" s="3">
        <v>130.675983</v>
      </c>
      <c r="D59" s="3">
        <v>132.03404699999999</v>
      </c>
      <c r="E59" s="3">
        <v>151.01486199999999</v>
      </c>
      <c r="F59" s="3">
        <v>0.659077052</v>
      </c>
      <c r="G59" s="3">
        <v>43.774000000000001</v>
      </c>
      <c r="H59" s="3">
        <v>23.292000000000002</v>
      </c>
      <c r="I59" s="3">
        <v>34.962000000000003</v>
      </c>
      <c r="J59" s="3">
        <v>34.593000000000004</v>
      </c>
      <c r="K59" s="3">
        <v>98.188999999999993</v>
      </c>
      <c r="L59" s="3">
        <v>177.53700000000001</v>
      </c>
      <c r="M59" s="3">
        <v>25.853999999999999</v>
      </c>
      <c r="N59" s="3">
        <v>22.204000000000001</v>
      </c>
      <c r="O59" s="3">
        <v>25.661000000000001</v>
      </c>
      <c r="P59" s="3">
        <v>110.39</v>
      </c>
      <c r="Q59" s="3">
        <v>345.38799999999998</v>
      </c>
      <c r="R59" s="3">
        <v>27.433</v>
      </c>
      <c r="S59" s="3">
        <v>22.606999999999999</v>
      </c>
      <c r="T59" s="3">
        <v>219.416</v>
      </c>
      <c r="U59" s="3">
        <v>406.78399999999999</v>
      </c>
      <c r="V59" s="3">
        <v>24.274000000000001</v>
      </c>
      <c r="W59" s="3">
        <v>24.765999999999998</v>
      </c>
      <c r="X59" s="3">
        <v>300.596</v>
      </c>
      <c r="Y59" s="3">
        <v>21.795999999999999</v>
      </c>
      <c r="Z59" s="3">
        <v>22.73</v>
      </c>
      <c r="AA59" s="3">
        <v>22.009</v>
      </c>
      <c r="AB59" s="3">
        <v>23.608000000000001</v>
      </c>
      <c r="AC59" s="3">
        <v>24.239000000000001</v>
      </c>
      <c r="AD59" s="3">
        <v>24.414999999999999</v>
      </c>
      <c r="AE59" s="3">
        <v>22.169</v>
      </c>
      <c r="AF59" s="3">
        <v>22.062999999999999</v>
      </c>
      <c r="AG59" s="3">
        <v>29.187999999999999</v>
      </c>
      <c r="AH59" s="3">
        <v>22.204000000000001</v>
      </c>
      <c r="AI59" s="3">
        <v>22.132999999999999</v>
      </c>
      <c r="AJ59" s="3">
        <v>39.837000000000003</v>
      </c>
      <c r="AK59" s="3">
        <v>35.014000000000003</v>
      </c>
      <c r="AL59" s="3">
        <v>23.571999999999999</v>
      </c>
      <c r="AM59" s="3">
        <v>23.466999999999999</v>
      </c>
      <c r="AN59" s="3">
        <v>22.309000000000001</v>
      </c>
      <c r="AO59" s="3">
        <v>22.818000000000001</v>
      </c>
    </row>
    <row r="60" spans="1:41" x14ac:dyDescent="0.3">
      <c r="A60" s="3">
        <v>59</v>
      </c>
      <c r="B60" s="51">
        <v>43262.741303819443</v>
      </c>
      <c r="C60" s="3">
        <v>130.726438</v>
      </c>
      <c r="D60" s="3">
        <v>131.91596000000001</v>
      </c>
      <c r="E60" s="3">
        <v>151.104488</v>
      </c>
      <c r="F60" s="3">
        <v>0.659077052</v>
      </c>
      <c r="G60" s="3">
        <v>44.746000000000002</v>
      </c>
      <c r="H60" s="3">
        <v>23.484999999999999</v>
      </c>
      <c r="I60" s="3">
        <v>35.917000000000002</v>
      </c>
      <c r="J60" s="3">
        <v>35.917000000000002</v>
      </c>
      <c r="K60" s="3">
        <v>100.06699999999999</v>
      </c>
      <c r="L60" s="3">
        <v>199.37700000000001</v>
      </c>
      <c r="M60" s="3">
        <v>26.292999999999999</v>
      </c>
      <c r="N60" s="3">
        <v>22.274000000000001</v>
      </c>
      <c r="O60" s="3">
        <v>25.905999999999999</v>
      </c>
      <c r="P60" s="3">
        <v>123.577</v>
      </c>
      <c r="Q60" s="3">
        <v>319.54300000000001</v>
      </c>
      <c r="R60" s="3">
        <v>27.853999999999999</v>
      </c>
      <c r="S60" s="3">
        <v>22.748000000000001</v>
      </c>
      <c r="T60" s="3">
        <v>230.78800000000001</v>
      </c>
      <c r="U60" s="3">
        <v>381.55500000000001</v>
      </c>
      <c r="V60" s="3">
        <v>24.501999999999999</v>
      </c>
      <c r="W60" s="3">
        <v>25.643000000000001</v>
      </c>
      <c r="X60" s="3">
        <v>341.95800000000003</v>
      </c>
      <c r="Y60" s="3">
        <v>21.85</v>
      </c>
      <c r="Z60" s="3">
        <v>22.835000000000001</v>
      </c>
      <c r="AA60" s="3">
        <v>22.132999999999999</v>
      </c>
      <c r="AB60" s="3">
        <v>23.765000000000001</v>
      </c>
      <c r="AC60" s="3">
        <v>24.59</v>
      </c>
      <c r="AD60" s="3">
        <v>24.59</v>
      </c>
      <c r="AE60" s="3">
        <v>22.204000000000001</v>
      </c>
      <c r="AF60" s="3">
        <v>22.466999999999999</v>
      </c>
      <c r="AG60" s="3">
        <v>29.908000000000001</v>
      </c>
      <c r="AH60" s="3">
        <v>22.309000000000001</v>
      </c>
      <c r="AI60" s="3">
        <v>22.169</v>
      </c>
      <c r="AJ60" s="3">
        <v>41.502000000000002</v>
      </c>
      <c r="AK60" s="3">
        <v>36.280999999999999</v>
      </c>
      <c r="AL60" s="3">
        <v>23.783000000000001</v>
      </c>
      <c r="AM60" s="3">
        <v>23.678000000000001</v>
      </c>
      <c r="AN60" s="3">
        <v>22.396999999999998</v>
      </c>
      <c r="AO60" s="3">
        <v>22.940999999999999</v>
      </c>
    </row>
    <row r="61" spans="1:41" x14ac:dyDescent="0.3">
      <c r="A61" s="3">
        <v>60</v>
      </c>
      <c r="B61" s="51">
        <v>43262.741364583337</v>
      </c>
      <c r="C61" s="3">
        <v>130.75084100000001</v>
      </c>
      <c r="D61" s="3">
        <v>131.91758899999999</v>
      </c>
      <c r="E61" s="3">
        <v>151.02871200000001</v>
      </c>
      <c r="F61" s="3">
        <v>0.61785203899999996</v>
      </c>
      <c r="G61" s="3">
        <v>45.953000000000003</v>
      </c>
      <c r="H61" s="3">
        <v>23.565000000000001</v>
      </c>
      <c r="I61" s="3">
        <v>36.603999999999999</v>
      </c>
      <c r="J61" s="3">
        <v>35.893000000000001</v>
      </c>
      <c r="K61" s="3">
        <v>98.888000000000005</v>
      </c>
      <c r="L61" s="3">
        <v>213.375</v>
      </c>
      <c r="M61" s="3">
        <v>26.478999999999999</v>
      </c>
      <c r="N61" s="3">
        <v>22.337</v>
      </c>
      <c r="O61" s="3">
        <v>26.145</v>
      </c>
      <c r="P61" s="3">
        <v>121.01900000000001</v>
      </c>
      <c r="Q61" s="3">
        <v>297.79300000000001</v>
      </c>
      <c r="R61" s="3">
        <v>28.146000000000001</v>
      </c>
      <c r="S61" s="3">
        <v>22.776</v>
      </c>
      <c r="T61" s="3">
        <v>245.64099999999999</v>
      </c>
      <c r="U61" s="3">
        <v>355.07</v>
      </c>
      <c r="V61" s="3">
        <v>24.547999999999998</v>
      </c>
      <c r="W61" s="3">
        <v>25.97</v>
      </c>
      <c r="X61" s="3">
        <v>363.96199999999999</v>
      </c>
      <c r="Y61" s="3">
        <v>21.824999999999999</v>
      </c>
      <c r="Z61" s="3">
        <v>22.951000000000001</v>
      </c>
      <c r="AA61" s="3">
        <v>22.126000000000001</v>
      </c>
      <c r="AB61" s="3">
        <v>23.829000000000001</v>
      </c>
      <c r="AC61" s="3">
        <v>24.776</v>
      </c>
      <c r="AD61" s="3">
        <v>24.899000000000001</v>
      </c>
      <c r="AE61" s="3">
        <v>22.248999999999999</v>
      </c>
      <c r="AF61" s="3">
        <v>22.372</v>
      </c>
      <c r="AG61" s="3">
        <v>30.532</v>
      </c>
      <c r="AH61" s="3">
        <v>22.266999999999999</v>
      </c>
      <c r="AI61" s="3">
        <v>22.161000000000001</v>
      </c>
      <c r="AJ61" s="3">
        <v>42.969000000000001</v>
      </c>
      <c r="AK61" s="3">
        <v>37.418999999999997</v>
      </c>
      <c r="AL61" s="3">
        <v>23.969000000000001</v>
      </c>
      <c r="AM61" s="3">
        <v>23.846</v>
      </c>
      <c r="AN61" s="3">
        <v>22.425000000000001</v>
      </c>
      <c r="AO61" s="3">
        <v>23.004000000000001</v>
      </c>
    </row>
    <row r="62" spans="1:41" x14ac:dyDescent="0.3">
      <c r="A62" s="3">
        <v>61</v>
      </c>
      <c r="B62" s="51">
        <v>43262.741423032407</v>
      </c>
      <c r="C62" s="3">
        <v>130.82814200000001</v>
      </c>
      <c r="D62" s="3">
        <v>131.84266</v>
      </c>
      <c r="E62" s="3">
        <v>151.03359399999999</v>
      </c>
      <c r="F62" s="3">
        <v>0.61785203899999996</v>
      </c>
      <c r="G62" s="3">
        <v>45.884</v>
      </c>
      <c r="H62" s="3">
        <v>23.722999999999999</v>
      </c>
      <c r="I62" s="3">
        <v>37.192999999999998</v>
      </c>
      <c r="J62" s="3">
        <v>36.481999999999999</v>
      </c>
      <c r="K62" s="3">
        <v>100.904</v>
      </c>
      <c r="L62" s="3">
        <v>222.821</v>
      </c>
      <c r="M62" s="3">
        <v>26.654</v>
      </c>
      <c r="N62" s="3">
        <v>22.372</v>
      </c>
      <c r="O62" s="3">
        <v>26.408000000000001</v>
      </c>
      <c r="P62" s="3">
        <v>117.374</v>
      </c>
      <c r="Q62" s="3">
        <v>282.84699999999998</v>
      </c>
      <c r="R62" s="3">
        <v>28.373999999999999</v>
      </c>
      <c r="S62" s="3">
        <v>22.741</v>
      </c>
      <c r="T62" s="3">
        <v>252.97300000000001</v>
      </c>
      <c r="U62" s="3">
        <v>338.90800000000002</v>
      </c>
      <c r="V62" s="3">
        <v>24.530999999999999</v>
      </c>
      <c r="W62" s="3">
        <v>26.513999999999999</v>
      </c>
      <c r="X62" s="3">
        <v>375.32900000000001</v>
      </c>
      <c r="Y62" s="3">
        <v>21.878</v>
      </c>
      <c r="Z62" s="3">
        <v>22.969000000000001</v>
      </c>
      <c r="AA62" s="3">
        <v>22.126000000000001</v>
      </c>
      <c r="AB62" s="3">
        <v>23.899000000000001</v>
      </c>
      <c r="AC62" s="3">
        <v>24.969000000000001</v>
      </c>
      <c r="AD62" s="3">
        <v>25.04</v>
      </c>
      <c r="AE62" s="3">
        <v>22.302</v>
      </c>
      <c r="AF62" s="3">
        <v>22.355</v>
      </c>
      <c r="AG62" s="3">
        <v>31.321999999999999</v>
      </c>
      <c r="AH62" s="3">
        <v>22.266999999999999</v>
      </c>
      <c r="AI62" s="3">
        <v>22.213999999999999</v>
      </c>
      <c r="AJ62" s="3">
        <v>44.496000000000002</v>
      </c>
      <c r="AK62" s="3">
        <v>38.529000000000003</v>
      </c>
      <c r="AL62" s="3">
        <v>24.109000000000002</v>
      </c>
      <c r="AM62" s="3">
        <v>24.056999999999999</v>
      </c>
      <c r="AN62" s="3">
        <v>22.477</v>
      </c>
      <c r="AO62" s="3">
        <v>23.056000000000001</v>
      </c>
    </row>
    <row r="63" spans="1:41" x14ac:dyDescent="0.3">
      <c r="A63" s="3">
        <v>62</v>
      </c>
      <c r="B63" s="51">
        <v>43262.741482754631</v>
      </c>
      <c r="C63" s="3">
        <v>130.73212699999999</v>
      </c>
      <c r="D63" s="3">
        <v>131.80194700000001</v>
      </c>
      <c r="E63" s="3">
        <v>151.09797499999999</v>
      </c>
      <c r="F63" s="3">
        <v>0.61785203899999996</v>
      </c>
      <c r="G63" s="3">
        <v>45.518999999999998</v>
      </c>
      <c r="H63" s="3">
        <v>23.776</v>
      </c>
      <c r="I63" s="3">
        <v>37.853000000000002</v>
      </c>
      <c r="J63" s="3">
        <v>36.326000000000001</v>
      </c>
      <c r="K63" s="3">
        <v>103.61</v>
      </c>
      <c r="L63" s="3">
        <v>232.1</v>
      </c>
      <c r="M63" s="3">
        <v>26.9</v>
      </c>
      <c r="N63" s="3">
        <v>22.407</v>
      </c>
      <c r="O63" s="3">
        <v>26.654</v>
      </c>
      <c r="P63" s="3">
        <v>131.89099999999999</v>
      </c>
      <c r="Q63" s="3">
        <v>273.30700000000002</v>
      </c>
      <c r="R63" s="3">
        <v>28.462</v>
      </c>
      <c r="S63" s="3">
        <v>22.741</v>
      </c>
      <c r="T63" s="3">
        <v>249.68299999999999</v>
      </c>
      <c r="U63" s="3">
        <v>322.36500000000001</v>
      </c>
      <c r="V63" s="3">
        <v>24.530999999999999</v>
      </c>
      <c r="W63" s="3">
        <v>27.04</v>
      </c>
      <c r="X63" s="3">
        <v>388.822</v>
      </c>
      <c r="Y63" s="3">
        <v>21.878</v>
      </c>
      <c r="Z63" s="3">
        <v>23.056000000000001</v>
      </c>
      <c r="AA63" s="3">
        <v>22.161000000000001</v>
      </c>
      <c r="AB63" s="3">
        <v>23.969000000000001</v>
      </c>
      <c r="AC63" s="3">
        <v>25.215</v>
      </c>
      <c r="AD63" s="3">
        <v>25.161999999999999</v>
      </c>
      <c r="AE63" s="3">
        <v>22.355</v>
      </c>
      <c r="AF63" s="3">
        <v>22.143999999999998</v>
      </c>
      <c r="AG63" s="3">
        <v>31.971</v>
      </c>
      <c r="AH63" s="3">
        <v>22.266999999999999</v>
      </c>
      <c r="AI63" s="3">
        <v>22.248999999999999</v>
      </c>
      <c r="AJ63" s="3">
        <v>46.057000000000002</v>
      </c>
      <c r="AK63" s="3">
        <v>39.655999999999999</v>
      </c>
      <c r="AL63" s="3">
        <v>24.266999999999999</v>
      </c>
      <c r="AM63" s="3">
        <v>24.196999999999999</v>
      </c>
      <c r="AN63" s="3">
        <v>22.53</v>
      </c>
      <c r="AO63" s="3">
        <v>23.178999999999998</v>
      </c>
    </row>
    <row r="64" spans="1:41" x14ac:dyDescent="0.3">
      <c r="A64" s="3">
        <v>63</v>
      </c>
      <c r="B64" s="51">
        <v>43262.741541087962</v>
      </c>
      <c r="C64" s="3">
        <v>130.75491199999999</v>
      </c>
      <c r="D64" s="3">
        <v>131.833707</v>
      </c>
      <c r="E64" s="3">
        <v>151.08167900000001</v>
      </c>
      <c r="F64" s="3">
        <v>0.74152707699999998</v>
      </c>
      <c r="G64" s="3">
        <v>46.491</v>
      </c>
      <c r="H64" s="3">
        <v>23.986999999999998</v>
      </c>
      <c r="I64" s="3">
        <v>38.424999999999997</v>
      </c>
      <c r="J64" s="3">
        <v>37.003</v>
      </c>
      <c r="K64" s="3">
        <v>106.092</v>
      </c>
      <c r="L64" s="3">
        <v>236.07599999999999</v>
      </c>
      <c r="M64" s="3">
        <v>27.058</v>
      </c>
      <c r="N64" s="3">
        <v>22.46</v>
      </c>
      <c r="O64" s="3">
        <v>26.917000000000002</v>
      </c>
      <c r="P64" s="3">
        <v>129.023</v>
      </c>
      <c r="Q64" s="3">
        <v>270.74599999999998</v>
      </c>
      <c r="R64" s="3">
        <v>29.023</v>
      </c>
      <c r="S64" s="3">
        <v>22.776</v>
      </c>
      <c r="T64" s="3">
        <v>238.364</v>
      </c>
      <c r="U64" s="3">
        <v>321.47899999999998</v>
      </c>
      <c r="V64" s="3">
        <v>24.547999999999998</v>
      </c>
      <c r="W64" s="3">
        <v>27.373999999999999</v>
      </c>
      <c r="X64" s="3">
        <v>395.95299999999997</v>
      </c>
      <c r="Y64" s="3">
        <v>21.878</v>
      </c>
      <c r="Z64" s="3">
        <v>23.056000000000001</v>
      </c>
      <c r="AA64" s="3">
        <v>22.196999999999999</v>
      </c>
      <c r="AB64" s="3">
        <v>24.109000000000002</v>
      </c>
      <c r="AC64" s="3">
        <v>25.443000000000001</v>
      </c>
      <c r="AD64" s="3">
        <v>25.584</v>
      </c>
      <c r="AE64" s="3">
        <v>22.39</v>
      </c>
      <c r="AF64" s="3">
        <v>22.231999999999999</v>
      </c>
      <c r="AG64" s="3">
        <v>32.831000000000003</v>
      </c>
      <c r="AH64" s="3">
        <v>22.302</v>
      </c>
      <c r="AI64" s="3">
        <v>22.283999999999999</v>
      </c>
      <c r="AJ64" s="3">
        <v>47.582999999999998</v>
      </c>
      <c r="AK64" s="3">
        <v>40.871000000000002</v>
      </c>
      <c r="AL64" s="3">
        <v>24.46</v>
      </c>
      <c r="AM64" s="3">
        <v>24.39</v>
      </c>
      <c r="AN64" s="3">
        <v>22.53</v>
      </c>
      <c r="AO64" s="3">
        <v>23.213999999999999</v>
      </c>
    </row>
    <row r="65" spans="1:41" x14ac:dyDescent="0.3">
      <c r="A65" s="3">
        <v>64</v>
      </c>
      <c r="B65" s="51">
        <v>43262.741599652778</v>
      </c>
      <c r="C65" s="3">
        <v>130.74108200000001</v>
      </c>
      <c r="D65" s="3">
        <v>131.76040800000001</v>
      </c>
      <c r="E65" s="3">
        <v>151.140342</v>
      </c>
      <c r="F65" s="3">
        <v>0.659077052</v>
      </c>
      <c r="G65" s="3">
        <v>46.942</v>
      </c>
      <c r="H65" s="3">
        <v>24.196999999999999</v>
      </c>
      <c r="I65" s="3">
        <v>39.100999999999999</v>
      </c>
      <c r="J65" s="3">
        <v>37.558</v>
      </c>
      <c r="K65" s="3">
        <v>113.76300000000001</v>
      </c>
      <c r="L65" s="3">
        <v>245.11600000000001</v>
      </c>
      <c r="M65" s="3">
        <v>27.390999999999998</v>
      </c>
      <c r="N65" s="3">
        <v>22.617999999999999</v>
      </c>
      <c r="O65" s="3">
        <v>27.216000000000001</v>
      </c>
      <c r="P65" s="3">
        <v>129.07599999999999</v>
      </c>
      <c r="Q65" s="3">
        <v>274.84800000000001</v>
      </c>
      <c r="R65" s="3">
        <v>29.497</v>
      </c>
      <c r="S65" s="3">
        <v>22.881</v>
      </c>
      <c r="T65" s="3">
        <v>229.77799999999999</v>
      </c>
      <c r="U65" s="3">
        <v>326.74400000000003</v>
      </c>
      <c r="V65" s="3">
        <v>24.670999999999999</v>
      </c>
      <c r="W65" s="3">
        <v>28.286000000000001</v>
      </c>
      <c r="X65" s="3">
        <v>407.75200000000001</v>
      </c>
      <c r="Y65" s="3">
        <v>21.984999999999999</v>
      </c>
      <c r="Z65" s="3">
        <v>23.196999999999999</v>
      </c>
      <c r="AA65" s="3">
        <v>22.302</v>
      </c>
      <c r="AB65" s="3">
        <v>24.25</v>
      </c>
      <c r="AC65" s="3">
        <v>25.706</v>
      </c>
      <c r="AD65" s="3">
        <v>25.706</v>
      </c>
      <c r="AE65" s="3">
        <v>22.46</v>
      </c>
      <c r="AF65" s="3">
        <v>22.582999999999998</v>
      </c>
      <c r="AG65" s="3">
        <v>33.814</v>
      </c>
      <c r="AH65" s="3">
        <v>22.46</v>
      </c>
      <c r="AI65" s="3">
        <v>22.266999999999999</v>
      </c>
      <c r="AJ65" s="3">
        <v>49.097999999999999</v>
      </c>
      <c r="AK65" s="3">
        <v>42.101999999999997</v>
      </c>
      <c r="AL65" s="3">
        <v>24.759</v>
      </c>
      <c r="AM65" s="3">
        <v>24.600999999999999</v>
      </c>
      <c r="AN65" s="3">
        <v>22.67</v>
      </c>
      <c r="AO65" s="3">
        <v>23.355</v>
      </c>
    </row>
    <row r="66" spans="1:41" x14ac:dyDescent="0.3">
      <c r="A66" s="3">
        <v>65</v>
      </c>
      <c r="B66" s="51">
        <v>43262.741657754632</v>
      </c>
      <c r="C66" s="3">
        <v>130.77444</v>
      </c>
      <c r="D66" s="3">
        <v>131.77425099999999</v>
      </c>
      <c r="E66" s="3">
        <v>151.16071500000001</v>
      </c>
      <c r="F66" s="3">
        <v>0.61785203899999996</v>
      </c>
      <c r="G66" s="3">
        <v>48.960999999999999</v>
      </c>
      <c r="H66" s="3">
        <v>24.32</v>
      </c>
      <c r="I66" s="3">
        <v>39.83</v>
      </c>
      <c r="J66" s="3">
        <v>38.094999999999999</v>
      </c>
      <c r="K66" s="3">
        <v>115.36</v>
      </c>
      <c r="L66" s="3">
        <v>250.471</v>
      </c>
      <c r="M66" s="3">
        <v>27.548999999999999</v>
      </c>
      <c r="N66" s="3">
        <v>22.67</v>
      </c>
      <c r="O66" s="3">
        <v>27.390999999999998</v>
      </c>
      <c r="P66" s="3">
        <v>131.541</v>
      </c>
      <c r="Q66" s="3">
        <v>277.87700000000001</v>
      </c>
      <c r="R66" s="3">
        <v>29.655000000000001</v>
      </c>
      <c r="S66" s="3">
        <v>22.934000000000001</v>
      </c>
      <c r="T66" s="3">
        <v>240.07</v>
      </c>
      <c r="U66" s="3">
        <v>334.709</v>
      </c>
      <c r="V66" s="3">
        <v>24.811</v>
      </c>
      <c r="W66" s="3">
        <v>28.97</v>
      </c>
      <c r="X66" s="3">
        <v>416.47399999999999</v>
      </c>
      <c r="Y66" s="3">
        <v>21.984999999999999</v>
      </c>
      <c r="Z66" s="3">
        <v>23.213999999999999</v>
      </c>
      <c r="AA66" s="3">
        <v>22.302</v>
      </c>
      <c r="AB66" s="3">
        <v>24.32</v>
      </c>
      <c r="AC66" s="3">
        <v>25.934999999999999</v>
      </c>
      <c r="AD66" s="3">
        <v>26.11</v>
      </c>
      <c r="AE66" s="3">
        <v>22.512</v>
      </c>
      <c r="AF66" s="3">
        <v>23.407</v>
      </c>
      <c r="AG66" s="3">
        <v>34.726999999999997</v>
      </c>
      <c r="AH66" s="3">
        <v>22.477</v>
      </c>
      <c r="AI66" s="3">
        <v>22.302</v>
      </c>
      <c r="AJ66" s="3">
        <v>50.576000000000001</v>
      </c>
      <c r="AK66" s="3">
        <v>43.195</v>
      </c>
      <c r="AL66" s="3">
        <v>24.882000000000001</v>
      </c>
      <c r="AM66" s="3">
        <v>24.811</v>
      </c>
      <c r="AN66" s="3">
        <v>22.67</v>
      </c>
      <c r="AO66" s="3">
        <v>23.46</v>
      </c>
    </row>
    <row r="67" spans="1:41" x14ac:dyDescent="0.3">
      <c r="A67" s="3">
        <v>66</v>
      </c>
      <c r="B67" s="51">
        <v>43262.741715856479</v>
      </c>
      <c r="C67" s="3">
        <v>130.72236699999999</v>
      </c>
      <c r="D67" s="3">
        <v>131.722129</v>
      </c>
      <c r="E67" s="3">
        <v>151.12975299999999</v>
      </c>
      <c r="F67" s="3">
        <v>0.70030206399999995</v>
      </c>
      <c r="G67" s="3">
        <v>46.906999999999996</v>
      </c>
      <c r="H67" s="3">
        <v>24.547999999999998</v>
      </c>
      <c r="I67" s="3">
        <v>40.576000000000001</v>
      </c>
      <c r="J67" s="3">
        <v>39.673999999999999</v>
      </c>
      <c r="K67" s="3">
        <v>119.26600000000001</v>
      </c>
      <c r="L67" s="3">
        <v>255.137</v>
      </c>
      <c r="M67" s="3">
        <v>27.460999999999999</v>
      </c>
      <c r="N67" s="3">
        <v>22.776</v>
      </c>
      <c r="O67" s="3">
        <v>27.689</v>
      </c>
      <c r="P67" s="3">
        <v>125.98099999999999</v>
      </c>
      <c r="Q67" s="3">
        <v>282.79599999999999</v>
      </c>
      <c r="R67" s="3">
        <v>29.936</v>
      </c>
      <c r="S67" s="3">
        <v>23.091999999999999</v>
      </c>
      <c r="T67" s="3">
        <v>246.88300000000001</v>
      </c>
      <c r="U67" s="3">
        <v>336.49400000000003</v>
      </c>
      <c r="V67" s="3">
        <v>24.969000000000001</v>
      </c>
      <c r="W67" s="3">
        <v>29.006</v>
      </c>
      <c r="X67" s="3">
        <v>424.46</v>
      </c>
      <c r="Y67" s="3">
        <v>21.966999999999999</v>
      </c>
      <c r="Z67" s="3">
        <v>23.302</v>
      </c>
      <c r="AA67" s="3">
        <v>22.318999999999999</v>
      </c>
      <c r="AB67" s="3">
        <v>24.425000000000001</v>
      </c>
      <c r="AC67" s="3">
        <v>26.215</v>
      </c>
      <c r="AD67" s="3">
        <v>26.18</v>
      </c>
      <c r="AE67" s="3">
        <v>22.582999999999998</v>
      </c>
      <c r="AF67" s="3">
        <v>25.478000000000002</v>
      </c>
      <c r="AG67" s="3">
        <v>35.787999999999997</v>
      </c>
      <c r="AH67" s="3">
        <v>22.512</v>
      </c>
      <c r="AI67" s="3">
        <v>22.302</v>
      </c>
      <c r="AJ67" s="3">
        <v>52.036999999999999</v>
      </c>
      <c r="AK67" s="3">
        <v>44.444000000000003</v>
      </c>
      <c r="AL67" s="3">
        <v>25.091999999999999</v>
      </c>
      <c r="AM67" s="3">
        <v>24.986999999999998</v>
      </c>
      <c r="AN67" s="3">
        <v>22.811</v>
      </c>
      <c r="AO67" s="3">
        <v>23.582999999999998</v>
      </c>
    </row>
    <row r="68" spans="1:41" x14ac:dyDescent="0.3">
      <c r="A68" s="3">
        <v>67</v>
      </c>
      <c r="B68" s="51">
        <v>43262.741774421294</v>
      </c>
      <c r="C68" s="3">
        <v>130.68575200000001</v>
      </c>
      <c r="D68" s="3">
        <v>131.711545</v>
      </c>
      <c r="E68" s="3">
        <v>151.09634500000001</v>
      </c>
      <c r="F68" s="3">
        <v>0.659077052</v>
      </c>
      <c r="G68" s="3">
        <v>46.161000000000001</v>
      </c>
      <c r="H68" s="3">
        <v>24.706</v>
      </c>
      <c r="I68" s="3">
        <v>40.887999999999998</v>
      </c>
      <c r="J68" s="3">
        <v>39.761000000000003</v>
      </c>
      <c r="K68" s="3">
        <v>124.495</v>
      </c>
      <c r="L68" s="3">
        <v>261.54199999999997</v>
      </c>
      <c r="M68" s="3">
        <v>27.602</v>
      </c>
      <c r="N68" s="3">
        <v>22.757999999999999</v>
      </c>
      <c r="O68" s="3">
        <v>27.83</v>
      </c>
      <c r="P68" s="3">
        <v>128.726</v>
      </c>
      <c r="Q68" s="3">
        <v>284.24200000000002</v>
      </c>
      <c r="R68" s="3">
        <v>30.111000000000001</v>
      </c>
      <c r="S68" s="3">
        <v>23.126999999999999</v>
      </c>
      <c r="T68" s="3">
        <v>257.52199999999999</v>
      </c>
      <c r="U68" s="3">
        <v>335.50799999999998</v>
      </c>
      <c r="V68" s="3">
        <v>25.126999999999999</v>
      </c>
      <c r="W68" s="3">
        <v>29.655000000000001</v>
      </c>
      <c r="X68" s="3">
        <v>412.91199999999998</v>
      </c>
      <c r="Y68" s="3">
        <v>21.984999999999999</v>
      </c>
      <c r="Z68" s="3">
        <v>23.302</v>
      </c>
      <c r="AA68" s="3">
        <v>22.318999999999999</v>
      </c>
      <c r="AB68" s="3">
        <v>24.46</v>
      </c>
      <c r="AC68" s="3">
        <v>26.478999999999999</v>
      </c>
      <c r="AD68" s="3">
        <v>26.373000000000001</v>
      </c>
      <c r="AE68" s="3">
        <v>22.565000000000001</v>
      </c>
      <c r="AF68" s="3">
        <v>29.023</v>
      </c>
      <c r="AG68" s="3">
        <v>36.915999999999997</v>
      </c>
      <c r="AH68" s="3">
        <v>22.495000000000001</v>
      </c>
      <c r="AI68" s="3">
        <v>22.337</v>
      </c>
      <c r="AJ68" s="3">
        <v>53.378</v>
      </c>
      <c r="AK68" s="3">
        <v>45.606000000000002</v>
      </c>
      <c r="AL68" s="3">
        <v>25.32</v>
      </c>
      <c r="AM68" s="3">
        <v>25.161999999999999</v>
      </c>
      <c r="AN68" s="3">
        <v>22.776</v>
      </c>
      <c r="AO68" s="3">
        <v>23.617999999999999</v>
      </c>
    </row>
    <row r="69" spans="1:41" x14ac:dyDescent="0.3">
      <c r="A69" s="3">
        <v>68</v>
      </c>
      <c r="B69" s="51">
        <v>43262.741833101849</v>
      </c>
      <c r="C69" s="3">
        <v>130.66459599999999</v>
      </c>
      <c r="D69" s="3">
        <v>131.66349700000001</v>
      </c>
      <c r="E69" s="3">
        <v>151.14605</v>
      </c>
      <c r="F69" s="3">
        <v>0.659077052</v>
      </c>
      <c r="G69" s="3">
        <v>46.420999999999999</v>
      </c>
      <c r="H69" s="3">
        <v>24.952000000000002</v>
      </c>
      <c r="I69" s="3">
        <v>41.478000000000002</v>
      </c>
      <c r="J69" s="3">
        <v>40.021000000000001</v>
      </c>
      <c r="K69" s="3">
        <v>131.61099999999999</v>
      </c>
      <c r="L69" s="3">
        <v>262.464</v>
      </c>
      <c r="M69" s="3">
        <v>27.83</v>
      </c>
      <c r="N69" s="3">
        <v>22.899000000000001</v>
      </c>
      <c r="O69" s="3">
        <v>28.111000000000001</v>
      </c>
      <c r="P69" s="3">
        <v>133.97200000000001</v>
      </c>
      <c r="Q69" s="3">
        <v>281.17599999999999</v>
      </c>
      <c r="R69" s="3">
        <v>30.321999999999999</v>
      </c>
      <c r="S69" s="3">
        <v>23.25</v>
      </c>
      <c r="T69" s="3">
        <v>258.18299999999999</v>
      </c>
      <c r="U69" s="3">
        <v>331.51299999999998</v>
      </c>
      <c r="V69" s="3">
        <v>25.285</v>
      </c>
      <c r="W69" s="3">
        <v>30.567</v>
      </c>
      <c r="X69" s="3">
        <v>388.87200000000001</v>
      </c>
      <c r="Y69" s="3">
        <v>22.02</v>
      </c>
      <c r="Z69" s="3">
        <v>23.407</v>
      </c>
      <c r="AA69" s="3">
        <v>22.39</v>
      </c>
      <c r="AB69" s="3">
        <v>24.565999999999999</v>
      </c>
      <c r="AC69" s="3">
        <v>26.724</v>
      </c>
      <c r="AD69" s="3">
        <v>26.584</v>
      </c>
      <c r="AE69" s="3">
        <v>22.722999999999999</v>
      </c>
      <c r="AF69" s="3">
        <v>35.545999999999999</v>
      </c>
      <c r="AG69" s="3">
        <v>38.113</v>
      </c>
      <c r="AH69" s="3">
        <v>22.582999999999998</v>
      </c>
      <c r="AI69" s="3">
        <v>22.355</v>
      </c>
      <c r="AJ69" s="3">
        <v>54.856000000000002</v>
      </c>
      <c r="AK69" s="3">
        <v>46.750999999999998</v>
      </c>
      <c r="AL69" s="3">
        <v>25.600999999999999</v>
      </c>
      <c r="AM69" s="3">
        <v>25.338000000000001</v>
      </c>
      <c r="AN69" s="3">
        <v>22.881</v>
      </c>
      <c r="AO69" s="3">
        <v>23.757999999999999</v>
      </c>
    </row>
    <row r="70" spans="1:41" x14ac:dyDescent="0.3">
      <c r="A70" s="3">
        <v>69</v>
      </c>
      <c r="B70" s="51">
        <v>43262.741891782411</v>
      </c>
      <c r="C70" s="3">
        <v>130.64669499999999</v>
      </c>
      <c r="D70" s="3">
        <v>131.73190700000001</v>
      </c>
      <c r="E70" s="3">
        <v>151.20390800000001</v>
      </c>
      <c r="F70" s="3">
        <v>0.70030206399999995</v>
      </c>
      <c r="G70" s="3">
        <v>46.680999999999997</v>
      </c>
      <c r="H70" s="3">
        <v>25.18</v>
      </c>
      <c r="I70" s="3">
        <v>42.171999999999997</v>
      </c>
      <c r="J70" s="3">
        <v>39.188000000000002</v>
      </c>
      <c r="K70" s="3">
        <v>130.702</v>
      </c>
      <c r="L70" s="3">
        <v>260.49799999999999</v>
      </c>
      <c r="M70" s="3">
        <v>27.83</v>
      </c>
      <c r="N70" s="3">
        <v>22.969000000000001</v>
      </c>
      <c r="O70" s="3">
        <v>28.303999999999998</v>
      </c>
      <c r="P70" s="3">
        <v>137.57900000000001</v>
      </c>
      <c r="Q70" s="3">
        <v>268.85899999999998</v>
      </c>
      <c r="R70" s="3">
        <v>30.567</v>
      </c>
      <c r="S70" s="3">
        <v>23.25</v>
      </c>
      <c r="T70" s="3">
        <v>252.536</v>
      </c>
      <c r="U70" s="3">
        <v>323.40499999999997</v>
      </c>
      <c r="V70" s="3">
        <v>25.32</v>
      </c>
      <c r="W70" s="3">
        <v>30.847999999999999</v>
      </c>
      <c r="X70" s="3">
        <v>367.14600000000002</v>
      </c>
      <c r="Y70" s="3">
        <v>22.038</v>
      </c>
      <c r="Z70" s="3">
        <v>23.46</v>
      </c>
      <c r="AA70" s="3">
        <v>22.425000000000001</v>
      </c>
      <c r="AB70" s="3">
        <v>24.689</v>
      </c>
      <c r="AC70" s="3">
        <v>27.004999999999999</v>
      </c>
      <c r="AD70" s="3">
        <v>26.812000000000001</v>
      </c>
      <c r="AE70" s="3">
        <v>22.722999999999999</v>
      </c>
      <c r="AF70" s="3">
        <v>46.646999999999998</v>
      </c>
      <c r="AG70" s="3">
        <v>39.274999999999999</v>
      </c>
      <c r="AH70" s="3">
        <v>22.652999999999999</v>
      </c>
      <c r="AI70" s="3">
        <v>22.46</v>
      </c>
      <c r="AJ70" s="3">
        <v>56.317</v>
      </c>
      <c r="AK70" s="3">
        <v>47.911999999999999</v>
      </c>
      <c r="AL70" s="3">
        <v>25.777000000000001</v>
      </c>
      <c r="AM70" s="3">
        <v>25.619</v>
      </c>
      <c r="AN70" s="3">
        <v>22.986000000000001</v>
      </c>
      <c r="AO70" s="3">
        <v>23.829000000000001</v>
      </c>
    </row>
    <row r="71" spans="1:41" x14ac:dyDescent="0.3">
      <c r="A71" s="3">
        <v>70</v>
      </c>
      <c r="B71" s="51">
        <v>43262.741950578704</v>
      </c>
      <c r="C71" s="3">
        <v>130.661339</v>
      </c>
      <c r="D71" s="3">
        <v>131.81823399999999</v>
      </c>
      <c r="E71" s="3">
        <v>151.21857399999999</v>
      </c>
      <c r="F71" s="3">
        <v>0.70030206399999995</v>
      </c>
      <c r="G71" s="3">
        <v>46.923999999999999</v>
      </c>
      <c r="H71" s="3">
        <v>25.408000000000001</v>
      </c>
      <c r="I71" s="3">
        <v>42.761000000000003</v>
      </c>
      <c r="J71" s="3">
        <v>38.807000000000002</v>
      </c>
      <c r="K71" s="3">
        <v>132.03100000000001</v>
      </c>
      <c r="L71" s="3">
        <v>253.428</v>
      </c>
      <c r="M71" s="3">
        <v>28.146000000000001</v>
      </c>
      <c r="N71" s="3">
        <v>23.056000000000001</v>
      </c>
      <c r="O71" s="3">
        <v>28.602</v>
      </c>
      <c r="P71" s="3">
        <v>134.321</v>
      </c>
      <c r="Q71" s="3">
        <v>265.99700000000001</v>
      </c>
      <c r="R71" s="3">
        <v>30.954000000000001</v>
      </c>
      <c r="S71" s="3">
        <v>23.32</v>
      </c>
      <c r="T71" s="3">
        <v>251.81800000000001</v>
      </c>
      <c r="U71" s="3">
        <v>325.50099999999998</v>
      </c>
      <c r="V71" s="3">
        <v>25.39</v>
      </c>
      <c r="W71" s="3">
        <v>31.901</v>
      </c>
      <c r="X71" s="3">
        <v>323.55799999999999</v>
      </c>
      <c r="Y71" s="3">
        <v>22.073</v>
      </c>
      <c r="Z71" s="3">
        <v>23.513000000000002</v>
      </c>
      <c r="AA71" s="3">
        <v>22.425000000000001</v>
      </c>
      <c r="AB71" s="3">
        <v>24.794</v>
      </c>
      <c r="AC71" s="3">
        <v>27.286000000000001</v>
      </c>
      <c r="AD71" s="3">
        <v>27.074999999999999</v>
      </c>
      <c r="AE71" s="3">
        <v>22.792999999999999</v>
      </c>
      <c r="AF71" s="3">
        <v>56.042000000000002</v>
      </c>
      <c r="AG71" s="3">
        <v>40.61</v>
      </c>
      <c r="AH71" s="3">
        <v>22.757999999999999</v>
      </c>
      <c r="AI71" s="3">
        <v>22.372</v>
      </c>
      <c r="AJ71" s="3">
        <v>57.795000000000002</v>
      </c>
      <c r="AK71" s="3">
        <v>49.03</v>
      </c>
      <c r="AL71" s="3">
        <v>25.986999999999998</v>
      </c>
      <c r="AM71" s="3">
        <v>25.777000000000001</v>
      </c>
      <c r="AN71" s="3">
        <v>23.039000000000001</v>
      </c>
      <c r="AO71" s="3">
        <v>23.951000000000001</v>
      </c>
    </row>
    <row r="72" spans="1:41" x14ac:dyDescent="0.3">
      <c r="A72" s="3">
        <v>71</v>
      </c>
      <c r="B72" s="51">
        <v>43262.74200914352</v>
      </c>
      <c r="C72" s="3">
        <v>130.585677</v>
      </c>
      <c r="D72" s="3">
        <v>131.79624200000001</v>
      </c>
      <c r="E72" s="3">
        <v>151.27560600000001</v>
      </c>
      <c r="F72" s="3">
        <v>0.659077052</v>
      </c>
      <c r="G72" s="3">
        <v>46.524999999999999</v>
      </c>
      <c r="H72" s="3">
        <v>25.741</v>
      </c>
      <c r="I72" s="3">
        <v>43.334000000000003</v>
      </c>
      <c r="J72" s="3">
        <v>38.512</v>
      </c>
      <c r="K72" s="3">
        <v>132.31100000000001</v>
      </c>
      <c r="L72" s="3">
        <v>243.15600000000001</v>
      </c>
      <c r="M72" s="3">
        <v>28.181000000000001</v>
      </c>
      <c r="N72" s="3">
        <v>23.161999999999999</v>
      </c>
      <c r="O72" s="3">
        <v>28.795000000000002</v>
      </c>
      <c r="P72" s="3">
        <v>137.755</v>
      </c>
      <c r="Q72" s="3">
        <v>260.34100000000001</v>
      </c>
      <c r="R72" s="3">
        <v>31.199000000000002</v>
      </c>
      <c r="S72" s="3">
        <v>23.32</v>
      </c>
      <c r="T72" s="3">
        <v>254.511</v>
      </c>
      <c r="U72" s="3">
        <v>324.56299999999999</v>
      </c>
      <c r="V72" s="3">
        <v>25.513000000000002</v>
      </c>
      <c r="W72" s="3">
        <v>33.463000000000001</v>
      </c>
      <c r="X72" s="3">
        <v>278.69099999999997</v>
      </c>
      <c r="Y72" s="3">
        <v>22.109000000000002</v>
      </c>
      <c r="Z72" s="3">
        <v>23.635999999999999</v>
      </c>
      <c r="AA72" s="3">
        <v>22.495000000000001</v>
      </c>
      <c r="AB72" s="3">
        <v>24.864000000000001</v>
      </c>
      <c r="AC72" s="3">
        <v>27.602</v>
      </c>
      <c r="AD72" s="3">
        <v>27.303000000000001</v>
      </c>
      <c r="AE72" s="3">
        <v>22.792999999999999</v>
      </c>
      <c r="AF72" s="3">
        <v>62.561999999999998</v>
      </c>
      <c r="AG72" s="3">
        <v>42.101999999999997</v>
      </c>
      <c r="AH72" s="3">
        <v>22.827999999999999</v>
      </c>
      <c r="AI72" s="3">
        <v>22.425000000000001</v>
      </c>
      <c r="AJ72" s="3">
        <v>59.307000000000002</v>
      </c>
      <c r="AK72" s="3">
        <v>50.25</v>
      </c>
      <c r="AL72" s="3">
        <v>26.25</v>
      </c>
      <c r="AM72" s="3">
        <v>26.04</v>
      </c>
      <c r="AN72" s="3">
        <v>23.126999999999999</v>
      </c>
      <c r="AO72" s="3">
        <v>24.039000000000001</v>
      </c>
    </row>
    <row r="73" spans="1:41" x14ac:dyDescent="0.3">
      <c r="A73" s="3">
        <v>72</v>
      </c>
      <c r="B73" s="51">
        <v>43262.742067939813</v>
      </c>
      <c r="C73" s="3">
        <v>130.58404899999999</v>
      </c>
      <c r="D73" s="3">
        <v>131.821494</v>
      </c>
      <c r="E73" s="3">
        <v>151.26175599999999</v>
      </c>
      <c r="F73" s="3">
        <v>0.70030206399999995</v>
      </c>
      <c r="G73" s="3">
        <v>46.576999999999998</v>
      </c>
      <c r="H73" s="3">
        <v>25.952000000000002</v>
      </c>
      <c r="I73" s="3">
        <v>44.201000000000001</v>
      </c>
      <c r="J73" s="3">
        <v>38.979999999999997</v>
      </c>
      <c r="K73" s="3">
        <v>133.81399999999999</v>
      </c>
      <c r="L73" s="3">
        <v>231.37899999999999</v>
      </c>
      <c r="M73" s="3">
        <v>28.390999999999998</v>
      </c>
      <c r="N73" s="3">
        <v>23.266999999999999</v>
      </c>
      <c r="O73" s="3">
        <v>29.006</v>
      </c>
      <c r="P73" s="3">
        <v>137.42099999999999</v>
      </c>
      <c r="Q73" s="3">
        <v>259.923</v>
      </c>
      <c r="R73" s="3">
        <v>31.059000000000001</v>
      </c>
      <c r="S73" s="3">
        <v>23.337</v>
      </c>
      <c r="T73" s="3">
        <v>255.833</v>
      </c>
      <c r="U73" s="3">
        <v>328.22699999999998</v>
      </c>
      <c r="V73" s="3">
        <v>25.654</v>
      </c>
      <c r="W73" s="3">
        <v>35.302999999999997</v>
      </c>
      <c r="X73" s="3">
        <v>252.85</v>
      </c>
      <c r="Y73" s="3">
        <v>22.161000000000001</v>
      </c>
      <c r="Z73" s="3">
        <v>23.722999999999999</v>
      </c>
      <c r="AA73" s="3">
        <v>22.565000000000001</v>
      </c>
      <c r="AB73" s="3">
        <v>25.004000000000001</v>
      </c>
      <c r="AC73" s="3">
        <v>27.917999999999999</v>
      </c>
      <c r="AD73" s="3">
        <v>27.602</v>
      </c>
      <c r="AE73" s="3">
        <v>22.811</v>
      </c>
      <c r="AF73" s="3">
        <v>76.343000000000004</v>
      </c>
      <c r="AG73" s="3">
        <v>43.662999999999997</v>
      </c>
      <c r="AH73" s="3">
        <v>22.899000000000001</v>
      </c>
      <c r="AI73" s="3">
        <v>22.442</v>
      </c>
      <c r="AJ73" s="3">
        <v>60.767000000000003</v>
      </c>
      <c r="AK73" s="3">
        <v>51.417999999999999</v>
      </c>
      <c r="AL73" s="3">
        <v>26.478999999999999</v>
      </c>
      <c r="AM73" s="3">
        <v>26.233000000000001</v>
      </c>
      <c r="AN73" s="3">
        <v>23.213999999999999</v>
      </c>
      <c r="AO73" s="3">
        <v>24.091999999999999</v>
      </c>
    </row>
    <row r="74" spans="1:41" x14ac:dyDescent="0.3">
      <c r="A74" s="3">
        <v>73</v>
      </c>
      <c r="B74" s="51">
        <v>43262.742126504629</v>
      </c>
      <c r="C74" s="3">
        <v>130.72236699999999</v>
      </c>
      <c r="D74" s="3">
        <v>131.80357599999999</v>
      </c>
      <c r="E74" s="3">
        <v>151.31146100000001</v>
      </c>
      <c r="F74" s="3">
        <v>0.659077052</v>
      </c>
      <c r="G74" s="3">
        <v>47.634999999999998</v>
      </c>
      <c r="H74" s="3">
        <v>26.338000000000001</v>
      </c>
      <c r="I74" s="3">
        <v>46.143999999999998</v>
      </c>
      <c r="J74" s="3">
        <v>40.298000000000002</v>
      </c>
      <c r="K74" s="3">
        <v>130.82400000000001</v>
      </c>
      <c r="L74" s="3">
        <v>214.333</v>
      </c>
      <c r="M74" s="3">
        <v>28.812999999999999</v>
      </c>
      <c r="N74" s="3">
        <v>23.337</v>
      </c>
      <c r="O74" s="3">
        <v>29.427</v>
      </c>
      <c r="P74" s="3">
        <v>157.619</v>
      </c>
      <c r="Q74" s="3">
        <v>256.84300000000002</v>
      </c>
      <c r="R74" s="3">
        <v>31.268999999999998</v>
      </c>
      <c r="S74" s="3">
        <v>23.425000000000001</v>
      </c>
      <c r="T74" s="3">
        <v>259.20999999999998</v>
      </c>
      <c r="U74" s="3">
        <v>332.63499999999999</v>
      </c>
      <c r="V74" s="3">
        <v>25.794</v>
      </c>
      <c r="W74" s="3">
        <v>37.695999999999998</v>
      </c>
      <c r="X74" s="3">
        <v>238.55699999999999</v>
      </c>
      <c r="Y74" s="3">
        <v>22.161000000000001</v>
      </c>
      <c r="Z74" s="3">
        <v>23.794</v>
      </c>
      <c r="AA74" s="3">
        <v>22.617999999999999</v>
      </c>
      <c r="AB74" s="3">
        <v>25.145</v>
      </c>
      <c r="AC74" s="3">
        <v>28.181000000000001</v>
      </c>
      <c r="AD74" s="3">
        <v>27.812000000000001</v>
      </c>
      <c r="AE74" s="3">
        <v>22.934000000000001</v>
      </c>
      <c r="AF74" s="3">
        <v>93.95</v>
      </c>
      <c r="AG74" s="3">
        <v>45.518999999999998</v>
      </c>
      <c r="AH74" s="3">
        <v>22.986000000000001</v>
      </c>
      <c r="AI74" s="3">
        <v>22.512</v>
      </c>
      <c r="AJ74" s="3">
        <v>62.289000000000001</v>
      </c>
      <c r="AK74" s="3">
        <v>52.466999999999999</v>
      </c>
      <c r="AL74" s="3">
        <v>26.777000000000001</v>
      </c>
      <c r="AM74" s="3">
        <v>26.338000000000001</v>
      </c>
      <c r="AN74" s="3">
        <v>23.285</v>
      </c>
      <c r="AO74" s="3">
        <v>24.196999999999999</v>
      </c>
    </row>
    <row r="75" spans="1:41" x14ac:dyDescent="0.3">
      <c r="A75" s="3">
        <v>74</v>
      </c>
      <c r="B75" s="51">
        <v>43262.742184490744</v>
      </c>
      <c r="C75" s="3">
        <v>130.69226499999999</v>
      </c>
      <c r="D75" s="3">
        <v>131.87604999999999</v>
      </c>
      <c r="E75" s="3">
        <v>151.37665699999999</v>
      </c>
      <c r="F75" s="3">
        <v>0.659077052</v>
      </c>
      <c r="G75" s="3">
        <v>48.427999999999997</v>
      </c>
      <c r="H75" s="3">
        <v>26.742000000000001</v>
      </c>
      <c r="I75" s="3">
        <v>50.267000000000003</v>
      </c>
      <c r="J75" s="3">
        <v>40.749000000000002</v>
      </c>
      <c r="K75" s="3">
        <v>127.39700000000001</v>
      </c>
      <c r="L75" s="3">
        <v>208.10499999999999</v>
      </c>
      <c r="M75" s="3">
        <v>29.093</v>
      </c>
      <c r="N75" s="3">
        <v>23.443000000000001</v>
      </c>
      <c r="O75" s="3">
        <v>29.62</v>
      </c>
      <c r="P75" s="3">
        <v>168.73599999999999</v>
      </c>
      <c r="Q75" s="3">
        <v>256.26900000000001</v>
      </c>
      <c r="R75" s="3">
        <v>31.585000000000001</v>
      </c>
      <c r="S75" s="3">
        <v>23.46</v>
      </c>
      <c r="T75" s="3">
        <v>256.791</v>
      </c>
      <c r="U75" s="3">
        <v>339.29899999999998</v>
      </c>
      <c r="V75" s="3">
        <v>25.952000000000002</v>
      </c>
      <c r="W75" s="3">
        <v>39.466000000000001</v>
      </c>
      <c r="X75" s="3">
        <v>227.82300000000001</v>
      </c>
      <c r="Y75" s="3">
        <v>22.196999999999999</v>
      </c>
      <c r="Z75" s="3">
        <v>23.794</v>
      </c>
      <c r="AA75" s="3">
        <v>22.617999999999999</v>
      </c>
      <c r="AB75" s="3">
        <v>25.196999999999999</v>
      </c>
      <c r="AC75" s="3">
        <v>28.390999999999998</v>
      </c>
      <c r="AD75" s="3">
        <v>28.111000000000001</v>
      </c>
      <c r="AE75" s="3">
        <v>22.969000000000001</v>
      </c>
      <c r="AF75" s="3">
        <v>105.437</v>
      </c>
      <c r="AG75" s="3">
        <v>47.237000000000002</v>
      </c>
      <c r="AH75" s="3">
        <v>23.004000000000001</v>
      </c>
      <c r="AI75" s="3">
        <v>22.6</v>
      </c>
      <c r="AJ75" s="3">
        <v>63.93</v>
      </c>
      <c r="AK75" s="3">
        <v>53.531999999999996</v>
      </c>
      <c r="AL75" s="3">
        <v>27.004999999999999</v>
      </c>
      <c r="AM75" s="3">
        <v>26.742000000000001</v>
      </c>
      <c r="AN75" s="3">
        <v>23.337</v>
      </c>
      <c r="AO75" s="3">
        <v>24.373000000000001</v>
      </c>
    </row>
    <row r="76" spans="1:41" x14ac:dyDescent="0.3">
      <c r="A76" s="3">
        <v>75</v>
      </c>
      <c r="B76" s="51">
        <v>43262.742242939814</v>
      </c>
      <c r="C76" s="3">
        <v>130.69063700000001</v>
      </c>
      <c r="D76" s="3">
        <v>131.88745900000001</v>
      </c>
      <c r="E76" s="3">
        <v>151.481764</v>
      </c>
      <c r="F76" s="3">
        <v>0.70030206399999995</v>
      </c>
      <c r="G76" s="3">
        <v>49.372999999999998</v>
      </c>
      <c r="H76" s="3">
        <v>27.356000000000002</v>
      </c>
      <c r="I76" s="3">
        <v>55.182000000000002</v>
      </c>
      <c r="J76" s="3">
        <v>40.645000000000003</v>
      </c>
      <c r="K76" s="3">
        <v>127.81699999999999</v>
      </c>
      <c r="L76" s="3">
        <v>205.072</v>
      </c>
      <c r="M76" s="3">
        <v>29.515000000000001</v>
      </c>
      <c r="N76" s="3">
        <v>23.513000000000002</v>
      </c>
      <c r="O76" s="3">
        <v>29.901</v>
      </c>
      <c r="P76" s="3">
        <v>173.38900000000001</v>
      </c>
      <c r="Q76" s="3">
        <v>261.64600000000002</v>
      </c>
      <c r="R76" s="3">
        <v>31.989000000000001</v>
      </c>
      <c r="S76" s="3">
        <v>23.495000000000001</v>
      </c>
      <c r="T76" s="3">
        <v>260.68900000000002</v>
      </c>
      <c r="U76" s="3">
        <v>350.87900000000002</v>
      </c>
      <c r="V76" s="3">
        <v>26.056999999999999</v>
      </c>
      <c r="W76" s="3">
        <v>41.945999999999998</v>
      </c>
      <c r="X76" s="3">
        <v>217.25200000000001</v>
      </c>
      <c r="Y76" s="3">
        <v>22.196999999999999</v>
      </c>
      <c r="Z76" s="3">
        <v>23.881</v>
      </c>
      <c r="AA76" s="3">
        <v>22.652999999999999</v>
      </c>
      <c r="AB76" s="3">
        <v>25.355</v>
      </c>
      <c r="AC76" s="3">
        <v>28.777000000000001</v>
      </c>
      <c r="AD76" s="3">
        <v>28.390999999999998</v>
      </c>
      <c r="AE76" s="3">
        <v>23.074000000000002</v>
      </c>
      <c r="AF76" s="3">
        <v>119.717</v>
      </c>
      <c r="AG76" s="3">
        <v>49.219000000000001</v>
      </c>
      <c r="AH76" s="3">
        <v>23.074000000000002</v>
      </c>
      <c r="AI76" s="3">
        <v>22.635000000000002</v>
      </c>
      <c r="AJ76" s="3">
        <v>65.605999999999995</v>
      </c>
      <c r="AK76" s="3">
        <v>54.786999999999999</v>
      </c>
      <c r="AL76" s="3">
        <v>27.233000000000001</v>
      </c>
      <c r="AM76" s="3">
        <v>27.495999999999999</v>
      </c>
      <c r="AN76" s="3">
        <v>23.425000000000001</v>
      </c>
      <c r="AO76" s="3">
        <v>24.425000000000001</v>
      </c>
    </row>
    <row r="77" spans="1:41" x14ac:dyDescent="0.3">
      <c r="A77" s="3">
        <v>76</v>
      </c>
      <c r="B77" s="51">
        <v>43262.742301620368</v>
      </c>
      <c r="C77" s="3">
        <v>130.72724199999999</v>
      </c>
      <c r="D77" s="3">
        <v>131.85813300000001</v>
      </c>
      <c r="E77" s="3">
        <v>151.42147</v>
      </c>
      <c r="F77" s="3">
        <v>0.78275209000000001</v>
      </c>
      <c r="G77" s="3">
        <v>50.765000000000001</v>
      </c>
      <c r="H77" s="3">
        <v>28.074999999999999</v>
      </c>
      <c r="I77" s="3">
        <v>59.462000000000003</v>
      </c>
      <c r="J77" s="3">
        <v>41.512</v>
      </c>
      <c r="K77" s="3">
        <v>129.61799999999999</v>
      </c>
      <c r="L77" s="3">
        <v>201.255</v>
      </c>
      <c r="M77" s="3">
        <v>30.094000000000001</v>
      </c>
      <c r="N77" s="3">
        <v>23.617999999999999</v>
      </c>
      <c r="O77" s="3">
        <v>30.303999999999998</v>
      </c>
      <c r="P77" s="3">
        <v>187.84800000000001</v>
      </c>
      <c r="Q77" s="3">
        <v>267.47399999999999</v>
      </c>
      <c r="R77" s="3">
        <v>33.058999999999997</v>
      </c>
      <c r="S77" s="3">
        <v>23.670999999999999</v>
      </c>
      <c r="T77" s="3">
        <v>260.37599999999998</v>
      </c>
      <c r="U77" s="3">
        <v>363.79199999999997</v>
      </c>
      <c r="V77" s="3">
        <v>26.18</v>
      </c>
      <c r="W77" s="3">
        <v>45.433</v>
      </c>
      <c r="X77" s="3">
        <v>212.89599999999999</v>
      </c>
      <c r="Y77" s="3">
        <v>22.231999999999999</v>
      </c>
      <c r="Z77" s="3">
        <v>24.021999999999998</v>
      </c>
      <c r="AA77" s="3">
        <v>22.792999999999999</v>
      </c>
      <c r="AB77" s="3">
        <v>25.530999999999999</v>
      </c>
      <c r="AC77" s="3">
        <v>29.128</v>
      </c>
      <c r="AD77" s="3">
        <v>28.707000000000001</v>
      </c>
      <c r="AE77" s="3">
        <v>23.126999999999999</v>
      </c>
      <c r="AF77" s="3">
        <v>153.495</v>
      </c>
      <c r="AG77" s="3">
        <v>51.47</v>
      </c>
      <c r="AH77" s="3">
        <v>23.231999999999999</v>
      </c>
      <c r="AI77" s="3">
        <v>22.617999999999999</v>
      </c>
      <c r="AJ77" s="3">
        <v>67.385000000000005</v>
      </c>
      <c r="AK77" s="3">
        <v>56.247999999999998</v>
      </c>
      <c r="AL77" s="3">
        <v>27.567</v>
      </c>
      <c r="AM77" s="3">
        <v>26.934999999999999</v>
      </c>
      <c r="AN77" s="3">
        <v>23.565000000000001</v>
      </c>
      <c r="AO77" s="3">
        <v>24.565999999999999</v>
      </c>
    </row>
    <row r="78" spans="1:41" x14ac:dyDescent="0.3">
      <c r="A78" s="3">
        <v>77</v>
      </c>
      <c r="B78" s="51">
        <v>43262.742360069446</v>
      </c>
      <c r="C78" s="3">
        <v>130.75735399999999</v>
      </c>
      <c r="D78" s="3">
        <v>131.94527500000001</v>
      </c>
      <c r="E78" s="3">
        <v>151.52006499999999</v>
      </c>
      <c r="F78" s="3">
        <v>0.82397710299999993</v>
      </c>
      <c r="G78" s="3">
        <v>52.776000000000003</v>
      </c>
      <c r="H78" s="3">
        <v>29.041</v>
      </c>
      <c r="I78" s="3">
        <v>63.024000000000001</v>
      </c>
      <c r="J78" s="3">
        <v>42.033000000000001</v>
      </c>
      <c r="K78" s="3">
        <v>130.685</v>
      </c>
      <c r="L78" s="3">
        <v>196.988</v>
      </c>
      <c r="M78" s="3">
        <v>30.69</v>
      </c>
      <c r="N78" s="3">
        <v>23.757999999999999</v>
      </c>
      <c r="O78" s="3">
        <v>30.795999999999999</v>
      </c>
      <c r="P78" s="3">
        <v>208.42500000000001</v>
      </c>
      <c r="Q78" s="3">
        <v>271.78399999999999</v>
      </c>
      <c r="R78" s="3">
        <v>34.094999999999999</v>
      </c>
      <c r="S78" s="3">
        <v>23.776</v>
      </c>
      <c r="T78" s="3">
        <v>262.36</v>
      </c>
      <c r="U78" s="3">
        <v>377.20600000000002</v>
      </c>
      <c r="V78" s="3">
        <v>26.303000000000001</v>
      </c>
      <c r="W78" s="3">
        <v>51.539000000000001</v>
      </c>
      <c r="X78" s="3">
        <v>214.386</v>
      </c>
      <c r="Y78" s="3">
        <v>22.266999999999999</v>
      </c>
      <c r="Z78" s="3">
        <v>24.056999999999999</v>
      </c>
      <c r="AA78" s="3">
        <v>22.757999999999999</v>
      </c>
      <c r="AB78" s="3">
        <v>25.741</v>
      </c>
      <c r="AC78" s="3">
        <v>29.408999999999999</v>
      </c>
      <c r="AD78" s="3">
        <v>29.006</v>
      </c>
      <c r="AE78" s="3">
        <v>23.178999999999998</v>
      </c>
      <c r="AF78" s="3">
        <v>165.34399999999999</v>
      </c>
      <c r="AG78" s="3">
        <v>53.636000000000003</v>
      </c>
      <c r="AH78" s="3">
        <v>23.285</v>
      </c>
      <c r="AI78" s="3">
        <v>22.67</v>
      </c>
      <c r="AJ78" s="3">
        <v>69.402000000000001</v>
      </c>
      <c r="AK78" s="3">
        <v>57.692</v>
      </c>
      <c r="AL78" s="3">
        <v>27.847000000000001</v>
      </c>
      <c r="AM78" s="3">
        <v>26.268000000000001</v>
      </c>
      <c r="AN78" s="3">
        <v>23.600999999999999</v>
      </c>
      <c r="AO78" s="3">
        <v>24.635999999999999</v>
      </c>
    </row>
    <row r="79" spans="1:41" x14ac:dyDescent="0.3">
      <c r="A79" s="3">
        <v>78</v>
      </c>
      <c r="B79" s="51">
        <v>43262.742418981485</v>
      </c>
      <c r="C79" s="3">
        <v>130.72480999999999</v>
      </c>
      <c r="D79" s="3">
        <v>132.01775900000001</v>
      </c>
      <c r="E79" s="3">
        <v>151.59014300000001</v>
      </c>
      <c r="F79" s="3">
        <v>0.78275209000000001</v>
      </c>
      <c r="G79" s="3">
        <v>54.048000000000002</v>
      </c>
      <c r="H79" s="3">
        <v>30.286999999999999</v>
      </c>
      <c r="I79" s="3">
        <v>66.016999999999996</v>
      </c>
      <c r="J79" s="3">
        <v>43.472999999999999</v>
      </c>
      <c r="K79" s="3">
        <v>134.601</v>
      </c>
      <c r="L79" s="3">
        <v>194.161</v>
      </c>
      <c r="M79" s="3">
        <v>31.181999999999999</v>
      </c>
      <c r="N79" s="3">
        <v>23.846</v>
      </c>
      <c r="O79" s="3">
        <v>31.286999999999999</v>
      </c>
      <c r="P79" s="3">
        <v>232.52199999999999</v>
      </c>
      <c r="Q79" s="3">
        <v>272.77100000000002</v>
      </c>
      <c r="R79" s="3">
        <v>34.832000000000001</v>
      </c>
      <c r="S79" s="3">
        <v>23.916</v>
      </c>
      <c r="T79" s="3">
        <v>263.596</v>
      </c>
      <c r="U79" s="3">
        <v>388.36599999999999</v>
      </c>
      <c r="V79" s="3">
        <v>26.513999999999999</v>
      </c>
      <c r="W79" s="3">
        <v>59.100999999999999</v>
      </c>
      <c r="X79" s="3">
        <v>222.803</v>
      </c>
      <c r="Y79" s="3">
        <v>22.302</v>
      </c>
      <c r="Z79" s="3">
        <v>24.25</v>
      </c>
      <c r="AA79" s="3">
        <v>22.792999999999999</v>
      </c>
      <c r="AB79" s="3">
        <v>25.952000000000002</v>
      </c>
      <c r="AC79" s="3">
        <v>29.864999999999998</v>
      </c>
      <c r="AD79" s="3">
        <v>29.356999999999999</v>
      </c>
      <c r="AE79" s="3">
        <v>23.266999999999999</v>
      </c>
      <c r="AF79" s="3">
        <v>196.43700000000001</v>
      </c>
      <c r="AG79" s="3">
        <v>56.076000000000001</v>
      </c>
      <c r="AH79" s="3">
        <v>23.39</v>
      </c>
      <c r="AI79" s="3">
        <v>22.67</v>
      </c>
      <c r="AJ79" s="3">
        <v>71.727999999999994</v>
      </c>
      <c r="AK79" s="3">
        <v>59.41</v>
      </c>
      <c r="AL79" s="3">
        <v>28.251000000000001</v>
      </c>
      <c r="AM79" s="3">
        <v>27.074999999999999</v>
      </c>
      <c r="AN79" s="3">
        <v>23.741</v>
      </c>
      <c r="AO79" s="3">
        <v>24.864000000000001</v>
      </c>
    </row>
    <row r="80" spans="1:41" x14ac:dyDescent="0.3">
      <c r="A80" s="3">
        <v>79</v>
      </c>
      <c r="B80" s="51">
        <v>43262.742477430555</v>
      </c>
      <c r="C80" s="3">
        <v>130.75002699999999</v>
      </c>
      <c r="D80" s="3">
        <v>132.05685299999999</v>
      </c>
      <c r="E80" s="3">
        <v>151.61051599999999</v>
      </c>
      <c r="F80" s="3">
        <v>0.82397710299999993</v>
      </c>
      <c r="G80" s="3">
        <v>55.715000000000003</v>
      </c>
      <c r="H80" s="3">
        <v>31.812999999999999</v>
      </c>
      <c r="I80" s="3">
        <v>69.043000000000006</v>
      </c>
      <c r="J80" s="3">
        <v>44.408999999999999</v>
      </c>
      <c r="K80" s="3">
        <v>140.72999999999999</v>
      </c>
      <c r="L80" s="3">
        <v>185.553</v>
      </c>
      <c r="M80" s="3">
        <v>31.884</v>
      </c>
      <c r="N80" s="3">
        <v>23.969000000000001</v>
      </c>
      <c r="O80" s="3">
        <v>31.884</v>
      </c>
      <c r="P80" s="3">
        <v>271.78399999999999</v>
      </c>
      <c r="Q80" s="3">
        <v>279.31400000000002</v>
      </c>
      <c r="R80" s="3">
        <v>36.014000000000003</v>
      </c>
      <c r="S80" s="3">
        <v>24.074000000000002</v>
      </c>
      <c r="T80" s="3">
        <v>265.59699999999998</v>
      </c>
      <c r="U80" s="3">
        <v>401.72899999999998</v>
      </c>
      <c r="V80" s="3">
        <v>26.742000000000001</v>
      </c>
      <c r="W80" s="3">
        <v>71.710999999999999</v>
      </c>
      <c r="X80" s="3">
        <v>225.94900000000001</v>
      </c>
      <c r="Y80" s="3">
        <v>22.355</v>
      </c>
      <c r="Z80" s="3">
        <v>24.408000000000001</v>
      </c>
      <c r="AA80" s="3">
        <v>22.881</v>
      </c>
      <c r="AB80" s="3">
        <v>26.198</v>
      </c>
      <c r="AC80" s="3">
        <v>30.268999999999998</v>
      </c>
      <c r="AD80" s="3">
        <v>29.847999999999999</v>
      </c>
      <c r="AE80" s="3">
        <v>23.407</v>
      </c>
      <c r="AF80" s="3">
        <v>228.70500000000001</v>
      </c>
      <c r="AG80" s="3">
        <v>58.481999999999999</v>
      </c>
      <c r="AH80" s="3">
        <v>23.495000000000001</v>
      </c>
      <c r="AI80" s="3">
        <v>22.846</v>
      </c>
      <c r="AJ80" s="3">
        <v>74.173000000000002</v>
      </c>
      <c r="AK80" s="3">
        <v>61.314</v>
      </c>
      <c r="AL80" s="3">
        <v>28.62</v>
      </c>
      <c r="AM80" s="3">
        <v>27.425999999999998</v>
      </c>
      <c r="AN80" s="3">
        <v>23.881</v>
      </c>
      <c r="AO80" s="3">
        <v>24.969000000000001</v>
      </c>
    </row>
    <row r="81" spans="1:41" x14ac:dyDescent="0.3">
      <c r="A81" s="3">
        <v>80</v>
      </c>
      <c r="B81" s="51">
        <v>43262.74253541667</v>
      </c>
      <c r="C81" s="3">
        <v>130.72887</v>
      </c>
      <c r="D81" s="3">
        <v>132.151319</v>
      </c>
      <c r="E81" s="3">
        <v>151.57873799999999</v>
      </c>
      <c r="F81" s="3">
        <v>0.82397710299999993</v>
      </c>
      <c r="G81" s="3">
        <v>57.279000000000003</v>
      </c>
      <c r="H81" s="3">
        <v>33.497999999999998</v>
      </c>
      <c r="I81" s="3">
        <v>72.84</v>
      </c>
      <c r="J81" s="3">
        <v>45.223999999999997</v>
      </c>
      <c r="K81" s="3">
        <v>143.511</v>
      </c>
      <c r="L81" s="3">
        <v>185.375</v>
      </c>
      <c r="M81" s="3">
        <v>32.533000000000001</v>
      </c>
      <c r="N81" s="3">
        <v>24.039000000000001</v>
      </c>
      <c r="O81" s="3">
        <v>32.445</v>
      </c>
      <c r="P81" s="3">
        <v>343.209</v>
      </c>
      <c r="Q81" s="3">
        <v>289.20299999999997</v>
      </c>
      <c r="R81" s="3">
        <v>36.204999999999998</v>
      </c>
      <c r="S81" s="3">
        <v>24.145</v>
      </c>
      <c r="T81" s="3">
        <v>284.26</v>
      </c>
      <c r="U81" s="3">
        <v>423.03399999999999</v>
      </c>
      <c r="V81" s="3">
        <v>26.934999999999999</v>
      </c>
      <c r="W81" s="3">
        <v>87.968999999999994</v>
      </c>
      <c r="X81" s="3">
        <v>241.02</v>
      </c>
      <c r="Y81" s="3">
        <v>22.372</v>
      </c>
      <c r="Z81" s="3">
        <v>24.495000000000001</v>
      </c>
      <c r="AA81" s="3">
        <v>22.899000000000001</v>
      </c>
      <c r="AB81" s="3">
        <v>26.460999999999999</v>
      </c>
      <c r="AC81" s="3">
        <v>30.655000000000001</v>
      </c>
      <c r="AD81" s="3">
        <v>30.146000000000001</v>
      </c>
      <c r="AE81" s="3">
        <v>23.46</v>
      </c>
      <c r="AF81" s="3">
        <v>251.923</v>
      </c>
      <c r="AG81" s="3">
        <v>60.887</v>
      </c>
      <c r="AH81" s="3">
        <v>23.582999999999998</v>
      </c>
      <c r="AI81" s="3">
        <v>22.827999999999999</v>
      </c>
      <c r="AJ81" s="3">
        <v>76.685000000000002</v>
      </c>
      <c r="AK81" s="3">
        <v>63.177999999999997</v>
      </c>
      <c r="AL81" s="3">
        <v>29.041</v>
      </c>
      <c r="AM81" s="3">
        <v>27.97</v>
      </c>
      <c r="AN81" s="3">
        <v>23.986999999999998</v>
      </c>
      <c r="AO81" s="3">
        <v>25.126999999999999</v>
      </c>
    </row>
    <row r="82" spans="1:41" x14ac:dyDescent="0.3">
      <c r="A82" s="3">
        <v>81</v>
      </c>
      <c r="B82" s="51">
        <v>43262.742594097224</v>
      </c>
      <c r="C82" s="3">
        <v>130.66052500000001</v>
      </c>
      <c r="D82" s="3">
        <v>132.257193</v>
      </c>
      <c r="E82" s="3">
        <v>151.53880699999999</v>
      </c>
      <c r="F82" s="3">
        <v>0.82397710299999993</v>
      </c>
      <c r="G82" s="3">
        <v>60.167000000000002</v>
      </c>
      <c r="H82" s="3">
        <v>35.459000000000003</v>
      </c>
      <c r="I82" s="3">
        <v>77.811999999999998</v>
      </c>
      <c r="J82" s="3">
        <v>48.152999999999999</v>
      </c>
      <c r="K82" s="3">
        <v>151.99100000000001</v>
      </c>
      <c r="L82" s="3">
        <v>190</v>
      </c>
      <c r="M82" s="3">
        <v>32.655999999999999</v>
      </c>
      <c r="N82" s="3">
        <v>24.196999999999999</v>
      </c>
      <c r="O82" s="3">
        <v>32.901000000000003</v>
      </c>
      <c r="P82" s="3">
        <v>409.33199999999999</v>
      </c>
      <c r="Q82" s="3">
        <v>305.08300000000003</v>
      </c>
      <c r="R82" s="3">
        <v>37.35</v>
      </c>
      <c r="S82" s="3">
        <v>24.25</v>
      </c>
      <c r="T82" s="3">
        <v>302.92200000000003</v>
      </c>
      <c r="U82" s="3">
        <v>445.48</v>
      </c>
      <c r="V82" s="3">
        <v>27.303000000000001</v>
      </c>
      <c r="W82" s="3">
        <v>108.488</v>
      </c>
      <c r="X82" s="3">
        <v>265.649</v>
      </c>
      <c r="Y82" s="3">
        <v>22.442</v>
      </c>
      <c r="Z82" s="3">
        <v>24.741</v>
      </c>
      <c r="AA82" s="3">
        <v>23.056000000000001</v>
      </c>
      <c r="AB82" s="3">
        <v>26.689</v>
      </c>
      <c r="AC82" s="3">
        <v>31.199000000000002</v>
      </c>
      <c r="AD82" s="3">
        <v>30.62</v>
      </c>
      <c r="AE82" s="3">
        <v>23.582999999999998</v>
      </c>
      <c r="AF82" s="3">
        <v>270.43400000000003</v>
      </c>
      <c r="AG82" s="3">
        <v>63.588000000000001</v>
      </c>
      <c r="AH82" s="3">
        <v>23.722999999999999</v>
      </c>
      <c r="AI82" s="3">
        <v>22.969000000000001</v>
      </c>
      <c r="AJ82" s="3">
        <v>79.248000000000005</v>
      </c>
      <c r="AK82" s="3">
        <v>65.349999999999994</v>
      </c>
      <c r="AL82" s="3">
        <v>29.443999999999999</v>
      </c>
      <c r="AM82" s="3">
        <v>27.917999999999999</v>
      </c>
      <c r="AN82" s="3">
        <v>24.161999999999999</v>
      </c>
      <c r="AO82" s="3">
        <v>25.32</v>
      </c>
    </row>
    <row r="83" spans="1:41" x14ac:dyDescent="0.3">
      <c r="A83" s="3">
        <v>82</v>
      </c>
      <c r="B83" s="51">
        <v>43262.74265266204</v>
      </c>
      <c r="C83" s="3">
        <v>130.649137</v>
      </c>
      <c r="D83" s="3">
        <v>132.296288</v>
      </c>
      <c r="E83" s="3">
        <v>151.626813</v>
      </c>
      <c r="F83" s="3">
        <v>0.78275209000000001</v>
      </c>
      <c r="G83" s="3">
        <v>60.459000000000003</v>
      </c>
      <c r="H83" s="3">
        <v>37.436</v>
      </c>
      <c r="I83" s="3">
        <v>84.887</v>
      </c>
      <c r="J83" s="3">
        <v>49.475999999999999</v>
      </c>
      <c r="K83" s="3">
        <v>194.94300000000001</v>
      </c>
      <c r="L83" s="3">
        <v>206.899</v>
      </c>
      <c r="M83" s="3">
        <v>33.024000000000001</v>
      </c>
      <c r="N83" s="3">
        <v>24.338000000000001</v>
      </c>
      <c r="O83" s="3">
        <v>33.323</v>
      </c>
      <c r="P83" s="3">
        <v>458.96</v>
      </c>
      <c r="Q83" s="3">
        <v>320.71199999999999</v>
      </c>
      <c r="R83" s="3">
        <v>37.957000000000001</v>
      </c>
      <c r="S83" s="3">
        <v>24.338000000000001</v>
      </c>
      <c r="T83" s="3">
        <v>315.577</v>
      </c>
      <c r="U83" s="3">
        <v>464.54399999999998</v>
      </c>
      <c r="V83" s="3">
        <v>27.725000000000001</v>
      </c>
      <c r="W83" s="3">
        <v>137.93100000000001</v>
      </c>
      <c r="X83" s="3">
        <v>303.762</v>
      </c>
      <c r="Y83" s="3">
        <v>22.46</v>
      </c>
      <c r="Z83" s="3">
        <v>24.882000000000001</v>
      </c>
      <c r="AA83" s="3">
        <v>23.091999999999999</v>
      </c>
      <c r="AB83" s="3">
        <v>26.882000000000001</v>
      </c>
      <c r="AC83" s="3">
        <v>31.672999999999998</v>
      </c>
      <c r="AD83" s="3">
        <v>31.216999999999999</v>
      </c>
      <c r="AE83" s="3">
        <v>23.687999999999999</v>
      </c>
      <c r="AF83" s="3">
        <v>276.35399999999998</v>
      </c>
      <c r="AG83" s="3">
        <v>66.290000000000006</v>
      </c>
      <c r="AH83" s="3">
        <v>23.846</v>
      </c>
      <c r="AI83" s="3">
        <v>23.056000000000001</v>
      </c>
      <c r="AJ83" s="3">
        <v>81.879000000000005</v>
      </c>
      <c r="AK83" s="3">
        <v>67.555999999999997</v>
      </c>
      <c r="AL83" s="3">
        <v>29.971</v>
      </c>
      <c r="AM83" s="3">
        <v>28.373999999999999</v>
      </c>
      <c r="AN83" s="3">
        <v>24.266999999999999</v>
      </c>
      <c r="AO83" s="3">
        <v>25.530999999999999</v>
      </c>
    </row>
    <row r="84" spans="1:41" x14ac:dyDescent="0.3">
      <c r="A84" s="3">
        <v>83</v>
      </c>
      <c r="B84" s="51">
        <v>43262.742711458333</v>
      </c>
      <c r="C84" s="3">
        <v>130.643439</v>
      </c>
      <c r="D84" s="3">
        <v>132.44450499999999</v>
      </c>
      <c r="E84" s="3">
        <v>151.603993</v>
      </c>
      <c r="F84" s="3">
        <v>0.90642712859999996</v>
      </c>
      <c r="G84" s="3">
        <v>64.375</v>
      </c>
      <c r="H84" s="3">
        <v>39.655999999999999</v>
      </c>
      <c r="I84" s="3">
        <v>91.156000000000006</v>
      </c>
      <c r="J84" s="3">
        <v>50.628</v>
      </c>
      <c r="K84" s="3">
        <v>209.22300000000001</v>
      </c>
      <c r="L84" s="3">
        <v>246.83099999999999</v>
      </c>
      <c r="M84" s="3">
        <v>33.323</v>
      </c>
      <c r="N84" s="3">
        <v>24.478000000000002</v>
      </c>
      <c r="O84" s="3">
        <v>33.761000000000003</v>
      </c>
      <c r="P84" s="3">
        <v>485.815</v>
      </c>
      <c r="Q84" s="3">
        <v>336.137</v>
      </c>
      <c r="R84" s="3">
        <v>38.979999999999997</v>
      </c>
      <c r="S84" s="3">
        <v>24.46</v>
      </c>
      <c r="T84" s="3">
        <v>318.51400000000001</v>
      </c>
      <c r="U84" s="3">
        <v>475.69299999999998</v>
      </c>
      <c r="V84" s="3">
        <v>28.111000000000001</v>
      </c>
      <c r="W84" s="3">
        <v>180.679</v>
      </c>
      <c r="X84" s="3">
        <v>337.24200000000002</v>
      </c>
      <c r="Y84" s="3">
        <v>22.512</v>
      </c>
      <c r="Z84" s="3">
        <v>25.021999999999998</v>
      </c>
      <c r="AA84" s="3">
        <v>23.196999999999999</v>
      </c>
      <c r="AB84" s="3">
        <v>27.128</v>
      </c>
      <c r="AC84" s="3">
        <v>32.146999999999998</v>
      </c>
      <c r="AD84" s="3">
        <v>31.707999999999998</v>
      </c>
      <c r="AE84" s="3">
        <v>23.757999999999999</v>
      </c>
      <c r="AF84" s="3">
        <v>269.517</v>
      </c>
      <c r="AG84" s="3">
        <v>69.094999999999999</v>
      </c>
      <c r="AH84" s="3">
        <v>23.916</v>
      </c>
      <c r="AI84" s="3">
        <v>23.039000000000001</v>
      </c>
      <c r="AJ84" s="3">
        <v>84.596000000000004</v>
      </c>
      <c r="AK84" s="3">
        <v>70.001000000000005</v>
      </c>
      <c r="AL84" s="3">
        <v>30.445</v>
      </c>
      <c r="AM84" s="3">
        <v>29.321000000000002</v>
      </c>
      <c r="AN84" s="3">
        <v>24.46</v>
      </c>
      <c r="AO84" s="3">
        <v>25.724</v>
      </c>
    </row>
    <row r="85" spans="1:41" x14ac:dyDescent="0.3">
      <c r="A85" s="3">
        <v>84</v>
      </c>
      <c r="B85" s="51">
        <v>43262.742770023149</v>
      </c>
      <c r="C85" s="3">
        <v>130.65239399999999</v>
      </c>
      <c r="D85" s="3">
        <v>132.46160800000001</v>
      </c>
      <c r="E85" s="3">
        <v>151.598296</v>
      </c>
      <c r="F85" s="3">
        <v>0.90642712859999996</v>
      </c>
      <c r="G85" s="3">
        <v>67.77</v>
      </c>
      <c r="H85" s="3">
        <v>42.076999999999998</v>
      </c>
      <c r="I85" s="3">
        <v>95.998000000000005</v>
      </c>
      <c r="J85" s="3">
        <v>53.335999999999999</v>
      </c>
      <c r="K85" s="3">
        <v>213.952</v>
      </c>
      <c r="L85" s="3">
        <v>287.904</v>
      </c>
      <c r="M85" s="3">
        <v>33.472999999999999</v>
      </c>
      <c r="N85" s="3">
        <v>24.558</v>
      </c>
      <c r="O85" s="3">
        <v>34.226999999999997</v>
      </c>
      <c r="P85" s="3">
        <v>497.60500000000002</v>
      </c>
      <c r="Q85" s="3">
        <v>352.12700000000001</v>
      </c>
      <c r="R85" s="3">
        <v>40.499000000000002</v>
      </c>
      <c r="S85" s="3">
        <v>24.504999999999999</v>
      </c>
      <c r="T85" s="3">
        <v>314.08199999999999</v>
      </c>
      <c r="U85" s="3">
        <v>483.05200000000002</v>
      </c>
      <c r="V85" s="3">
        <v>28.382999999999999</v>
      </c>
      <c r="W85" s="3">
        <v>224.75700000000001</v>
      </c>
      <c r="X85" s="3">
        <v>367.9</v>
      </c>
      <c r="Y85" s="3">
        <v>22.556999999999999</v>
      </c>
      <c r="Z85" s="3">
        <v>25.102</v>
      </c>
      <c r="AA85" s="3">
        <v>23.224</v>
      </c>
      <c r="AB85" s="3">
        <v>27.207999999999998</v>
      </c>
      <c r="AC85" s="3">
        <v>32.630000000000003</v>
      </c>
      <c r="AD85" s="3">
        <v>32.173999999999999</v>
      </c>
      <c r="AE85" s="3">
        <v>23.873000000000001</v>
      </c>
      <c r="AF85" s="3">
        <v>259.01</v>
      </c>
      <c r="AG85" s="3">
        <v>71.924999999999997</v>
      </c>
      <c r="AH85" s="3">
        <v>23.995999999999999</v>
      </c>
      <c r="AI85" s="3">
        <v>23.154</v>
      </c>
      <c r="AJ85" s="3">
        <v>87.293000000000006</v>
      </c>
      <c r="AK85" s="3">
        <v>72.540999999999997</v>
      </c>
      <c r="AL85" s="3">
        <v>30.893000000000001</v>
      </c>
      <c r="AM85" s="3">
        <v>30.384</v>
      </c>
      <c r="AN85" s="3">
        <v>24.558</v>
      </c>
      <c r="AO85" s="3">
        <v>25.908999999999999</v>
      </c>
    </row>
    <row r="86" spans="1:41" x14ac:dyDescent="0.3">
      <c r="A86" s="3">
        <v>85</v>
      </c>
      <c r="B86" s="51">
        <v>43262.742828472219</v>
      </c>
      <c r="C86" s="3">
        <v>130.60194899999999</v>
      </c>
      <c r="D86" s="3">
        <v>132.55445399999999</v>
      </c>
      <c r="E86" s="3">
        <v>151.549407</v>
      </c>
      <c r="F86" s="3">
        <v>0.86520211599999997</v>
      </c>
      <c r="G86" s="3">
        <v>69.701999999999998</v>
      </c>
      <c r="H86" s="3">
        <v>44.8</v>
      </c>
      <c r="I86" s="3">
        <v>99.156000000000006</v>
      </c>
      <c r="J86" s="3">
        <v>56.170999999999999</v>
      </c>
      <c r="K86" s="3">
        <v>218.85300000000001</v>
      </c>
      <c r="L86" s="3">
        <v>323.959</v>
      </c>
      <c r="M86" s="3">
        <v>33.963999999999999</v>
      </c>
      <c r="N86" s="3">
        <v>24.716000000000001</v>
      </c>
      <c r="O86" s="3">
        <v>34.665999999999997</v>
      </c>
      <c r="P86" s="3">
        <v>493.89600000000002</v>
      </c>
      <c r="Q86" s="3">
        <v>367.27300000000002</v>
      </c>
      <c r="R86" s="3">
        <v>41.798999999999999</v>
      </c>
      <c r="S86" s="3">
        <v>24.716000000000001</v>
      </c>
      <c r="T86" s="3">
        <v>317.79000000000002</v>
      </c>
      <c r="U86" s="3">
        <v>485.67399999999998</v>
      </c>
      <c r="V86" s="3">
        <v>28.611999999999998</v>
      </c>
      <c r="W86" s="3">
        <v>282.77100000000002</v>
      </c>
      <c r="X86" s="3">
        <v>393.47</v>
      </c>
      <c r="Y86" s="3">
        <v>22.61</v>
      </c>
      <c r="Z86" s="3">
        <v>25.26</v>
      </c>
      <c r="AA86" s="3">
        <v>23.277000000000001</v>
      </c>
      <c r="AB86" s="3">
        <v>27.366</v>
      </c>
      <c r="AC86" s="3">
        <v>33.122</v>
      </c>
      <c r="AD86" s="3">
        <v>32.578000000000003</v>
      </c>
      <c r="AE86" s="3">
        <v>23.995999999999999</v>
      </c>
      <c r="AF86" s="3">
        <v>264.63200000000001</v>
      </c>
      <c r="AG86" s="3">
        <v>74.933999999999997</v>
      </c>
      <c r="AH86" s="3">
        <v>24.154</v>
      </c>
      <c r="AI86" s="3">
        <v>23.259</v>
      </c>
      <c r="AJ86" s="3">
        <v>90.034999999999997</v>
      </c>
      <c r="AK86" s="3">
        <v>75.122</v>
      </c>
      <c r="AL86" s="3">
        <v>31.419</v>
      </c>
      <c r="AM86" s="3">
        <v>31.015999999999998</v>
      </c>
      <c r="AN86" s="3">
        <v>24.716000000000001</v>
      </c>
      <c r="AO86" s="3">
        <v>26.102</v>
      </c>
    </row>
    <row r="87" spans="1:41" x14ac:dyDescent="0.3">
      <c r="A87" s="3">
        <v>86</v>
      </c>
      <c r="B87" s="51">
        <v>43262.742886458334</v>
      </c>
      <c r="C87" s="3">
        <v>130.61740699999999</v>
      </c>
      <c r="D87" s="3">
        <v>132.47789499999999</v>
      </c>
      <c r="E87" s="3">
        <v>151.53554600000001</v>
      </c>
      <c r="F87" s="3">
        <v>0.90642712859999996</v>
      </c>
      <c r="G87" s="3">
        <v>71.13</v>
      </c>
      <c r="H87" s="3">
        <v>48.152999999999999</v>
      </c>
      <c r="I87" s="3">
        <v>101.09399999999999</v>
      </c>
      <c r="J87" s="3">
        <v>57.125</v>
      </c>
      <c r="K87" s="3">
        <v>228.19399999999999</v>
      </c>
      <c r="L87" s="3">
        <v>354.39100000000002</v>
      </c>
      <c r="M87" s="3">
        <v>34.112000000000002</v>
      </c>
      <c r="N87" s="3">
        <v>24.899000000000001</v>
      </c>
      <c r="O87" s="3">
        <v>35.164000000000001</v>
      </c>
      <c r="P87" s="3">
        <v>500.15800000000002</v>
      </c>
      <c r="Q87" s="3">
        <v>392.83800000000002</v>
      </c>
      <c r="R87" s="3">
        <v>42.865000000000002</v>
      </c>
      <c r="S87" s="3">
        <v>24.776</v>
      </c>
      <c r="T87" s="3">
        <v>309.86900000000003</v>
      </c>
      <c r="U87" s="3">
        <v>494.78500000000003</v>
      </c>
      <c r="V87" s="3">
        <v>28.882999999999999</v>
      </c>
      <c r="W87" s="3">
        <v>336.64699999999999</v>
      </c>
      <c r="X87" s="3">
        <v>405.55099999999999</v>
      </c>
      <c r="Y87" s="3">
        <v>22.67</v>
      </c>
      <c r="Z87" s="3">
        <v>25.408000000000001</v>
      </c>
      <c r="AA87" s="3">
        <v>23.355</v>
      </c>
      <c r="AB87" s="3">
        <v>27.619</v>
      </c>
      <c r="AC87" s="3">
        <v>33.673999999999999</v>
      </c>
      <c r="AD87" s="3">
        <v>33.130000000000003</v>
      </c>
      <c r="AE87" s="3">
        <v>24.056999999999999</v>
      </c>
      <c r="AF87" s="3">
        <v>260.51499999999999</v>
      </c>
      <c r="AG87" s="3">
        <v>78.102999999999994</v>
      </c>
      <c r="AH87" s="3">
        <v>24.285</v>
      </c>
      <c r="AI87" s="3">
        <v>23.285</v>
      </c>
      <c r="AJ87" s="3">
        <v>92.835999999999999</v>
      </c>
      <c r="AK87" s="3">
        <v>77.692999999999998</v>
      </c>
      <c r="AL87" s="3">
        <v>31.936</v>
      </c>
      <c r="AM87" s="3">
        <v>31.321999999999999</v>
      </c>
      <c r="AN87" s="3">
        <v>24.917000000000002</v>
      </c>
      <c r="AO87" s="3">
        <v>26.321000000000002</v>
      </c>
    </row>
    <row r="88" spans="1:41" x14ac:dyDescent="0.3">
      <c r="A88" s="3">
        <v>87</v>
      </c>
      <c r="B88" s="51">
        <v>43262.742945486112</v>
      </c>
      <c r="C88" s="3">
        <v>130.640996</v>
      </c>
      <c r="D88" s="3">
        <v>132.566667</v>
      </c>
      <c r="E88" s="3">
        <v>151.603993</v>
      </c>
      <c r="F88" s="3">
        <v>0.90642712859999996</v>
      </c>
      <c r="G88" s="3">
        <v>72.661000000000001</v>
      </c>
      <c r="H88" s="3">
        <v>52.183999999999997</v>
      </c>
      <c r="I88" s="3">
        <v>102.36199999999999</v>
      </c>
      <c r="J88" s="3">
        <v>56.154000000000003</v>
      </c>
      <c r="K88" s="3">
        <v>234.81899999999999</v>
      </c>
      <c r="L88" s="3">
        <v>383.161</v>
      </c>
      <c r="M88" s="3">
        <v>33.701000000000001</v>
      </c>
      <c r="N88" s="3">
        <v>25.067</v>
      </c>
      <c r="O88" s="3">
        <v>35.728999999999999</v>
      </c>
      <c r="P88" s="3">
        <v>500.18299999999999</v>
      </c>
      <c r="Q88" s="3">
        <v>406.803</v>
      </c>
      <c r="R88" s="3">
        <v>43.95</v>
      </c>
      <c r="S88" s="3">
        <v>24.786000000000001</v>
      </c>
      <c r="T88" s="3">
        <v>313.75700000000001</v>
      </c>
      <c r="U88" s="3">
        <v>493.38099999999997</v>
      </c>
      <c r="V88" s="3">
        <v>29.12</v>
      </c>
      <c r="W88" s="3">
        <v>378.14499999999998</v>
      </c>
      <c r="X88" s="3">
        <v>416.53399999999999</v>
      </c>
      <c r="Y88" s="3">
        <v>22.68</v>
      </c>
      <c r="Z88" s="3">
        <v>25.4</v>
      </c>
      <c r="AA88" s="3">
        <v>23.399000000000001</v>
      </c>
      <c r="AB88" s="3">
        <v>27.734000000000002</v>
      </c>
      <c r="AC88" s="3">
        <v>34.103999999999999</v>
      </c>
      <c r="AD88" s="3">
        <v>33.771000000000001</v>
      </c>
      <c r="AE88" s="3">
        <v>24.154</v>
      </c>
      <c r="AF88" s="3">
        <v>250.428</v>
      </c>
      <c r="AG88" s="3">
        <v>81.308000000000007</v>
      </c>
      <c r="AH88" s="3">
        <v>24.434999999999999</v>
      </c>
      <c r="AI88" s="3">
        <v>23.382000000000001</v>
      </c>
      <c r="AJ88" s="3">
        <v>95.757999999999996</v>
      </c>
      <c r="AK88" s="3">
        <v>80.230999999999995</v>
      </c>
      <c r="AL88" s="3">
        <v>32.49</v>
      </c>
      <c r="AM88" s="3">
        <v>32.121000000000002</v>
      </c>
      <c r="AN88" s="3">
        <v>25.032</v>
      </c>
      <c r="AO88" s="3">
        <v>26.488</v>
      </c>
    </row>
    <row r="89" spans="1:41" x14ac:dyDescent="0.3">
      <c r="A89" s="3">
        <v>88</v>
      </c>
      <c r="B89" s="51">
        <v>43262.743004398151</v>
      </c>
      <c r="C89" s="3">
        <v>130.57509300000001</v>
      </c>
      <c r="D89" s="3">
        <v>132.593548</v>
      </c>
      <c r="E89" s="3">
        <v>151.549407</v>
      </c>
      <c r="F89" s="3">
        <v>0.86520211599999997</v>
      </c>
      <c r="G89" s="3">
        <v>73.617999999999995</v>
      </c>
      <c r="H89" s="3">
        <v>56.978999999999999</v>
      </c>
      <c r="I89" s="3">
        <v>103.413</v>
      </c>
      <c r="J89" s="3">
        <v>56.033999999999999</v>
      </c>
      <c r="K89" s="3">
        <v>240.87100000000001</v>
      </c>
      <c r="L89" s="3">
        <v>405.91300000000001</v>
      </c>
      <c r="M89" s="3">
        <v>33.823999999999998</v>
      </c>
      <c r="N89" s="3">
        <v>25.242000000000001</v>
      </c>
      <c r="O89" s="3">
        <v>36.213999999999999</v>
      </c>
      <c r="P89" s="3">
        <v>506.76799999999997</v>
      </c>
      <c r="Q89" s="3">
        <v>424.20100000000002</v>
      </c>
      <c r="R89" s="3">
        <v>44.973999999999997</v>
      </c>
      <c r="S89" s="3">
        <v>25.032</v>
      </c>
      <c r="T89" s="3">
        <v>323.41399999999999</v>
      </c>
      <c r="U89" s="3">
        <v>500.06700000000001</v>
      </c>
      <c r="V89" s="3">
        <v>29.401</v>
      </c>
      <c r="W89" s="3">
        <v>397.37700000000001</v>
      </c>
      <c r="X89" s="3">
        <v>428.47800000000001</v>
      </c>
      <c r="Y89" s="3">
        <v>22.785</v>
      </c>
      <c r="Z89" s="3">
        <v>25.611000000000001</v>
      </c>
      <c r="AA89" s="3">
        <v>23.574999999999999</v>
      </c>
      <c r="AB89" s="3">
        <v>27.962</v>
      </c>
      <c r="AC89" s="3">
        <v>34.753999999999998</v>
      </c>
      <c r="AD89" s="3">
        <v>34.192</v>
      </c>
      <c r="AE89" s="3">
        <v>24.259</v>
      </c>
      <c r="AF89" s="3">
        <v>221.78700000000001</v>
      </c>
      <c r="AG89" s="3">
        <v>84.742000000000004</v>
      </c>
      <c r="AH89" s="3">
        <v>24.558</v>
      </c>
      <c r="AI89" s="3">
        <v>23.452000000000002</v>
      </c>
      <c r="AJ89" s="3">
        <v>98.76</v>
      </c>
      <c r="AK89" s="3">
        <v>83.067999999999998</v>
      </c>
      <c r="AL89" s="3">
        <v>32.945999999999998</v>
      </c>
      <c r="AM89" s="3">
        <v>32.192</v>
      </c>
      <c r="AN89" s="3">
        <v>25.242000000000001</v>
      </c>
      <c r="AO89" s="3">
        <v>26.768999999999998</v>
      </c>
    </row>
    <row r="90" spans="1:41" x14ac:dyDescent="0.3">
      <c r="A90" s="3">
        <v>89</v>
      </c>
      <c r="B90" s="51">
        <v>43262.743062847221</v>
      </c>
      <c r="C90" s="3">
        <v>130.57509300000001</v>
      </c>
      <c r="D90" s="3">
        <v>132.53898100000001</v>
      </c>
      <c r="E90" s="3">
        <v>151.49644000000001</v>
      </c>
      <c r="F90" s="3">
        <v>0.94713682879999994</v>
      </c>
      <c r="G90" s="3">
        <v>76.003</v>
      </c>
      <c r="H90" s="3">
        <v>62.872</v>
      </c>
      <c r="I90" s="3">
        <v>104.301</v>
      </c>
      <c r="J90" s="3">
        <v>55.631</v>
      </c>
      <c r="K90" s="3">
        <v>249.26499999999999</v>
      </c>
      <c r="L90" s="3">
        <v>425.18299999999999</v>
      </c>
      <c r="M90" s="3">
        <v>34.219000000000001</v>
      </c>
      <c r="N90" s="3">
        <v>25.391999999999999</v>
      </c>
      <c r="O90" s="3">
        <v>36.709000000000003</v>
      </c>
      <c r="P90" s="3">
        <v>508.315</v>
      </c>
      <c r="Q90" s="3">
        <v>438.25099999999998</v>
      </c>
      <c r="R90" s="3">
        <v>46.718000000000004</v>
      </c>
      <c r="S90" s="3">
        <v>25.286999999999999</v>
      </c>
      <c r="T90" s="3">
        <v>332.721</v>
      </c>
      <c r="U90" s="3">
        <v>501.92200000000003</v>
      </c>
      <c r="V90" s="3">
        <v>29.673999999999999</v>
      </c>
      <c r="W90" s="3">
        <v>414.98</v>
      </c>
      <c r="X90" s="3">
        <v>440.31099999999998</v>
      </c>
      <c r="Y90" s="3">
        <v>22.795000000000002</v>
      </c>
      <c r="Z90" s="3">
        <v>25.69</v>
      </c>
      <c r="AA90" s="3">
        <v>23.567</v>
      </c>
      <c r="AB90" s="3">
        <v>28.111999999999998</v>
      </c>
      <c r="AC90" s="3">
        <v>35.234999999999999</v>
      </c>
      <c r="AD90" s="3">
        <v>34.710999999999999</v>
      </c>
      <c r="AE90" s="3">
        <v>24.391999999999999</v>
      </c>
      <c r="AF90" s="3">
        <v>204.86</v>
      </c>
      <c r="AG90" s="3">
        <v>88.227999999999994</v>
      </c>
      <c r="AH90" s="3">
        <v>24.707999999999998</v>
      </c>
      <c r="AI90" s="3">
        <v>23.567</v>
      </c>
      <c r="AJ90" s="3">
        <v>101.71599999999999</v>
      </c>
      <c r="AK90" s="3">
        <v>85.572000000000003</v>
      </c>
      <c r="AL90" s="3">
        <v>33.5</v>
      </c>
      <c r="AM90" s="3">
        <v>32.517000000000003</v>
      </c>
      <c r="AN90" s="3">
        <v>25.427</v>
      </c>
      <c r="AO90" s="3">
        <v>27.007000000000001</v>
      </c>
    </row>
    <row r="91" spans="1:41" x14ac:dyDescent="0.3">
      <c r="A91" s="3">
        <v>90</v>
      </c>
      <c r="B91" s="51">
        <v>43262.743121527776</v>
      </c>
      <c r="C91" s="3">
        <v>130.55882099999999</v>
      </c>
      <c r="D91" s="3">
        <v>132.63182699999999</v>
      </c>
      <c r="E91" s="3">
        <v>151.507845</v>
      </c>
      <c r="F91" s="3">
        <v>0.90642712859999996</v>
      </c>
      <c r="G91" s="3">
        <v>75.805000000000007</v>
      </c>
      <c r="H91" s="3">
        <v>70.984999999999999</v>
      </c>
      <c r="I91" s="3">
        <v>104.792</v>
      </c>
      <c r="J91" s="3">
        <v>57.323</v>
      </c>
      <c r="K91" s="3">
        <v>255.773</v>
      </c>
      <c r="L91" s="3">
        <v>438.89499999999998</v>
      </c>
      <c r="M91" s="3">
        <v>34.052</v>
      </c>
      <c r="N91" s="3">
        <v>25.576000000000001</v>
      </c>
      <c r="O91" s="3">
        <v>37.22</v>
      </c>
      <c r="P91" s="3">
        <v>508.69</v>
      </c>
      <c r="Q91" s="3">
        <v>446.64299999999997</v>
      </c>
      <c r="R91" s="3">
        <v>48.334000000000003</v>
      </c>
      <c r="S91" s="3">
        <v>25.4</v>
      </c>
      <c r="T91" s="3">
        <v>339.92099999999999</v>
      </c>
      <c r="U91" s="3">
        <v>507.654</v>
      </c>
      <c r="V91" s="3">
        <v>29.805</v>
      </c>
      <c r="W91" s="3">
        <v>422.75799999999998</v>
      </c>
      <c r="X91" s="3">
        <v>445.255</v>
      </c>
      <c r="Y91" s="3">
        <v>22.890999999999998</v>
      </c>
      <c r="Z91" s="3">
        <v>25.856000000000002</v>
      </c>
      <c r="AA91" s="3">
        <v>23.715</v>
      </c>
      <c r="AB91" s="3">
        <v>28.295999999999999</v>
      </c>
      <c r="AC91" s="3">
        <v>35.85</v>
      </c>
      <c r="AD91" s="3">
        <v>35.277000000000001</v>
      </c>
      <c r="AE91" s="3">
        <v>24.54</v>
      </c>
      <c r="AF91" s="3">
        <v>178.14500000000001</v>
      </c>
      <c r="AG91" s="3">
        <v>91.834000000000003</v>
      </c>
      <c r="AH91" s="3">
        <v>24.908999999999999</v>
      </c>
      <c r="AI91" s="3">
        <v>23.733000000000001</v>
      </c>
      <c r="AJ91" s="3">
        <v>104.75700000000001</v>
      </c>
      <c r="AK91" s="3">
        <v>88.063999999999993</v>
      </c>
      <c r="AL91" s="3">
        <v>34.087000000000003</v>
      </c>
      <c r="AM91" s="3">
        <v>33.384999999999998</v>
      </c>
      <c r="AN91" s="3">
        <v>25.593</v>
      </c>
      <c r="AO91" s="3">
        <v>27.277999999999999</v>
      </c>
    </row>
    <row r="92" spans="1:41" x14ac:dyDescent="0.3">
      <c r="A92" s="3">
        <v>91</v>
      </c>
      <c r="B92" s="51">
        <v>43262.74318020833</v>
      </c>
      <c r="C92" s="3">
        <v>130.55637899999999</v>
      </c>
      <c r="D92" s="3">
        <v>132.63752199999999</v>
      </c>
      <c r="E92" s="3">
        <v>151.44673499999999</v>
      </c>
      <c r="F92" s="3">
        <v>0.94713682879999994</v>
      </c>
      <c r="G92" s="3">
        <v>75.173000000000002</v>
      </c>
      <c r="H92" s="3">
        <v>80.760999999999996</v>
      </c>
      <c r="I92" s="3">
        <v>105.41200000000001</v>
      </c>
      <c r="J92" s="3">
        <v>56.017000000000003</v>
      </c>
      <c r="K92" s="3">
        <v>262.36900000000003</v>
      </c>
      <c r="L92" s="3">
        <v>455.67599999999999</v>
      </c>
      <c r="M92" s="3">
        <v>33.735999999999997</v>
      </c>
      <c r="N92" s="3">
        <v>25.768999999999998</v>
      </c>
      <c r="O92" s="3">
        <v>37.670999999999999</v>
      </c>
      <c r="P92" s="3">
        <v>518.46600000000001</v>
      </c>
      <c r="Q92" s="3">
        <v>457.464</v>
      </c>
      <c r="R92" s="3">
        <v>49.331000000000003</v>
      </c>
      <c r="S92" s="3">
        <v>25.47</v>
      </c>
      <c r="T92" s="3">
        <v>349.87</v>
      </c>
      <c r="U92" s="3">
        <v>515.07500000000005</v>
      </c>
      <c r="V92" s="3">
        <v>29.963000000000001</v>
      </c>
      <c r="W92" s="3">
        <v>435.09399999999999</v>
      </c>
      <c r="X92" s="3">
        <v>450.57400000000001</v>
      </c>
      <c r="Y92" s="3">
        <v>22.943000000000001</v>
      </c>
      <c r="Z92" s="3">
        <v>25.943999999999999</v>
      </c>
      <c r="AA92" s="3">
        <v>23.698</v>
      </c>
      <c r="AB92" s="3">
        <v>28.559000000000001</v>
      </c>
      <c r="AC92" s="3">
        <v>36.473999999999997</v>
      </c>
      <c r="AD92" s="3">
        <v>35.658999999999999</v>
      </c>
      <c r="AE92" s="3">
        <v>24.628</v>
      </c>
      <c r="AF92" s="3">
        <v>171.03700000000001</v>
      </c>
      <c r="AG92" s="3">
        <v>95.45</v>
      </c>
      <c r="AH92" s="3">
        <v>25.067</v>
      </c>
      <c r="AI92" s="3">
        <v>23.838000000000001</v>
      </c>
      <c r="AJ92" s="3">
        <v>107.687</v>
      </c>
      <c r="AK92" s="3">
        <v>90.566000000000003</v>
      </c>
      <c r="AL92" s="3">
        <v>34.613</v>
      </c>
      <c r="AM92" s="3">
        <v>33.999000000000002</v>
      </c>
      <c r="AN92" s="3">
        <v>25.786000000000001</v>
      </c>
      <c r="AO92" s="3">
        <v>27.506</v>
      </c>
    </row>
    <row r="93" spans="1:41" x14ac:dyDescent="0.3">
      <c r="A93" s="3">
        <v>92</v>
      </c>
      <c r="B93" s="51">
        <v>43262.743238310184</v>
      </c>
      <c r="C93" s="3">
        <v>130.57509300000001</v>
      </c>
      <c r="D93" s="3">
        <v>132.63426200000001</v>
      </c>
      <c r="E93" s="3">
        <v>151.417393</v>
      </c>
      <c r="F93" s="3">
        <v>0.94713682879999994</v>
      </c>
      <c r="G93" s="3">
        <v>78.608000000000004</v>
      </c>
      <c r="H93" s="3">
        <v>90.582999999999998</v>
      </c>
      <c r="I93" s="3">
        <v>105.65300000000001</v>
      </c>
      <c r="J93" s="3">
        <v>58.32</v>
      </c>
      <c r="K93" s="3">
        <v>272.053</v>
      </c>
      <c r="L93" s="3">
        <v>472.15899999999999</v>
      </c>
      <c r="M93" s="3">
        <v>33.28</v>
      </c>
      <c r="N93" s="3">
        <v>25.890999999999998</v>
      </c>
      <c r="O93" s="3">
        <v>38.192</v>
      </c>
      <c r="P93" s="3">
        <v>531.16899999999998</v>
      </c>
      <c r="Q93" s="3">
        <v>469.45100000000002</v>
      </c>
      <c r="R93" s="3">
        <v>51.100999999999999</v>
      </c>
      <c r="S93" s="3">
        <v>25.417999999999999</v>
      </c>
      <c r="T93" s="3">
        <v>357.50099999999998</v>
      </c>
      <c r="U93" s="3">
        <v>522.12199999999996</v>
      </c>
      <c r="V93" s="3">
        <v>30.138000000000002</v>
      </c>
      <c r="W93" s="3">
        <v>438.89499999999998</v>
      </c>
      <c r="X93" s="3">
        <v>459.90499999999997</v>
      </c>
      <c r="Y93" s="3">
        <v>22.925999999999998</v>
      </c>
      <c r="Z93" s="3">
        <v>26.013999999999999</v>
      </c>
      <c r="AA93" s="3">
        <v>23.786000000000001</v>
      </c>
      <c r="AB93" s="3">
        <v>28.699000000000002</v>
      </c>
      <c r="AC93" s="3">
        <v>36.994999999999997</v>
      </c>
      <c r="AD93" s="3">
        <v>36.11</v>
      </c>
      <c r="AE93" s="3">
        <v>24.716000000000001</v>
      </c>
      <c r="AF93" s="3">
        <v>186.666</v>
      </c>
      <c r="AG93" s="3">
        <v>99.173000000000002</v>
      </c>
      <c r="AH93" s="3">
        <v>25.154</v>
      </c>
      <c r="AI93" s="3">
        <v>23.943000000000001</v>
      </c>
      <c r="AJ93" s="3">
        <v>110.6</v>
      </c>
      <c r="AK93" s="3">
        <v>92.981999999999999</v>
      </c>
      <c r="AL93" s="3">
        <v>35.173000000000002</v>
      </c>
      <c r="AM93" s="3">
        <v>34.701000000000001</v>
      </c>
      <c r="AN93" s="3">
        <v>25.873999999999999</v>
      </c>
      <c r="AO93" s="3">
        <v>27.734000000000002</v>
      </c>
    </row>
    <row r="94" spans="1:41" x14ac:dyDescent="0.3">
      <c r="A94" s="3">
        <v>93</v>
      </c>
      <c r="B94" s="51">
        <v>43262.743296875</v>
      </c>
      <c r="C94" s="3">
        <v>130.513261</v>
      </c>
      <c r="D94" s="3">
        <v>132.57155599999999</v>
      </c>
      <c r="E94" s="3">
        <v>151.423101</v>
      </c>
      <c r="F94" s="3">
        <v>0.98836184170719998</v>
      </c>
      <c r="G94" s="3">
        <v>80.076999999999998</v>
      </c>
      <c r="H94" s="3">
        <v>96.323999999999998</v>
      </c>
      <c r="I94" s="3">
        <v>106.188</v>
      </c>
      <c r="J94" s="3">
        <v>58.164999999999999</v>
      </c>
      <c r="K94" s="3">
        <v>278.71800000000002</v>
      </c>
      <c r="L94" s="3">
        <v>491.25099999999998</v>
      </c>
      <c r="M94" s="3">
        <v>33.139000000000003</v>
      </c>
      <c r="N94" s="3">
        <v>26.12</v>
      </c>
      <c r="O94" s="3">
        <v>38.764000000000003</v>
      </c>
      <c r="P94" s="3">
        <v>539.54499999999996</v>
      </c>
      <c r="Q94" s="3">
        <v>481.13200000000001</v>
      </c>
      <c r="R94" s="3">
        <v>52.459000000000003</v>
      </c>
      <c r="S94" s="3">
        <v>25.576000000000001</v>
      </c>
      <c r="T94" s="3">
        <v>367.73099999999999</v>
      </c>
      <c r="U94" s="3">
        <v>524.40899999999999</v>
      </c>
      <c r="V94" s="3">
        <v>30.437000000000001</v>
      </c>
      <c r="W94" s="3">
        <v>424.92200000000003</v>
      </c>
      <c r="X94" s="3">
        <v>457.26400000000001</v>
      </c>
      <c r="Y94" s="3">
        <v>23.013000000000002</v>
      </c>
      <c r="Z94" s="3">
        <v>26.155000000000001</v>
      </c>
      <c r="AA94" s="3">
        <v>23.908000000000001</v>
      </c>
      <c r="AB94" s="3">
        <v>28.91</v>
      </c>
      <c r="AC94" s="3">
        <v>37.601999999999997</v>
      </c>
      <c r="AD94" s="3">
        <v>36.768999999999998</v>
      </c>
      <c r="AE94" s="3">
        <v>24.890999999999998</v>
      </c>
      <c r="AF94" s="3">
        <v>202.47300000000001</v>
      </c>
      <c r="AG94" s="3">
        <v>102.947</v>
      </c>
      <c r="AH94" s="3">
        <v>25.382000000000001</v>
      </c>
      <c r="AI94" s="3">
        <v>24.084</v>
      </c>
      <c r="AJ94" s="3">
        <v>113.512</v>
      </c>
      <c r="AK94" s="3">
        <v>95.483999999999995</v>
      </c>
      <c r="AL94" s="3">
        <v>35.676000000000002</v>
      </c>
      <c r="AM94" s="3">
        <v>35.173000000000002</v>
      </c>
      <c r="AN94" s="3">
        <v>26.067</v>
      </c>
      <c r="AO94" s="3">
        <v>27.962</v>
      </c>
    </row>
    <row r="95" spans="1:41" x14ac:dyDescent="0.3">
      <c r="A95" s="3">
        <v>94</v>
      </c>
      <c r="B95" s="51">
        <v>43262.743355324077</v>
      </c>
      <c r="C95" s="3">
        <v>130.527905</v>
      </c>
      <c r="D95" s="3">
        <v>132.526768</v>
      </c>
      <c r="E95" s="3">
        <v>151.42961299999999</v>
      </c>
      <c r="F95" s="3">
        <v>0.94713682879999994</v>
      </c>
      <c r="G95" s="3">
        <v>81.171000000000006</v>
      </c>
      <c r="H95" s="3">
        <v>98.174999999999997</v>
      </c>
      <c r="I95" s="3">
        <v>106.56699999999999</v>
      </c>
      <c r="J95" s="3">
        <v>57.718000000000004</v>
      </c>
      <c r="K95" s="3">
        <v>283.59699999999998</v>
      </c>
      <c r="L95" s="3">
        <v>499.48500000000001</v>
      </c>
      <c r="M95" s="3">
        <v>32.787999999999997</v>
      </c>
      <c r="N95" s="3">
        <v>26.312999999999999</v>
      </c>
      <c r="O95" s="3">
        <v>39.215000000000003</v>
      </c>
      <c r="P95" s="3">
        <v>554.07100000000003</v>
      </c>
      <c r="Q95" s="3">
        <v>496.24099999999999</v>
      </c>
      <c r="R95" s="3">
        <v>55.381</v>
      </c>
      <c r="S95" s="3">
        <v>25.803999999999998</v>
      </c>
      <c r="T95" s="3">
        <v>378.399</v>
      </c>
      <c r="U95" s="3">
        <v>530.51900000000001</v>
      </c>
      <c r="V95" s="3">
        <v>30.472000000000001</v>
      </c>
      <c r="W95" s="3">
        <v>410.28199999999998</v>
      </c>
      <c r="X95" s="3">
        <v>456.52800000000002</v>
      </c>
      <c r="Y95" s="3">
        <v>23.084</v>
      </c>
      <c r="Z95" s="3">
        <v>26.312999999999999</v>
      </c>
      <c r="AA95" s="3">
        <v>24.013999999999999</v>
      </c>
      <c r="AB95" s="3">
        <v>29.103000000000002</v>
      </c>
      <c r="AC95" s="3">
        <v>38.173999999999999</v>
      </c>
      <c r="AD95" s="3">
        <v>37.393999999999998</v>
      </c>
      <c r="AE95" s="3">
        <v>25.013999999999999</v>
      </c>
      <c r="AF95" s="3">
        <v>201.852</v>
      </c>
      <c r="AG95" s="3">
        <v>106.739</v>
      </c>
      <c r="AH95" s="3">
        <v>25.558</v>
      </c>
      <c r="AI95" s="3">
        <v>24.294</v>
      </c>
      <c r="AJ95" s="3">
        <v>116.46299999999999</v>
      </c>
      <c r="AK95" s="3">
        <v>97.745999999999995</v>
      </c>
      <c r="AL95" s="3">
        <v>36.213999999999999</v>
      </c>
      <c r="AM95" s="3">
        <v>35.590000000000003</v>
      </c>
      <c r="AN95" s="3">
        <v>26.277999999999999</v>
      </c>
      <c r="AO95" s="3">
        <v>28.172999999999998</v>
      </c>
    </row>
    <row r="96" spans="1:41" x14ac:dyDescent="0.3">
      <c r="A96" s="3">
        <v>95</v>
      </c>
      <c r="B96" s="51">
        <v>43262.743414236109</v>
      </c>
      <c r="C96" s="3">
        <v>130.50349199999999</v>
      </c>
      <c r="D96" s="3">
        <v>132.43718200000001</v>
      </c>
      <c r="E96" s="3">
        <v>151.440213</v>
      </c>
      <c r="F96" s="3">
        <v>0.90642712859999996</v>
      </c>
      <c r="G96" s="3">
        <v>83.367000000000004</v>
      </c>
      <c r="H96" s="3">
        <v>98.733999999999995</v>
      </c>
      <c r="I96" s="3">
        <v>107.16200000000001</v>
      </c>
      <c r="J96" s="3">
        <v>56.542000000000002</v>
      </c>
      <c r="K96" s="3">
        <v>287.13799999999998</v>
      </c>
      <c r="L96" s="3">
        <v>507.88</v>
      </c>
      <c r="M96" s="3">
        <v>32.85</v>
      </c>
      <c r="N96" s="3">
        <v>26.515000000000001</v>
      </c>
      <c r="O96" s="3">
        <v>39.588999999999999</v>
      </c>
      <c r="P96" s="3">
        <v>543.07299999999998</v>
      </c>
      <c r="Q96" s="3">
        <v>508.81599999999997</v>
      </c>
      <c r="R96" s="3">
        <v>57.606999999999999</v>
      </c>
      <c r="S96" s="3">
        <v>25.725000000000001</v>
      </c>
      <c r="T96" s="3">
        <v>385.80200000000002</v>
      </c>
      <c r="U96" s="3">
        <v>537.31799999999998</v>
      </c>
      <c r="V96" s="3">
        <v>30.568999999999999</v>
      </c>
      <c r="W96" s="3">
        <v>412.22399999999999</v>
      </c>
      <c r="X96" s="3">
        <v>434.29899999999998</v>
      </c>
      <c r="Y96" s="3">
        <v>23.111000000000001</v>
      </c>
      <c r="Z96" s="3">
        <v>26.34</v>
      </c>
      <c r="AA96" s="3">
        <v>24.076000000000001</v>
      </c>
      <c r="AB96" s="3">
        <v>29.111999999999998</v>
      </c>
      <c r="AC96" s="3">
        <v>38.773000000000003</v>
      </c>
      <c r="AD96" s="3">
        <v>37.837000000000003</v>
      </c>
      <c r="AE96" s="3">
        <v>25.094000000000001</v>
      </c>
      <c r="AF96" s="3">
        <v>218.792</v>
      </c>
      <c r="AG96" s="3">
        <v>110.764</v>
      </c>
      <c r="AH96" s="3">
        <v>25.742999999999999</v>
      </c>
      <c r="AI96" s="3">
        <v>24.338999999999999</v>
      </c>
      <c r="AJ96" s="3">
        <v>119.371</v>
      </c>
      <c r="AK96" s="3">
        <v>100.01</v>
      </c>
      <c r="AL96" s="3">
        <v>36.744</v>
      </c>
      <c r="AM96" s="3">
        <v>36.049999999999997</v>
      </c>
      <c r="AN96" s="3">
        <v>26.427</v>
      </c>
      <c r="AO96" s="3">
        <v>28.41</v>
      </c>
    </row>
    <row r="97" spans="1:41" x14ac:dyDescent="0.3">
      <c r="A97" s="3">
        <v>96</v>
      </c>
      <c r="B97" s="51">
        <v>43262.743472685186</v>
      </c>
      <c r="C97" s="3">
        <v>130.49373299999999</v>
      </c>
      <c r="D97" s="3">
        <v>132.49907200000001</v>
      </c>
      <c r="E97" s="3">
        <v>151.42228499999999</v>
      </c>
      <c r="F97" s="3">
        <v>0.98836184170719998</v>
      </c>
      <c r="G97" s="3">
        <v>85.325000000000003</v>
      </c>
      <c r="H97" s="3">
        <v>99.209000000000003</v>
      </c>
      <c r="I97" s="3">
        <v>108.205</v>
      </c>
      <c r="J97" s="3">
        <v>56.74</v>
      </c>
      <c r="K97" s="3">
        <v>290.29899999999998</v>
      </c>
      <c r="L97" s="3">
        <v>521.322</v>
      </c>
      <c r="M97" s="3">
        <v>33.825000000000003</v>
      </c>
      <c r="N97" s="3">
        <v>26.734999999999999</v>
      </c>
      <c r="O97" s="3">
        <v>40.014000000000003</v>
      </c>
      <c r="P97" s="3">
        <v>546.16700000000003</v>
      </c>
      <c r="Q97" s="3">
        <v>526.28099999999995</v>
      </c>
      <c r="R97" s="3">
        <v>62.454000000000001</v>
      </c>
      <c r="S97" s="3">
        <v>25.875</v>
      </c>
      <c r="T97" s="3">
        <v>402.447</v>
      </c>
      <c r="U97" s="3">
        <v>548.00199999999995</v>
      </c>
      <c r="V97" s="3">
        <v>30.719000000000001</v>
      </c>
      <c r="W97" s="3">
        <v>395.15499999999997</v>
      </c>
      <c r="X97" s="3">
        <v>420.41199999999998</v>
      </c>
      <c r="Y97" s="3">
        <v>23.172999999999998</v>
      </c>
      <c r="Z97" s="3">
        <v>26.49</v>
      </c>
      <c r="AA97" s="3">
        <v>24.155999999999999</v>
      </c>
      <c r="AB97" s="3">
        <v>29.297000000000001</v>
      </c>
      <c r="AC97" s="3">
        <v>39.406999999999996</v>
      </c>
      <c r="AD97" s="3">
        <v>38.401000000000003</v>
      </c>
      <c r="AE97" s="3">
        <v>25.225999999999999</v>
      </c>
      <c r="AF97" s="3">
        <v>214.858</v>
      </c>
      <c r="AG97" s="3">
        <v>114.85</v>
      </c>
      <c r="AH97" s="3">
        <v>25.928000000000001</v>
      </c>
      <c r="AI97" s="3">
        <v>24.559000000000001</v>
      </c>
      <c r="AJ97" s="3">
        <v>122.14100000000001</v>
      </c>
      <c r="AK97" s="3">
        <v>102.39700000000001</v>
      </c>
      <c r="AL97" s="3">
        <v>37.326000000000001</v>
      </c>
      <c r="AM97" s="3">
        <v>36.284999999999997</v>
      </c>
      <c r="AN97" s="3">
        <v>26.664999999999999</v>
      </c>
      <c r="AO97" s="3">
        <v>28.596</v>
      </c>
    </row>
    <row r="98" spans="1:41" x14ac:dyDescent="0.3">
      <c r="A98" s="3">
        <v>97</v>
      </c>
      <c r="B98" s="51">
        <v>43262.743531250002</v>
      </c>
      <c r="C98" s="3">
        <v>130.49373299999999</v>
      </c>
      <c r="D98" s="3">
        <v>132.54061100000001</v>
      </c>
      <c r="E98" s="3">
        <v>151.48420999999999</v>
      </c>
      <c r="F98" s="3">
        <v>0.90642712859999996</v>
      </c>
      <c r="G98" s="3">
        <v>85.007999999999996</v>
      </c>
      <c r="H98" s="3">
        <v>99.269000000000005</v>
      </c>
      <c r="I98" s="3">
        <v>108.92</v>
      </c>
      <c r="J98" s="3">
        <v>57.109000000000002</v>
      </c>
      <c r="K98" s="3">
        <v>296.40499999999997</v>
      </c>
      <c r="L98" s="3">
        <v>529.84400000000005</v>
      </c>
      <c r="M98" s="3">
        <v>34.5</v>
      </c>
      <c r="N98" s="3">
        <v>26.884</v>
      </c>
      <c r="O98" s="3">
        <v>40.716000000000001</v>
      </c>
      <c r="P98" s="3">
        <v>551.91200000000003</v>
      </c>
      <c r="Q98" s="3">
        <v>539.03599999999994</v>
      </c>
      <c r="R98" s="3">
        <v>67.915999999999997</v>
      </c>
      <c r="S98" s="3">
        <v>25.971</v>
      </c>
      <c r="T98" s="3">
        <v>416.82900000000001</v>
      </c>
      <c r="U98" s="3">
        <v>554.88</v>
      </c>
      <c r="V98" s="3">
        <v>30.762</v>
      </c>
      <c r="W98" s="3">
        <v>381.66800000000001</v>
      </c>
      <c r="X98" s="3">
        <v>428.58699999999999</v>
      </c>
      <c r="Y98" s="3">
        <v>23.163</v>
      </c>
      <c r="Z98" s="3">
        <v>26.655999999999999</v>
      </c>
      <c r="AA98" s="3">
        <v>24.181000000000001</v>
      </c>
      <c r="AB98" s="3">
        <v>29.692</v>
      </c>
      <c r="AC98" s="3">
        <v>40.021999999999998</v>
      </c>
      <c r="AD98" s="3">
        <v>38.86</v>
      </c>
      <c r="AE98" s="3">
        <v>25.303999999999998</v>
      </c>
      <c r="AF98" s="3">
        <v>199.07</v>
      </c>
      <c r="AG98" s="3">
        <v>118.937</v>
      </c>
      <c r="AH98" s="3">
        <v>26.129000000000001</v>
      </c>
      <c r="AI98" s="3">
        <v>24.602</v>
      </c>
      <c r="AJ98" s="3">
        <v>125.09099999999999</v>
      </c>
      <c r="AK98" s="3">
        <v>104.801</v>
      </c>
      <c r="AL98" s="3">
        <v>37.905999999999999</v>
      </c>
      <c r="AM98" s="3">
        <v>37.177999999999997</v>
      </c>
      <c r="AN98" s="3">
        <v>26.901</v>
      </c>
      <c r="AO98" s="3">
        <v>28.867000000000001</v>
      </c>
    </row>
    <row r="99" spans="1:41" x14ac:dyDescent="0.3">
      <c r="A99" s="3">
        <v>98</v>
      </c>
      <c r="B99" s="51">
        <v>43262.743589120371</v>
      </c>
      <c r="C99" s="3">
        <v>130.460374</v>
      </c>
      <c r="D99" s="3">
        <v>132.593548</v>
      </c>
      <c r="E99" s="3">
        <v>151.44102799999999</v>
      </c>
      <c r="F99" s="3">
        <v>0.98836184170719998</v>
      </c>
      <c r="G99" s="3">
        <v>85.188000000000002</v>
      </c>
      <c r="H99" s="3">
        <v>99.278000000000006</v>
      </c>
      <c r="I99" s="3">
        <v>109.843</v>
      </c>
      <c r="J99" s="3">
        <v>57.892000000000003</v>
      </c>
      <c r="K99" s="3">
        <v>301.69799999999998</v>
      </c>
      <c r="L99" s="3">
        <v>541.31399999999996</v>
      </c>
      <c r="M99" s="3">
        <v>34.912999999999997</v>
      </c>
      <c r="N99" s="3">
        <v>27.068999999999999</v>
      </c>
      <c r="O99" s="3">
        <v>41.332999999999998</v>
      </c>
      <c r="P99" s="3">
        <v>559.24300000000005</v>
      </c>
      <c r="Q99" s="3">
        <v>552.27099999999996</v>
      </c>
      <c r="R99" s="3">
        <v>75.037999999999997</v>
      </c>
      <c r="S99" s="3">
        <v>26.050999999999998</v>
      </c>
      <c r="T99" s="3">
        <v>427.45600000000002</v>
      </c>
      <c r="U99" s="3">
        <v>562.94500000000005</v>
      </c>
      <c r="V99" s="3">
        <v>31.035</v>
      </c>
      <c r="W99" s="3">
        <v>380.834</v>
      </c>
      <c r="X99" s="3">
        <v>439.65</v>
      </c>
      <c r="Y99" s="3">
        <v>23.207999999999998</v>
      </c>
      <c r="Z99" s="3">
        <v>26.823</v>
      </c>
      <c r="AA99" s="3">
        <v>24.295999999999999</v>
      </c>
      <c r="AB99" s="3">
        <v>29.806000000000001</v>
      </c>
      <c r="AC99" s="3">
        <v>40.621000000000002</v>
      </c>
      <c r="AD99" s="3">
        <v>39.494</v>
      </c>
      <c r="AE99" s="3">
        <v>25.472000000000001</v>
      </c>
      <c r="AF99" s="3">
        <v>172.14</v>
      </c>
      <c r="AG99" s="3">
        <v>123.199</v>
      </c>
      <c r="AH99" s="3">
        <v>26.367000000000001</v>
      </c>
      <c r="AI99" s="3">
        <v>24.805</v>
      </c>
      <c r="AJ99" s="3">
        <v>128.178</v>
      </c>
      <c r="AK99" s="3">
        <v>107.068</v>
      </c>
      <c r="AL99" s="3">
        <v>38.453000000000003</v>
      </c>
      <c r="AM99" s="3">
        <v>38.002000000000002</v>
      </c>
      <c r="AN99" s="3">
        <v>26.998999999999999</v>
      </c>
      <c r="AO99" s="3">
        <v>29.103999999999999</v>
      </c>
    </row>
    <row r="100" spans="1:41" x14ac:dyDescent="0.3">
      <c r="A100" s="3">
        <v>99</v>
      </c>
      <c r="B100" s="51">
        <v>43262.74364803241</v>
      </c>
      <c r="C100" s="3">
        <v>130.48966200000001</v>
      </c>
      <c r="D100" s="3">
        <v>132.64159599999999</v>
      </c>
      <c r="E100" s="3">
        <v>151.42065500000001</v>
      </c>
      <c r="F100" s="3">
        <v>0.98836184170719998</v>
      </c>
      <c r="G100" s="3">
        <v>81.875</v>
      </c>
      <c r="H100" s="3">
        <v>99.468999999999994</v>
      </c>
      <c r="I100" s="3">
        <v>110.482</v>
      </c>
      <c r="J100" s="3">
        <v>58.426000000000002</v>
      </c>
      <c r="K100" s="3">
        <v>303.67200000000003</v>
      </c>
      <c r="L100" s="3">
        <v>545.86900000000003</v>
      </c>
      <c r="M100" s="3">
        <v>35.835999999999999</v>
      </c>
      <c r="N100" s="3">
        <v>27.385999999999999</v>
      </c>
      <c r="O100" s="3">
        <v>41.698</v>
      </c>
      <c r="P100" s="3">
        <v>565.74900000000002</v>
      </c>
      <c r="Q100" s="3">
        <v>571.80499999999995</v>
      </c>
      <c r="R100" s="3">
        <v>83.992999999999995</v>
      </c>
      <c r="S100" s="3">
        <v>26.474</v>
      </c>
      <c r="T100" s="3">
        <v>434.42700000000002</v>
      </c>
      <c r="U100" s="3">
        <v>575.90899999999999</v>
      </c>
      <c r="V100" s="3">
        <v>31.387</v>
      </c>
      <c r="W100" s="3">
        <v>368.98500000000001</v>
      </c>
      <c r="X100" s="3">
        <v>446.54599999999999</v>
      </c>
      <c r="Y100" s="3">
        <v>23.332000000000001</v>
      </c>
      <c r="Z100" s="3">
        <v>27.07</v>
      </c>
      <c r="AA100" s="3">
        <v>24.456</v>
      </c>
      <c r="AB100" s="3">
        <v>29.983000000000001</v>
      </c>
      <c r="AC100" s="3">
        <v>41.386000000000003</v>
      </c>
      <c r="AD100" s="3">
        <v>40.207000000000001</v>
      </c>
      <c r="AE100" s="3">
        <v>25.631</v>
      </c>
      <c r="AF100" s="3">
        <v>171.946</v>
      </c>
      <c r="AG100" s="3">
        <v>127.83</v>
      </c>
      <c r="AH100" s="3">
        <v>26.684000000000001</v>
      </c>
      <c r="AI100" s="3">
        <v>24.928999999999998</v>
      </c>
      <c r="AJ100" s="3">
        <v>131.239</v>
      </c>
      <c r="AK100" s="3">
        <v>109.465</v>
      </c>
      <c r="AL100" s="3">
        <v>39.149000000000001</v>
      </c>
      <c r="AM100" s="3">
        <v>39.947000000000003</v>
      </c>
      <c r="AN100" s="3">
        <v>27.334</v>
      </c>
      <c r="AO100" s="3">
        <v>29.404</v>
      </c>
    </row>
    <row r="101" spans="1:41" x14ac:dyDescent="0.3">
      <c r="A101" s="3">
        <v>100</v>
      </c>
      <c r="B101" s="51">
        <v>43262.743706712965</v>
      </c>
      <c r="C101" s="3">
        <v>130.430272</v>
      </c>
      <c r="D101" s="3">
        <v>132.574816</v>
      </c>
      <c r="E101" s="3">
        <v>151.47688199999999</v>
      </c>
      <c r="F101" s="3">
        <v>1.0295868546</v>
      </c>
      <c r="G101" s="3">
        <v>88.266000000000005</v>
      </c>
      <c r="H101" s="3">
        <v>99.341999999999999</v>
      </c>
      <c r="I101" s="3">
        <v>111.35599999999999</v>
      </c>
      <c r="J101" s="3">
        <v>62.944000000000003</v>
      </c>
      <c r="K101" s="3">
        <v>308.37</v>
      </c>
      <c r="L101" s="3">
        <v>545.428</v>
      </c>
      <c r="M101" s="3">
        <v>35.863</v>
      </c>
      <c r="N101" s="3">
        <v>27.466999999999999</v>
      </c>
      <c r="O101" s="3">
        <v>42.280999999999999</v>
      </c>
      <c r="P101" s="3">
        <v>578.55600000000004</v>
      </c>
      <c r="Q101" s="3">
        <v>574.75099999999998</v>
      </c>
      <c r="R101" s="3">
        <v>92.001999999999995</v>
      </c>
      <c r="S101" s="3">
        <v>26.449000000000002</v>
      </c>
      <c r="T101" s="3">
        <v>443.83</v>
      </c>
      <c r="U101" s="3">
        <v>582.47900000000004</v>
      </c>
      <c r="V101" s="3">
        <v>31.678999999999998</v>
      </c>
      <c r="W101" s="3">
        <v>373.89800000000002</v>
      </c>
      <c r="X101" s="3">
        <v>460.57100000000003</v>
      </c>
      <c r="Y101" s="3">
        <v>23.324999999999999</v>
      </c>
      <c r="Z101" s="3">
        <v>27.151</v>
      </c>
      <c r="AA101" s="3">
        <v>24.449000000000002</v>
      </c>
      <c r="AB101" s="3">
        <v>30.134</v>
      </c>
      <c r="AC101" s="3">
        <v>42.003999999999998</v>
      </c>
      <c r="AD101" s="3">
        <v>40.755000000000003</v>
      </c>
      <c r="AE101" s="3">
        <v>25.712</v>
      </c>
      <c r="AF101" s="3">
        <v>170.05600000000001</v>
      </c>
      <c r="AG101" s="3">
        <v>132.49100000000001</v>
      </c>
      <c r="AH101" s="3">
        <v>26.888000000000002</v>
      </c>
      <c r="AI101" s="3">
        <v>25.08</v>
      </c>
      <c r="AJ101" s="3">
        <v>134.36199999999999</v>
      </c>
      <c r="AK101" s="3">
        <v>111.98099999999999</v>
      </c>
      <c r="AL101" s="3">
        <v>39.679000000000002</v>
      </c>
      <c r="AM101" s="3">
        <v>51.646999999999998</v>
      </c>
      <c r="AN101" s="3">
        <v>27.431999999999999</v>
      </c>
      <c r="AO101" s="3">
        <v>29.555</v>
      </c>
    </row>
    <row r="102" spans="1:41" x14ac:dyDescent="0.3">
      <c r="A102" s="3">
        <v>101</v>
      </c>
      <c r="B102" s="51">
        <v>43262.743765162035</v>
      </c>
      <c r="C102" s="3">
        <v>130.42864399999999</v>
      </c>
      <c r="D102" s="3">
        <v>132.636707</v>
      </c>
      <c r="E102" s="3">
        <v>151.42228499999999</v>
      </c>
      <c r="F102" s="3">
        <v>1.0295868546</v>
      </c>
      <c r="G102" s="3">
        <v>90.537000000000006</v>
      </c>
      <c r="H102" s="3">
        <v>99.436999999999998</v>
      </c>
      <c r="I102" s="3">
        <v>112.858</v>
      </c>
      <c r="J102" s="3">
        <v>63.244</v>
      </c>
      <c r="K102" s="3">
        <v>317.52300000000002</v>
      </c>
      <c r="L102" s="3">
        <v>545.85400000000004</v>
      </c>
      <c r="M102" s="3">
        <v>35.820999999999998</v>
      </c>
      <c r="N102" s="3">
        <v>27.74</v>
      </c>
      <c r="O102" s="3">
        <v>43.122999999999998</v>
      </c>
      <c r="P102" s="3">
        <v>590.18499999999995</v>
      </c>
      <c r="Q102" s="3">
        <v>579.29999999999995</v>
      </c>
      <c r="R102" s="3">
        <v>100.592</v>
      </c>
      <c r="S102" s="3">
        <v>26.529</v>
      </c>
      <c r="T102" s="3">
        <v>461.53300000000002</v>
      </c>
      <c r="U102" s="3">
        <v>590.85299999999995</v>
      </c>
      <c r="V102" s="3">
        <v>31.986999999999998</v>
      </c>
      <c r="W102" s="3">
        <v>374.61700000000002</v>
      </c>
      <c r="X102" s="3">
        <v>468.22</v>
      </c>
      <c r="Y102" s="3">
        <v>23.475000000000001</v>
      </c>
      <c r="Z102" s="3">
        <v>27.300999999999998</v>
      </c>
      <c r="AA102" s="3">
        <v>24.545999999999999</v>
      </c>
      <c r="AB102" s="3">
        <v>30.46</v>
      </c>
      <c r="AC102" s="3">
        <v>42.62</v>
      </c>
      <c r="AD102" s="3">
        <v>41.284999999999997</v>
      </c>
      <c r="AE102" s="3">
        <v>25.931999999999999</v>
      </c>
      <c r="AF102" s="3">
        <v>156.625</v>
      </c>
      <c r="AG102" s="3">
        <v>137.33000000000001</v>
      </c>
      <c r="AH102" s="3">
        <v>27.196000000000002</v>
      </c>
      <c r="AI102" s="3">
        <v>25.3</v>
      </c>
      <c r="AJ102" s="3">
        <v>137.89400000000001</v>
      </c>
      <c r="AK102" s="3">
        <v>114.768</v>
      </c>
      <c r="AL102" s="3">
        <v>40.435000000000002</v>
      </c>
      <c r="AM102" s="3">
        <v>92.284999999999997</v>
      </c>
      <c r="AN102" s="3">
        <v>27.704999999999998</v>
      </c>
      <c r="AO102" s="3">
        <v>29.846</v>
      </c>
    </row>
    <row r="103" spans="1:41" x14ac:dyDescent="0.3">
      <c r="A103" s="3">
        <v>102</v>
      </c>
      <c r="B103" s="51">
        <v>43262.743824074074</v>
      </c>
      <c r="C103" s="3">
        <v>130.35215700000001</v>
      </c>
      <c r="D103" s="3">
        <v>132.68232</v>
      </c>
      <c r="E103" s="3">
        <v>151.383985</v>
      </c>
      <c r="F103" s="3">
        <v>1.0708118674</v>
      </c>
      <c r="G103" s="3">
        <v>94.081999999999994</v>
      </c>
      <c r="H103" s="3">
        <v>99.366</v>
      </c>
      <c r="I103" s="3">
        <v>115.164</v>
      </c>
      <c r="J103" s="3">
        <v>65.174000000000007</v>
      </c>
      <c r="K103" s="3">
        <v>323.19499999999999</v>
      </c>
      <c r="L103" s="3">
        <v>541.96600000000001</v>
      </c>
      <c r="M103" s="3">
        <v>36.286999999999999</v>
      </c>
      <c r="N103" s="3">
        <v>28.018000000000001</v>
      </c>
      <c r="O103" s="3">
        <v>43.918999999999997</v>
      </c>
      <c r="P103" s="3">
        <v>601.99699999999996</v>
      </c>
      <c r="Q103" s="3">
        <v>587.42700000000002</v>
      </c>
      <c r="R103" s="3">
        <v>112.613</v>
      </c>
      <c r="S103" s="3">
        <v>26.754000000000001</v>
      </c>
      <c r="T103" s="3">
        <v>488.61599999999999</v>
      </c>
      <c r="U103" s="3">
        <v>598.42100000000005</v>
      </c>
      <c r="V103" s="3">
        <v>32.317</v>
      </c>
      <c r="W103" s="3">
        <v>381.67899999999997</v>
      </c>
      <c r="X103" s="3">
        <v>478.19499999999999</v>
      </c>
      <c r="Y103" s="3">
        <v>23.524999999999999</v>
      </c>
      <c r="Z103" s="3">
        <v>27.509</v>
      </c>
      <c r="AA103" s="3">
        <v>24.701000000000001</v>
      </c>
      <c r="AB103" s="3">
        <v>30.861000000000001</v>
      </c>
      <c r="AC103" s="3">
        <v>43.45</v>
      </c>
      <c r="AD103" s="3">
        <v>41.923999999999999</v>
      </c>
      <c r="AE103" s="3">
        <v>26.228000000000002</v>
      </c>
      <c r="AF103" s="3">
        <v>155.29499999999999</v>
      </c>
      <c r="AG103" s="3">
        <v>142.767</v>
      </c>
      <c r="AH103" s="3">
        <v>27.474</v>
      </c>
      <c r="AI103" s="3">
        <v>25.544</v>
      </c>
      <c r="AJ103" s="3">
        <v>141.72900000000001</v>
      </c>
      <c r="AK103" s="3">
        <v>117.768</v>
      </c>
      <c r="AL103" s="3">
        <v>41.23</v>
      </c>
      <c r="AM103" s="3">
        <v>160.87</v>
      </c>
      <c r="AN103" s="3">
        <v>28</v>
      </c>
      <c r="AO103" s="3">
        <v>30.106000000000002</v>
      </c>
    </row>
    <row r="104" spans="1:41" x14ac:dyDescent="0.3">
      <c r="A104" s="3">
        <v>103</v>
      </c>
      <c r="B104" s="51">
        <v>43262.743882523151</v>
      </c>
      <c r="C104" s="3">
        <v>130.317171</v>
      </c>
      <c r="D104" s="3">
        <v>132.701042</v>
      </c>
      <c r="E104" s="3">
        <v>151.41088099999999</v>
      </c>
      <c r="F104" s="3">
        <v>1.153261893</v>
      </c>
      <c r="G104" s="3">
        <v>99.676000000000002</v>
      </c>
      <c r="H104" s="3">
        <v>99.227999999999994</v>
      </c>
      <c r="I104" s="3">
        <v>116.848</v>
      </c>
      <c r="J104" s="3">
        <v>65.977999999999994</v>
      </c>
      <c r="K104" s="3">
        <v>327.62599999999998</v>
      </c>
      <c r="L104" s="3">
        <v>548.00300000000004</v>
      </c>
      <c r="M104" s="3">
        <v>36.911000000000001</v>
      </c>
      <c r="N104" s="3">
        <v>28.175999999999998</v>
      </c>
      <c r="O104" s="3">
        <v>44.734000000000002</v>
      </c>
      <c r="P104" s="3">
        <v>612.62</v>
      </c>
      <c r="Q104" s="3">
        <v>600.17499999999995</v>
      </c>
      <c r="R104" s="3">
        <v>131.554</v>
      </c>
      <c r="S104" s="3">
        <v>26.806999999999999</v>
      </c>
      <c r="T104" s="3">
        <v>513.02200000000005</v>
      </c>
      <c r="U104" s="3">
        <v>607.38400000000001</v>
      </c>
      <c r="V104" s="3">
        <v>32.597999999999999</v>
      </c>
      <c r="W104" s="3">
        <v>393.08600000000001</v>
      </c>
      <c r="X104" s="3">
        <v>485.71</v>
      </c>
      <c r="Y104" s="3">
        <v>23.596</v>
      </c>
      <c r="Z104" s="3">
        <v>27.649000000000001</v>
      </c>
      <c r="AA104" s="3">
        <v>24.736000000000001</v>
      </c>
      <c r="AB104" s="3">
        <v>31.177</v>
      </c>
      <c r="AC104" s="3">
        <v>44.213999999999999</v>
      </c>
      <c r="AD104" s="3">
        <v>42.582999999999998</v>
      </c>
      <c r="AE104" s="3">
        <v>26.719000000000001</v>
      </c>
      <c r="AF104" s="3">
        <v>136.55500000000001</v>
      </c>
      <c r="AG104" s="3">
        <v>148.541</v>
      </c>
      <c r="AH104" s="3">
        <v>27.771999999999998</v>
      </c>
      <c r="AI104" s="3">
        <v>25.754000000000001</v>
      </c>
      <c r="AJ104" s="3">
        <v>145.74199999999999</v>
      </c>
      <c r="AK104" s="3">
        <v>120.667</v>
      </c>
      <c r="AL104" s="3">
        <v>41.993000000000002</v>
      </c>
      <c r="AM104" s="3">
        <v>242.73099999999999</v>
      </c>
      <c r="AN104" s="3">
        <v>28.280999999999999</v>
      </c>
      <c r="AO104" s="3">
        <v>30.422000000000001</v>
      </c>
    </row>
    <row r="105" spans="1:41" x14ac:dyDescent="0.3">
      <c r="A105" s="3">
        <v>104</v>
      </c>
      <c r="B105" s="51">
        <v>43262.743940740744</v>
      </c>
      <c r="C105" s="3">
        <v>130.169093</v>
      </c>
      <c r="D105" s="3">
        <v>132.65869799999999</v>
      </c>
      <c r="E105" s="3">
        <v>151.33591100000001</v>
      </c>
      <c r="F105" s="3">
        <v>1.153261893</v>
      </c>
      <c r="G105" s="3">
        <v>99.822000000000003</v>
      </c>
      <c r="H105" s="3">
        <v>99.442999999999998</v>
      </c>
      <c r="I105" s="3">
        <v>118.765</v>
      </c>
      <c r="J105" s="3">
        <v>68.328000000000003</v>
      </c>
      <c r="K105" s="3">
        <v>332.38299999999998</v>
      </c>
      <c r="L105" s="3">
        <v>547.41</v>
      </c>
      <c r="M105" s="3">
        <v>37.578000000000003</v>
      </c>
      <c r="N105" s="3">
        <v>28.5</v>
      </c>
      <c r="O105" s="3">
        <v>45.591999999999999</v>
      </c>
      <c r="P105" s="3">
        <v>626.73199999999997</v>
      </c>
      <c r="Q105" s="3">
        <v>611.92499999999995</v>
      </c>
      <c r="R105" s="3">
        <v>145.416</v>
      </c>
      <c r="S105" s="3">
        <v>26.954999999999998</v>
      </c>
      <c r="T105" s="3">
        <v>527.17499999999995</v>
      </c>
      <c r="U105" s="3">
        <v>616.99800000000005</v>
      </c>
      <c r="V105" s="3">
        <v>32.781999999999996</v>
      </c>
      <c r="W105" s="3">
        <v>400.13200000000001</v>
      </c>
      <c r="X105" s="3">
        <v>496.601</v>
      </c>
      <c r="Y105" s="3">
        <v>23.725999999999999</v>
      </c>
      <c r="Z105" s="3">
        <v>27.85</v>
      </c>
      <c r="AA105" s="3">
        <v>24.937000000000001</v>
      </c>
      <c r="AB105" s="3">
        <v>31.536000000000001</v>
      </c>
      <c r="AC105" s="3">
        <v>45.106000000000002</v>
      </c>
      <c r="AD105" s="3">
        <v>43.215000000000003</v>
      </c>
      <c r="AE105" s="3">
        <v>27.131</v>
      </c>
      <c r="AF105" s="3">
        <v>138.85</v>
      </c>
      <c r="AG105" s="3">
        <v>155.79900000000001</v>
      </c>
      <c r="AH105" s="3">
        <v>28.079000000000001</v>
      </c>
      <c r="AI105" s="3">
        <v>26.042999999999999</v>
      </c>
      <c r="AJ105" s="3">
        <v>149.941</v>
      </c>
      <c r="AK105" s="3">
        <v>123.747</v>
      </c>
      <c r="AL105" s="3">
        <v>42.816000000000003</v>
      </c>
      <c r="AM105" s="3">
        <v>328.06</v>
      </c>
      <c r="AN105" s="3">
        <v>28.588000000000001</v>
      </c>
      <c r="AO105" s="3">
        <v>30.745999999999999</v>
      </c>
    </row>
    <row r="106" spans="1:41" x14ac:dyDescent="0.3">
      <c r="A106" s="3">
        <v>105</v>
      </c>
      <c r="B106" s="51">
        <v>43262.743999537037</v>
      </c>
      <c r="C106" s="3">
        <v>130.189436</v>
      </c>
      <c r="D106" s="3">
        <v>132.64567</v>
      </c>
      <c r="E106" s="3">
        <v>151.23976200000001</v>
      </c>
      <c r="F106" s="3">
        <v>1.153261893</v>
      </c>
      <c r="G106" s="3">
        <v>96.533000000000001</v>
      </c>
      <c r="H106" s="3">
        <v>100.038</v>
      </c>
      <c r="I106" s="3">
        <v>121.13500000000001</v>
      </c>
      <c r="J106" s="3">
        <v>71.415999999999997</v>
      </c>
      <c r="K106" s="3">
        <v>337.98599999999999</v>
      </c>
      <c r="L106" s="3">
        <v>550.23800000000006</v>
      </c>
      <c r="M106" s="3">
        <v>38.212000000000003</v>
      </c>
      <c r="N106" s="3">
        <v>28.72</v>
      </c>
      <c r="O106" s="3">
        <v>46.555</v>
      </c>
      <c r="P106" s="3">
        <v>634.10699999999997</v>
      </c>
      <c r="Q106" s="3">
        <v>616.83900000000006</v>
      </c>
      <c r="R106" s="3">
        <v>138.45400000000001</v>
      </c>
      <c r="S106" s="3">
        <v>27.228000000000002</v>
      </c>
      <c r="T106" s="3">
        <v>541.28200000000004</v>
      </c>
      <c r="U106" s="3">
        <v>620.71</v>
      </c>
      <c r="V106" s="3">
        <v>33.018999999999998</v>
      </c>
      <c r="W106" s="3">
        <v>404.233</v>
      </c>
      <c r="X106" s="3">
        <v>506.62</v>
      </c>
      <c r="Y106" s="3">
        <v>23.736000000000001</v>
      </c>
      <c r="Z106" s="3">
        <v>28.106000000000002</v>
      </c>
      <c r="AA106" s="3">
        <v>25</v>
      </c>
      <c r="AB106" s="3">
        <v>31.861000000000001</v>
      </c>
      <c r="AC106" s="3">
        <v>46</v>
      </c>
      <c r="AD106" s="3">
        <v>43.936</v>
      </c>
      <c r="AE106" s="3">
        <v>27.280999999999999</v>
      </c>
      <c r="AF106" s="3">
        <v>166.476</v>
      </c>
      <c r="AG106" s="3">
        <v>162.05600000000001</v>
      </c>
      <c r="AH106" s="3">
        <v>28.422000000000001</v>
      </c>
      <c r="AI106" s="3">
        <v>26.14</v>
      </c>
      <c r="AJ106" s="3">
        <v>154.03899999999999</v>
      </c>
      <c r="AK106" s="3">
        <v>126.88500000000001</v>
      </c>
      <c r="AL106" s="3">
        <v>43.676000000000002</v>
      </c>
      <c r="AM106" s="3">
        <v>390.16699999999997</v>
      </c>
      <c r="AN106" s="3">
        <v>28.86</v>
      </c>
      <c r="AO106" s="3">
        <v>31.001000000000001</v>
      </c>
    </row>
    <row r="107" spans="1:41" x14ac:dyDescent="0.3">
      <c r="A107" s="3">
        <v>106</v>
      </c>
      <c r="B107" s="51">
        <v>43262.744058449076</v>
      </c>
      <c r="C107" s="3">
        <v>130.20326499999999</v>
      </c>
      <c r="D107" s="3">
        <v>132.51129599999999</v>
      </c>
      <c r="E107" s="3">
        <v>151.227532</v>
      </c>
      <c r="F107" s="3">
        <v>1.1944869059999998</v>
      </c>
      <c r="G107" s="3">
        <v>89.421000000000006</v>
      </c>
      <c r="H107" s="3">
        <v>99.917000000000002</v>
      </c>
      <c r="I107" s="3">
        <v>124.035</v>
      </c>
      <c r="J107" s="3">
        <v>72.784000000000006</v>
      </c>
      <c r="K107" s="3">
        <v>348.48099999999999</v>
      </c>
      <c r="L107" s="3">
        <v>558.51</v>
      </c>
      <c r="M107" s="3">
        <v>38.350999999999999</v>
      </c>
      <c r="N107" s="3">
        <v>28.948</v>
      </c>
      <c r="O107" s="3">
        <v>47.387999999999998</v>
      </c>
      <c r="P107" s="3">
        <v>634.27499999999998</v>
      </c>
      <c r="Q107" s="3">
        <v>633.18399999999997</v>
      </c>
      <c r="R107" s="3">
        <v>142.43299999999999</v>
      </c>
      <c r="S107" s="3">
        <v>27.263000000000002</v>
      </c>
      <c r="T107" s="3">
        <v>558.26</v>
      </c>
      <c r="U107" s="3">
        <v>628.43600000000004</v>
      </c>
      <c r="V107" s="3">
        <v>33.387999999999998</v>
      </c>
      <c r="W107" s="3">
        <v>410.48700000000002</v>
      </c>
      <c r="X107" s="3">
        <v>512.95500000000004</v>
      </c>
      <c r="Y107" s="3">
        <v>23.789000000000001</v>
      </c>
      <c r="Z107" s="3">
        <v>28.298999999999999</v>
      </c>
      <c r="AA107" s="3">
        <v>25.14</v>
      </c>
      <c r="AB107" s="3">
        <v>32.299999999999997</v>
      </c>
      <c r="AC107" s="3">
        <v>46.866999999999997</v>
      </c>
      <c r="AD107" s="3">
        <v>44.594999999999999</v>
      </c>
      <c r="AE107" s="3">
        <v>27.492000000000001</v>
      </c>
      <c r="AF107" s="3">
        <v>178.148</v>
      </c>
      <c r="AG107" s="3">
        <v>167.75399999999999</v>
      </c>
      <c r="AH107" s="3">
        <v>28.754999999999999</v>
      </c>
      <c r="AI107" s="3">
        <v>26.579000000000001</v>
      </c>
      <c r="AJ107" s="3">
        <v>158.07400000000001</v>
      </c>
      <c r="AK107" s="3">
        <v>130.208</v>
      </c>
      <c r="AL107" s="3">
        <v>44.542999999999999</v>
      </c>
      <c r="AM107" s="3">
        <v>427.27300000000002</v>
      </c>
      <c r="AN107" s="3">
        <v>29.140999999999998</v>
      </c>
      <c r="AO107" s="3">
        <v>31.352</v>
      </c>
    </row>
    <row r="108" spans="1:41" x14ac:dyDescent="0.3">
      <c r="A108" s="3">
        <v>107</v>
      </c>
      <c r="B108" s="51">
        <v>43262.744116898146</v>
      </c>
      <c r="C108" s="3">
        <v>130.152007</v>
      </c>
      <c r="D108" s="3">
        <v>132.412745</v>
      </c>
      <c r="E108" s="3">
        <v>151.187611</v>
      </c>
      <c r="F108" s="3">
        <v>1.153261893</v>
      </c>
      <c r="G108" s="3">
        <v>88.436999999999998</v>
      </c>
      <c r="H108" s="3">
        <v>99.754999999999995</v>
      </c>
      <c r="I108" s="3">
        <v>127.018</v>
      </c>
      <c r="J108" s="3">
        <v>72.656999999999996</v>
      </c>
      <c r="K108" s="3">
        <v>363.00200000000001</v>
      </c>
      <c r="L108" s="3">
        <v>565.19200000000001</v>
      </c>
      <c r="M108" s="3">
        <v>38.412999999999997</v>
      </c>
      <c r="N108" s="3">
        <v>29.187000000000001</v>
      </c>
      <c r="O108" s="3">
        <v>48.176000000000002</v>
      </c>
      <c r="P108" s="3">
        <v>637.30499999999995</v>
      </c>
      <c r="Q108" s="3">
        <v>646.346</v>
      </c>
      <c r="R108" s="3">
        <v>149.43199999999999</v>
      </c>
      <c r="S108" s="3">
        <v>27.536999999999999</v>
      </c>
      <c r="T108" s="3">
        <v>572.36599999999999</v>
      </c>
      <c r="U108" s="3">
        <v>634.58699999999999</v>
      </c>
      <c r="V108" s="3">
        <v>33.784999999999997</v>
      </c>
      <c r="W108" s="3">
        <v>415.62299999999999</v>
      </c>
      <c r="X108" s="3">
        <v>524.63900000000001</v>
      </c>
      <c r="Y108" s="3">
        <v>23.834</v>
      </c>
      <c r="Z108" s="3">
        <v>28.45</v>
      </c>
      <c r="AA108" s="3">
        <v>25.186</v>
      </c>
      <c r="AB108" s="3">
        <v>32.503</v>
      </c>
      <c r="AC108" s="3">
        <v>47.692999999999998</v>
      </c>
      <c r="AD108" s="3">
        <v>45.317</v>
      </c>
      <c r="AE108" s="3">
        <v>27.536999999999999</v>
      </c>
      <c r="AF108" s="3">
        <v>148.07599999999999</v>
      </c>
      <c r="AG108" s="3">
        <v>173.44800000000001</v>
      </c>
      <c r="AH108" s="3">
        <v>29.081</v>
      </c>
      <c r="AI108" s="3">
        <v>26.588999999999999</v>
      </c>
      <c r="AJ108" s="3">
        <v>161.94300000000001</v>
      </c>
      <c r="AK108" s="3">
        <v>133.61000000000001</v>
      </c>
      <c r="AL108" s="3">
        <v>45.386000000000003</v>
      </c>
      <c r="AM108" s="3">
        <v>446.57299999999998</v>
      </c>
      <c r="AN108" s="3">
        <v>29.431999999999999</v>
      </c>
      <c r="AO108" s="3">
        <v>31.609000000000002</v>
      </c>
    </row>
    <row r="109" spans="1:41" x14ac:dyDescent="0.3">
      <c r="A109" s="3">
        <v>108</v>
      </c>
      <c r="B109" s="51">
        <v>43262.744175462962</v>
      </c>
      <c r="C109" s="3">
        <v>130.131664</v>
      </c>
      <c r="D109" s="3">
        <v>132.338641</v>
      </c>
      <c r="E109" s="3">
        <v>151.21531200000001</v>
      </c>
      <c r="F109" s="3">
        <v>1.1944869059999998</v>
      </c>
      <c r="G109" s="3">
        <v>88.480999999999995</v>
      </c>
      <c r="H109" s="3">
        <v>100.10899999999999</v>
      </c>
      <c r="I109" s="3">
        <v>131.102</v>
      </c>
      <c r="J109" s="3">
        <v>72.135999999999996</v>
      </c>
      <c r="K109" s="3">
        <v>371.94600000000003</v>
      </c>
      <c r="L109" s="3">
        <v>574.19299999999998</v>
      </c>
      <c r="M109" s="3">
        <v>38.786999999999999</v>
      </c>
      <c r="N109" s="3">
        <v>29.53</v>
      </c>
      <c r="O109" s="3">
        <v>48.923999999999999</v>
      </c>
      <c r="P109" s="3">
        <v>634.24400000000003</v>
      </c>
      <c r="Q109" s="3">
        <v>658.524</v>
      </c>
      <c r="R109" s="3">
        <v>155.9</v>
      </c>
      <c r="S109" s="3">
        <v>27.704999999999998</v>
      </c>
      <c r="T109" s="3">
        <v>583.59</v>
      </c>
      <c r="U109" s="3">
        <v>643.81700000000001</v>
      </c>
      <c r="V109" s="3">
        <v>34.25</v>
      </c>
      <c r="W109" s="3">
        <v>425.83300000000003</v>
      </c>
      <c r="X109" s="3">
        <v>534.86199999999997</v>
      </c>
      <c r="Y109" s="3">
        <v>23.931999999999999</v>
      </c>
      <c r="Z109" s="3">
        <v>28.67</v>
      </c>
      <c r="AA109" s="3">
        <v>25.353000000000002</v>
      </c>
      <c r="AB109" s="3">
        <v>32.881999999999998</v>
      </c>
      <c r="AC109" s="3">
        <v>48.683</v>
      </c>
      <c r="AD109" s="3">
        <v>46.106999999999999</v>
      </c>
      <c r="AE109" s="3">
        <v>27.67</v>
      </c>
      <c r="AF109" s="3">
        <v>172.25</v>
      </c>
      <c r="AG109" s="3">
        <v>179.12899999999999</v>
      </c>
      <c r="AH109" s="3">
        <v>29.46</v>
      </c>
      <c r="AI109" s="3">
        <v>26.914999999999999</v>
      </c>
      <c r="AJ109" s="3">
        <v>166.21199999999999</v>
      </c>
      <c r="AK109" s="3">
        <v>136.85499999999999</v>
      </c>
      <c r="AL109" s="3">
        <v>46.366999999999997</v>
      </c>
      <c r="AM109" s="3">
        <v>472.28100000000001</v>
      </c>
      <c r="AN109" s="3">
        <v>29.792999999999999</v>
      </c>
      <c r="AO109" s="3">
        <v>32.039000000000001</v>
      </c>
    </row>
    <row r="110" spans="1:41" x14ac:dyDescent="0.3">
      <c r="A110" s="3">
        <v>109</v>
      </c>
      <c r="B110" s="51">
        <v>43262.744233912039</v>
      </c>
      <c r="C110" s="3">
        <v>130.15770499999999</v>
      </c>
      <c r="D110" s="3">
        <v>132.27755500000001</v>
      </c>
      <c r="E110" s="3">
        <v>151.14931100000001</v>
      </c>
      <c r="F110" s="3">
        <v>1.3181619449999999</v>
      </c>
      <c r="G110" s="3">
        <v>88.840999999999994</v>
      </c>
      <c r="H110" s="3">
        <v>100.21299999999999</v>
      </c>
      <c r="I110" s="3">
        <v>137.77000000000001</v>
      </c>
      <c r="J110" s="3">
        <v>74.17</v>
      </c>
      <c r="K110" s="3">
        <v>383.149</v>
      </c>
      <c r="L110" s="3">
        <v>583.15599999999995</v>
      </c>
      <c r="M110" s="3">
        <v>38.822000000000003</v>
      </c>
      <c r="N110" s="3">
        <v>29.757999999999999</v>
      </c>
      <c r="O110" s="3">
        <v>49.954999999999998</v>
      </c>
      <c r="P110" s="3">
        <v>647.93600000000004</v>
      </c>
      <c r="Q110" s="3">
        <v>666.29300000000001</v>
      </c>
      <c r="R110" s="3">
        <v>166.67400000000001</v>
      </c>
      <c r="S110" s="3">
        <v>27.88</v>
      </c>
      <c r="T110" s="3">
        <v>591.68899999999996</v>
      </c>
      <c r="U110" s="3">
        <v>651.95399999999995</v>
      </c>
      <c r="V110" s="3">
        <v>34.636000000000003</v>
      </c>
      <c r="W110" s="3">
        <v>435.98700000000002</v>
      </c>
      <c r="X110" s="3">
        <v>540.86800000000005</v>
      </c>
      <c r="Y110" s="3">
        <v>24.018999999999998</v>
      </c>
      <c r="Z110" s="3">
        <v>28.916</v>
      </c>
      <c r="AA110" s="3">
        <v>25.475999999999999</v>
      </c>
      <c r="AB110" s="3">
        <v>33.18</v>
      </c>
      <c r="AC110" s="3">
        <v>49.612000000000002</v>
      </c>
      <c r="AD110" s="3">
        <v>46.87</v>
      </c>
      <c r="AE110" s="3">
        <v>27.844999999999999</v>
      </c>
      <c r="AF110" s="3">
        <v>224.55</v>
      </c>
      <c r="AG110" s="3">
        <v>185.23</v>
      </c>
      <c r="AH110" s="3">
        <v>29.916</v>
      </c>
      <c r="AI110" s="3">
        <v>27.423999999999999</v>
      </c>
      <c r="AJ110" s="3">
        <v>170.47399999999999</v>
      </c>
      <c r="AK110" s="3">
        <v>140.18199999999999</v>
      </c>
      <c r="AL110" s="3">
        <v>47.356000000000002</v>
      </c>
      <c r="AM110" s="3">
        <v>495.26600000000002</v>
      </c>
      <c r="AN110" s="3">
        <v>30.143999999999998</v>
      </c>
      <c r="AO110" s="3">
        <v>32.372999999999998</v>
      </c>
    </row>
    <row r="111" spans="1:41" x14ac:dyDescent="0.3">
      <c r="A111" s="3">
        <v>110</v>
      </c>
      <c r="B111" s="51">
        <v>43262.744292129632</v>
      </c>
      <c r="C111" s="3">
        <v>130.07227399999999</v>
      </c>
      <c r="D111" s="3">
        <v>132.153764</v>
      </c>
      <c r="E111" s="3">
        <v>151.23160899999999</v>
      </c>
      <c r="F111" s="3">
        <v>1.3181619449999999</v>
      </c>
      <c r="G111" s="3">
        <v>93.594999999999999</v>
      </c>
      <c r="H111" s="3">
        <v>100.496</v>
      </c>
      <c r="I111" s="3">
        <v>144.55600000000001</v>
      </c>
      <c r="J111" s="3">
        <v>77.697999999999993</v>
      </c>
      <c r="K111" s="3">
        <v>392.47199999999998</v>
      </c>
      <c r="L111" s="3">
        <v>607.226</v>
      </c>
      <c r="M111" s="3">
        <v>39.262999999999998</v>
      </c>
      <c r="N111" s="3">
        <v>30.082000000000001</v>
      </c>
      <c r="O111" s="3">
        <v>51.012</v>
      </c>
      <c r="P111" s="3">
        <v>651.87699999999995</v>
      </c>
      <c r="Q111" s="3">
        <v>676.125</v>
      </c>
      <c r="R111" s="3">
        <v>173.23500000000001</v>
      </c>
      <c r="S111" s="3">
        <v>28.396999999999998</v>
      </c>
      <c r="T111" s="3">
        <v>597.67899999999997</v>
      </c>
      <c r="U111" s="3">
        <v>661.88300000000004</v>
      </c>
      <c r="V111" s="3">
        <v>34.89</v>
      </c>
      <c r="W111" s="3">
        <v>445.82</v>
      </c>
      <c r="X111" s="3">
        <v>549.99800000000005</v>
      </c>
      <c r="Y111" s="3">
        <v>24.132999999999999</v>
      </c>
      <c r="Z111" s="3">
        <v>29.187000000000001</v>
      </c>
      <c r="AA111" s="3">
        <v>25.606999999999999</v>
      </c>
      <c r="AB111" s="3">
        <v>33.503999999999998</v>
      </c>
      <c r="AC111" s="3">
        <v>50.633000000000003</v>
      </c>
      <c r="AD111" s="3">
        <v>47.832000000000001</v>
      </c>
      <c r="AE111" s="3">
        <v>28.064</v>
      </c>
      <c r="AF111" s="3">
        <v>285.988</v>
      </c>
      <c r="AG111" s="3">
        <v>191.01900000000001</v>
      </c>
      <c r="AH111" s="3">
        <v>30.327000000000002</v>
      </c>
      <c r="AI111" s="3">
        <v>27.713000000000001</v>
      </c>
      <c r="AJ111" s="3">
        <v>174.709</v>
      </c>
      <c r="AK111" s="3">
        <v>143.834</v>
      </c>
      <c r="AL111" s="3">
        <v>48.347999999999999</v>
      </c>
      <c r="AM111" s="3">
        <v>525.50800000000004</v>
      </c>
      <c r="AN111" s="3">
        <v>30.503</v>
      </c>
      <c r="AO111" s="3">
        <v>32.802</v>
      </c>
    </row>
    <row r="112" spans="1:41" x14ac:dyDescent="0.3">
      <c r="A112" s="3">
        <v>111</v>
      </c>
      <c r="B112" s="51">
        <v>43262.744353240741</v>
      </c>
      <c r="C112" s="3">
        <v>130.10481799999999</v>
      </c>
      <c r="D112" s="3">
        <v>132.163543</v>
      </c>
      <c r="E112" s="3">
        <v>151.12649200000001</v>
      </c>
      <c r="F112" s="3">
        <v>1.3181619449999999</v>
      </c>
      <c r="G112" s="3">
        <v>95.421000000000006</v>
      </c>
      <c r="H112" s="3">
        <v>101.023</v>
      </c>
      <c r="I112" s="3">
        <v>161.386</v>
      </c>
      <c r="J112" s="3">
        <v>82.713999999999999</v>
      </c>
      <c r="K112" s="3">
        <v>403.34300000000002</v>
      </c>
      <c r="L112" s="3">
        <v>635.452</v>
      </c>
      <c r="M112" s="3">
        <v>40.104999999999997</v>
      </c>
      <c r="N112" s="3">
        <v>30.46</v>
      </c>
      <c r="O112" s="3">
        <v>51.914999999999999</v>
      </c>
      <c r="P112" s="3">
        <v>638.82500000000005</v>
      </c>
      <c r="Q112" s="3">
        <v>685.16700000000003</v>
      </c>
      <c r="R112" s="3">
        <v>185.72900000000001</v>
      </c>
      <c r="S112" s="3">
        <v>28.951000000000001</v>
      </c>
      <c r="T112" s="3">
        <v>604.89300000000003</v>
      </c>
      <c r="U112" s="3">
        <v>669.85500000000002</v>
      </c>
      <c r="V112" s="3">
        <v>35.247999999999998</v>
      </c>
      <c r="W112" s="3">
        <v>458.95800000000003</v>
      </c>
      <c r="X112" s="3">
        <v>563.73299999999995</v>
      </c>
      <c r="Y112" s="3">
        <v>24.177</v>
      </c>
      <c r="Z112" s="3">
        <v>29.442</v>
      </c>
      <c r="AA112" s="3">
        <v>25.722000000000001</v>
      </c>
      <c r="AB112" s="3">
        <v>33.935000000000002</v>
      </c>
      <c r="AC112" s="3">
        <v>51.673999999999999</v>
      </c>
      <c r="AD112" s="3">
        <v>48.89</v>
      </c>
      <c r="AE112" s="3">
        <v>28.300999999999998</v>
      </c>
      <c r="AF112" s="3">
        <v>376.42599999999999</v>
      </c>
      <c r="AG112" s="3">
        <v>197.25200000000001</v>
      </c>
      <c r="AH112" s="3">
        <v>30.827999999999999</v>
      </c>
      <c r="AI112" s="3">
        <v>27.898</v>
      </c>
      <c r="AJ112" s="3">
        <v>179.62700000000001</v>
      </c>
      <c r="AK112" s="3">
        <v>147.38200000000001</v>
      </c>
      <c r="AL112" s="3">
        <v>49.457000000000001</v>
      </c>
      <c r="AM112" s="3">
        <v>564.23299999999995</v>
      </c>
      <c r="AN112" s="3">
        <v>30.916</v>
      </c>
      <c r="AO112" s="3">
        <v>33.232999999999997</v>
      </c>
    </row>
    <row r="113" spans="1:41" x14ac:dyDescent="0.3">
      <c r="A113" s="3">
        <v>112</v>
      </c>
      <c r="B113" s="51">
        <v>43262.744411921296</v>
      </c>
      <c r="C113" s="3">
        <v>130.05761999999999</v>
      </c>
      <c r="D113" s="3">
        <v>132.13015300000001</v>
      </c>
      <c r="E113" s="3">
        <v>151.15419299999999</v>
      </c>
      <c r="F113" s="3">
        <v>1.4006119699999999</v>
      </c>
      <c r="G113" s="3">
        <v>101.316</v>
      </c>
      <c r="H113" s="3">
        <v>101.85</v>
      </c>
      <c r="I113" s="3">
        <v>172.69399999999999</v>
      </c>
      <c r="J113" s="3">
        <v>85.772999999999996</v>
      </c>
      <c r="K113" s="3">
        <v>414.23700000000002</v>
      </c>
      <c r="L113" s="3">
        <v>644.74099999999999</v>
      </c>
      <c r="M113" s="3">
        <v>42.308</v>
      </c>
      <c r="N113" s="3">
        <v>30.706</v>
      </c>
      <c r="O113" s="3">
        <v>52.826000000000001</v>
      </c>
      <c r="P113" s="3">
        <v>655.44100000000003</v>
      </c>
      <c r="Q113" s="3">
        <v>691.68700000000001</v>
      </c>
      <c r="R113" s="3">
        <v>188.148</v>
      </c>
      <c r="S113" s="3">
        <v>29.512</v>
      </c>
      <c r="T113" s="3">
        <v>606.71699999999998</v>
      </c>
      <c r="U113" s="3">
        <v>676.77599999999995</v>
      </c>
      <c r="V113" s="3">
        <v>35.578000000000003</v>
      </c>
      <c r="W113" s="3">
        <v>469.72399999999999</v>
      </c>
      <c r="X113" s="3">
        <v>570.62300000000005</v>
      </c>
      <c r="Y113" s="3">
        <v>24.265000000000001</v>
      </c>
      <c r="Z113" s="3">
        <v>29.863</v>
      </c>
      <c r="AA113" s="3">
        <v>25.896999999999998</v>
      </c>
      <c r="AB113" s="3">
        <v>34.530999999999999</v>
      </c>
      <c r="AC113" s="3">
        <v>52.808</v>
      </c>
      <c r="AD113" s="3">
        <v>49.68</v>
      </c>
      <c r="AE113" s="3">
        <v>28.494</v>
      </c>
      <c r="AF113" s="3">
        <v>455.29599999999999</v>
      </c>
      <c r="AG113" s="3">
        <v>203.24199999999999</v>
      </c>
      <c r="AH113" s="3">
        <v>31.231999999999999</v>
      </c>
      <c r="AI113" s="3">
        <v>28.213999999999999</v>
      </c>
      <c r="AJ113" s="3">
        <v>184.59</v>
      </c>
      <c r="AK113" s="3">
        <v>151.10300000000001</v>
      </c>
      <c r="AL113" s="3">
        <v>50.54</v>
      </c>
      <c r="AM113" s="3">
        <v>596.38400000000001</v>
      </c>
      <c r="AN113" s="3">
        <v>31.372</v>
      </c>
      <c r="AO113" s="3">
        <v>33.548000000000002</v>
      </c>
    </row>
    <row r="114" spans="1:41" x14ac:dyDescent="0.3">
      <c r="A114" s="3">
        <v>113</v>
      </c>
      <c r="B114" s="51">
        <v>43262.74447060185</v>
      </c>
      <c r="C114" s="3">
        <v>130.016944</v>
      </c>
      <c r="D114" s="3">
        <v>131.96726699999999</v>
      </c>
      <c r="E114" s="3">
        <v>151.05152100000001</v>
      </c>
      <c r="F114" s="3">
        <v>1.4006119699999999</v>
      </c>
      <c r="G114" s="3">
        <v>114.395</v>
      </c>
      <c r="H114" s="3">
        <v>102.79</v>
      </c>
      <c r="I114" s="3">
        <v>197.54599999999999</v>
      </c>
      <c r="J114" s="3">
        <v>85.971000000000004</v>
      </c>
      <c r="K114" s="3">
        <v>431.14</v>
      </c>
      <c r="L114" s="3">
        <v>649.928</v>
      </c>
      <c r="M114" s="3">
        <v>44.884999999999998</v>
      </c>
      <c r="N114" s="3">
        <v>31.100999999999999</v>
      </c>
      <c r="O114" s="3">
        <v>54.140999999999998</v>
      </c>
      <c r="P114" s="3">
        <v>663.822</v>
      </c>
      <c r="Q114" s="3">
        <v>701.82100000000003</v>
      </c>
      <c r="R114" s="3">
        <v>193.74100000000001</v>
      </c>
      <c r="S114" s="3">
        <v>29.908000000000001</v>
      </c>
      <c r="T114" s="3">
        <v>608.46600000000001</v>
      </c>
      <c r="U114" s="3">
        <v>684.28</v>
      </c>
      <c r="V114" s="3">
        <v>35.985999999999997</v>
      </c>
      <c r="W114" s="3">
        <v>485.221</v>
      </c>
      <c r="X114" s="3">
        <v>579.64300000000003</v>
      </c>
      <c r="Y114" s="3">
        <v>24.361999999999998</v>
      </c>
      <c r="Z114" s="3">
        <v>30.189</v>
      </c>
      <c r="AA114" s="3">
        <v>26.1</v>
      </c>
      <c r="AB114" s="3">
        <v>35.136000000000003</v>
      </c>
      <c r="AC114" s="3">
        <v>53.935000000000002</v>
      </c>
      <c r="AD114" s="3">
        <v>50.771999999999998</v>
      </c>
      <c r="AE114" s="3">
        <v>28.731999999999999</v>
      </c>
      <c r="AF114" s="3">
        <v>515.10599999999999</v>
      </c>
      <c r="AG114" s="3">
        <v>209.44300000000001</v>
      </c>
      <c r="AH114" s="3">
        <v>31.75</v>
      </c>
      <c r="AI114" s="3">
        <v>28.626999999999999</v>
      </c>
      <c r="AJ114" s="3">
        <v>189.97200000000001</v>
      </c>
      <c r="AK114" s="3">
        <v>155.095</v>
      </c>
      <c r="AL114" s="3">
        <v>51.701000000000001</v>
      </c>
      <c r="AM114" s="3">
        <v>631.68600000000004</v>
      </c>
      <c r="AN114" s="3">
        <v>31.768000000000001</v>
      </c>
      <c r="AO114" s="3">
        <v>33.962000000000003</v>
      </c>
    </row>
    <row r="115" spans="1:41" x14ac:dyDescent="0.3">
      <c r="A115" s="3">
        <v>114</v>
      </c>
      <c r="B115" s="51">
        <v>43262.744529282405</v>
      </c>
      <c r="C115" s="3">
        <v>130.03484499999999</v>
      </c>
      <c r="D115" s="3">
        <v>131.852439</v>
      </c>
      <c r="E115" s="3">
        <v>151.03848600000001</v>
      </c>
      <c r="F115" s="3">
        <v>1.3593869569999999</v>
      </c>
      <c r="G115" s="3">
        <v>117.28400000000001</v>
      </c>
      <c r="H115" s="3">
        <v>105.28</v>
      </c>
      <c r="I115" s="3">
        <v>228.05</v>
      </c>
      <c r="J115" s="3">
        <v>86.322000000000003</v>
      </c>
      <c r="K115" s="3">
        <v>447.017</v>
      </c>
      <c r="L115" s="3">
        <v>661.13499999999999</v>
      </c>
      <c r="M115" s="3">
        <v>45.915999999999997</v>
      </c>
      <c r="N115" s="3">
        <v>31.425000000000001</v>
      </c>
      <c r="O115" s="3">
        <v>55.042999999999999</v>
      </c>
      <c r="P115" s="3">
        <v>676.03300000000002</v>
      </c>
      <c r="Q115" s="3">
        <v>710.90599999999995</v>
      </c>
      <c r="R115" s="3">
        <v>205.459</v>
      </c>
      <c r="S115" s="3">
        <v>30.091000000000001</v>
      </c>
      <c r="T115" s="3">
        <v>613.67600000000004</v>
      </c>
      <c r="U115" s="3">
        <v>693.72199999999998</v>
      </c>
      <c r="V115" s="3">
        <v>36.341000000000001</v>
      </c>
      <c r="W115" s="3">
        <v>499.47399999999999</v>
      </c>
      <c r="X115" s="3">
        <v>591.03700000000003</v>
      </c>
      <c r="Y115" s="3">
        <v>24.422999999999998</v>
      </c>
      <c r="Z115" s="3">
        <v>30.477</v>
      </c>
      <c r="AA115" s="3">
        <v>26.195</v>
      </c>
      <c r="AB115" s="3">
        <v>35.664999999999999</v>
      </c>
      <c r="AC115" s="3">
        <v>55.128999999999998</v>
      </c>
      <c r="AD115" s="3">
        <v>52.087000000000003</v>
      </c>
      <c r="AE115" s="3">
        <v>28.933</v>
      </c>
      <c r="AF115" s="3">
        <v>557.41200000000003</v>
      </c>
      <c r="AG115" s="3">
        <v>215.81800000000001</v>
      </c>
      <c r="AH115" s="3">
        <v>32.215000000000003</v>
      </c>
      <c r="AI115" s="3">
        <v>28.933</v>
      </c>
      <c r="AJ115" s="3">
        <v>195.40299999999999</v>
      </c>
      <c r="AK115" s="3">
        <v>159.191</v>
      </c>
      <c r="AL115" s="3">
        <v>52.808</v>
      </c>
      <c r="AM115" s="3">
        <v>669.14599999999996</v>
      </c>
      <c r="AN115" s="3">
        <v>32.18</v>
      </c>
      <c r="AO115" s="3">
        <v>34.372999999999998</v>
      </c>
    </row>
    <row r="116" spans="1:41" x14ac:dyDescent="0.3">
      <c r="A116" s="3">
        <v>115</v>
      </c>
      <c r="B116" s="51">
        <v>43262.744587499998</v>
      </c>
      <c r="C116" s="3">
        <v>129.95917299999999</v>
      </c>
      <c r="D116" s="3">
        <v>131.76855699999999</v>
      </c>
      <c r="E116" s="3">
        <v>151.03767099999999</v>
      </c>
      <c r="F116" s="3">
        <v>1.4006119699999999</v>
      </c>
      <c r="G116" s="3">
        <v>119.48099999999999</v>
      </c>
      <c r="H116" s="3">
        <v>109.253</v>
      </c>
      <c r="I116" s="3">
        <v>262.45400000000001</v>
      </c>
      <c r="J116" s="3">
        <v>86.022000000000006</v>
      </c>
      <c r="K116" s="3">
        <v>458.14800000000002</v>
      </c>
      <c r="L116" s="3">
        <v>681.96199999999999</v>
      </c>
      <c r="M116" s="3">
        <v>47.485999999999997</v>
      </c>
      <c r="N116" s="3">
        <v>31.75</v>
      </c>
      <c r="O116" s="3">
        <v>55.877000000000002</v>
      </c>
      <c r="P116" s="3">
        <v>684.61800000000005</v>
      </c>
      <c r="Q116" s="3">
        <v>720.58799999999997</v>
      </c>
      <c r="R116" s="3">
        <v>216.11099999999999</v>
      </c>
      <c r="S116" s="3">
        <v>30.241</v>
      </c>
      <c r="T116" s="3">
        <v>617.52099999999996</v>
      </c>
      <c r="U116" s="3">
        <v>705.44200000000001</v>
      </c>
      <c r="V116" s="3">
        <v>36.731999999999999</v>
      </c>
      <c r="W116" s="3">
        <v>510.34300000000002</v>
      </c>
      <c r="X116" s="3">
        <v>599.88599999999997</v>
      </c>
      <c r="Y116" s="3">
        <v>24.52</v>
      </c>
      <c r="Z116" s="3">
        <v>30.768000000000001</v>
      </c>
      <c r="AA116" s="3">
        <v>26.344999999999999</v>
      </c>
      <c r="AB116" s="3">
        <v>35.917000000000002</v>
      </c>
      <c r="AC116" s="3">
        <v>56.238</v>
      </c>
      <c r="AD116" s="3">
        <v>53.265000000000001</v>
      </c>
      <c r="AE116" s="3">
        <v>29.257999999999999</v>
      </c>
      <c r="AF116" s="3">
        <v>575.904</v>
      </c>
      <c r="AG116" s="3">
        <v>222.191</v>
      </c>
      <c r="AH116" s="3">
        <v>32.750999999999998</v>
      </c>
      <c r="AI116" s="3">
        <v>29.381</v>
      </c>
      <c r="AJ116" s="3">
        <v>200.62200000000001</v>
      </c>
      <c r="AK116" s="3">
        <v>163.184</v>
      </c>
      <c r="AL116" s="3">
        <v>54.003999999999998</v>
      </c>
      <c r="AM116" s="3">
        <v>694.73199999999997</v>
      </c>
      <c r="AN116" s="3">
        <v>32.558</v>
      </c>
      <c r="AO116" s="3">
        <v>34.838999999999999</v>
      </c>
    </row>
    <row r="117" spans="1:41" x14ac:dyDescent="0.3">
      <c r="A117" s="3">
        <v>116</v>
      </c>
      <c r="B117" s="51">
        <v>43262.744646296298</v>
      </c>
      <c r="C117" s="3">
        <v>130.01938699999999</v>
      </c>
      <c r="D117" s="3">
        <v>131.68547899999999</v>
      </c>
      <c r="E117" s="3">
        <v>151.065382</v>
      </c>
      <c r="F117" s="3">
        <v>1.4006119699999999</v>
      </c>
      <c r="G117" s="3">
        <v>124.31</v>
      </c>
      <c r="H117" s="3">
        <v>114.20399999999999</v>
      </c>
      <c r="I117" s="3">
        <v>302.77499999999998</v>
      </c>
      <c r="J117" s="3">
        <v>85.816999999999993</v>
      </c>
      <c r="K117" s="3">
        <v>472.90899999999999</v>
      </c>
      <c r="L117" s="3">
        <v>705.44200000000001</v>
      </c>
      <c r="M117" s="3">
        <v>48.968000000000004</v>
      </c>
      <c r="N117" s="3">
        <v>32.171999999999997</v>
      </c>
      <c r="O117" s="3">
        <v>56.616</v>
      </c>
      <c r="P117" s="3">
        <v>688.66200000000003</v>
      </c>
      <c r="Q117" s="3">
        <v>731.21799999999996</v>
      </c>
      <c r="R117" s="3">
        <v>233.26900000000001</v>
      </c>
      <c r="S117" s="3">
        <v>30.399000000000001</v>
      </c>
      <c r="T117" s="3">
        <v>623.65300000000002</v>
      </c>
      <c r="U117" s="3">
        <v>718.15099999999995</v>
      </c>
      <c r="V117" s="3">
        <v>37.149000000000001</v>
      </c>
      <c r="W117" s="3">
        <v>521.25199999999995</v>
      </c>
      <c r="X117" s="3">
        <v>612.197</v>
      </c>
      <c r="Y117" s="3">
        <v>24.626000000000001</v>
      </c>
      <c r="Z117" s="3">
        <v>31.030999999999999</v>
      </c>
      <c r="AA117" s="3">
        <v>26.503</v>
      </c>
      <c r="AB117" s="3">
        <v>36.195</v>
      </c>
      <c r="AC117" s="3">
        <v>57.51</v>
      </c>
      <c r="AD117" s="3">
        <v>54.124000000000002</v>
      </c>
      <c r="AE117" s="3">
        <v>29.504000000000001</v>
      </c>
      <c r="AF117" s="3">
        <v>601.25599999999997</v>
      </c>
      <c r="AG117" s="3">
        <v>228.518</v>
      </c>
      <c r="AH117" s="3">
        <v>33.295000000000002</v>
      </c>
      <c r="AI117" s="3">
        <v>29.89</v>
      </c>
      <c r="AJ117" s="3">
        <v>206.001</v>
      </c>
      <c r="AK117" s="3">
        <v>166.93199999999999</v>
      </c>
      <c r="AL117" s="3">
        <v>55.292999999999999</v>
      </c>
      <c r="AM117" s="3">
        <v>719.78700000000003</v>
      </c>
      <c r="AN117" s="3">
        <v>33.014000000000003</v>
      </c>
      <c r="AO117" s="3">
        <v>35.344999999999999</v>
      </c>
    </row>
    <row r="118" spans="1:41" x14ac:dyDescent="0.3">
      <c r="A118" s="3">
        <v>117</v>
      </c>
      <c r="B118" s="51">
        <v>43262.744704282406</v>
      </c>
      <c r="C118" s="3">
        <v>130.04704599999999</v>
      </c>
      <c r="D118" s="3">
        <v>131.58775399999999</v>
      </c>
      <c r="E118" s="3">
        <v>151.00344699999999</v>
      </c>
      <c r="F118" s="3">
        <v>1.483061996</v>
      </c>
      <c r="G118" s="3">
        <v>127.59699999999999</v>
      </c>
      <c r="H118" s="3">
        <v>119.568</v>
      </c>
      <c r="I118" s="3">
        <v>340.88799999999998</v>
      </c>
      <c r="J118" s="3">
        <v>86.04</v>
      </c>
      <c r="K118" s="3">
        <v>489.846</v>
      </c>
      <c r="L118" s="3">
        <v>724.98500000000001</v>
      </c>
      <c r="M118" s="3">
        <v>49.104999999999997</v>
      </c>
      <c r="N118" s="3">
        <v>32.523000000000003</v>
      </c>
      <c r="O118" s="3">
        <v>57.423999999999999</v>
      </c>
      <c r="P118" s="3">
        <v>700.98900000000003</v>
      </c>
      <c r="Q118" s="3">
        <v>735.35299999999995</v>
      </c>
      <c r="R118" s="3">
        <v>248.85</v>
      </c>
      <c r="S118" s="3">
        <v>30.206</v>
      </c>
      <c r="T118" s="3">
        <v>631.85299999999995</v>
      </c>
      <c r="U118" s="3">
        <v>725.08699999999999</v>
      </c>
      <c r="V118" s="3">
        <v>37.668999999999997</v>
      </c>
      <c r="W118" s="3">
        <v>534.25400000000002</v>
      </c>
      <c r="X118" s="3">
        <v>622.71500000000003</v>
      </c>
      <c r="Y118" s="3">
        <v>24.748000000000001</v>
      </c>
      <c r="Z118" s="3">
        <v>31.329000000000001</v>
      </c>
      <c r="AA118" s="3">
        <v>26.678999999999998</v>
      </c>
      <c r="AB118" s="3">
        <v>36.506999999999998</v>
      </c>
      <c r="AC118" s="3">
        <v>58.781999999999996</v>
      </c>
      <c r="AD118" s="3">
        <v>54.64</v>
      </c>
      <c r="AE118" s="3">
        <v>29.75</v>
      </c>
      <c r="AF118" s="3">
        <v>627.18899999999996</v>
      </c>
      <c r="AG118" s="3">
        <v>234.887</v>
      </c>
      <c r="AH118" s="3">
        <v>33.820999999999998</v>
      </c>
      <c r="AI118" s="3">
        <v>30.082999999999998</v>
      </c>
      <c r="AJ118" s="3">
        <v>211.09299999999999</v>
      </c>
      <c r="AK118" s="3">
        <v>170.75</v>
      </c>
      <c r="AL118" s="3">
        <v>56.546999999999997</v>
      </c>
      <c r="AM118" s="3">
        <v>729.32100000000003</v>
      </c>
      <c r="AN118" s="3">
        <v>33.453000000000003</v>
      </c>
      <c r="AO118" s="3">
        <v>35.744</v>
      </c>
    </row>
    <row r="119" spans="1:41" x14ac:dyDescent="0.3">
      <c r="A119" s="3">
        <v>118</v>
      </c>
      <c r="B119" s="51">
        <v>43262.744763657407</v>
      </c>
      <c r="C119" s="3">
        <v>129.98927499999999</v>
      </c>
      <c r="D119" s="3">
        <v>131.485139</v>
      </c>
      <c r="E119" s="3">
        <v>151.06781799999999</v>
      </c>
      <c r="F119" s="3">
        <v>1.441836983</v>
      </c>
      <c r="G119" s="3">
        <v>128.43600000000001</v>
      </c>
      <c r="H119" s="3">
        <v>126.05800000000001</v>
      </c>
      <c r="I119" s="3">
        <v>369.09800000000001</v>
      </c>
      <c r="J119" s="3">
        <v>88.061999999999998</v>
      </c>
      <c r="K119" s="3">
        <v>502.29300000000001</v>
      </c>
      <c r="L119" s="3">
        <v>742.12800000000004</v>
      </c>
      <c r="M119" s="3">
        <v>50.222000000000001</v>
      </c>
      <c r="N119" s="3">
        <v>32.908999999999999</v>
      </c>
      <c r="O119" s="3">
        <v>58.643999999999998</v>
      </c>
      <c r="P119" s="3">
        <v>717.96299999999997</v>
      </c>
      <c r="Q119" s="3">
        <v>741.21900000000005</v>
      </c>
      <c r="R119" s="3">
        <v>264.334</v>
      </c>
      <c r="S119" s="3">
        <v>30.065999999999999</v>
      </c>
      <c r="T119" s="3">
        <v>637.40800000000002</v>
      </c>
      <c r="U119" s="3">
        <v>733.798</v>
      </c>
      <c r="V119" s="3">
        <v>38.363</v>
      </c>
      <c r="W119" s="3">
        <v>544.346</v>
      </c>
      <c r="X119" s="3">
        <v>634.62199999999996</v>
      </c>
      <c r="Y119" s="3">
        <v>24.888999999999999</v>
      </c>
      <c r="Z119" s="3">
        <v>31.68</v>
      </c>
      <c r="AA119" s="3">
        <v>26.837</v>
      </c>
      <c r="AB119" s="3">
        <v>37.043999999999997</v>
      </c>
      <c r="AC119" s="3">
        <v>60.088000000000001</v>
      </c>
      <c r="AD119" s="3">
        <v>55.654000000000003</v>
      </c>
      <c r="AE119" s="3">
        <v>30.100999999999999</v>
      </c>
      <c r="AF119" s="3">
        <v>647.65899999999999</v>
      </c>
      <c r="AG119" s="3">
        <v>241.71100000000001</v>
      </c>
      <c r="AH119" s="3">
        <v>34.576000000000001</v>
      </c>
      <c r="AI119" s="3">
        <v>30.75</v>
      </c>
      <c r="AJ119" s="3">
        <v>216.535</v>
      </c>
      <c r="AK119" s="3">
        <v>174.85300000000001</v>
      </c>
      <c r="AL119" s="3">
        <v>57.819000000000003</v>
      </c>
      <c r="AM119" s="3">
        <v>746.30899999999997</v>
      </c>
      <c r="AN119" s="3">
        <v>33.962000000000003</v>
      </c>
      <c r="AO119" s="3">
        <v>36.264000000000003</v>
      </c>
    </row>
    <row r="120" spans="1:41" x14ac:dyDescent="0.3">
      <c r="A120" s="3">
        <v>119</v>
      </c>
      <c r="B120" s="51">
        <v>43262.744822222223</v>
      </c>
      <c r="C120" s="3">
        <v>130.17153500000001</v>
      </c>
      <c r="D120" s="3">
        <v>131.50305599999999</v>
      </c>
      <c r="E120" s="3">
        <v>151.349761</v>
      </c>
      <c r="F120" s="3">
        <v>1.483061996</v>
      </c>
      <c r="G120" s="3">
        <v>129.78200000000001</v>
      </c>
      <c r="H120" s="3">
        <v>131.916</v>
      </c>
      <c r="I120" s="3">
        <v>384.00200000000001</v>
      </c>
      <c r="J120" s="3">
        <v>89.501000000000005</v>
      </c>
      <c r="K120" s="3">
        <v>514.28700000000003</v>
      </c>
      <c r="L120" s="3">
        <v>750.62699999999995</v>
      </c>
      <c r="M120" s="3">
        <v>50.652000000000001</v>
      </c>
      <c r="N120" s="3">
        <v>33.347000000000001</v>
      </c>
      <c r="O120" s="3">
        <v>59.262999999999998</v>
      </c>
      <c r="P120" s="3">
        <v>729.851</v>
      </c>
      <c r="Q120" s="3">
        <v>745.86300000000006</v>
      </c>
      <c r="R120" s="3">
        <v>270.21600000000001</v>
      </c>
      <c r="S120" s="3">
        <v>30.100999999999999</v>
      </c>
      <c r="T120" s="3">
        <v>640.78300000000002</v>
      </c>
      <c r="U120" s="3">
        <v>741.11699999999996</v>
      </c>
      <c r="V120" s="3">
        <v>38.831000000000003</v>
      </c>
      <c r="W120" s="3">
        <v>550.68299999999999</v>
      </c>
      <c r="X120" s="3">
        <v>642.178</v>
      </c>
      <c r="Y120" s="3">
        <v>25.064</v>
      </c>
      <c r="Z120" s="3">
        <v>32.014000000000003</v>
      </c>
      <c r="AA120" s="3">
        <v>26.995000000000001</v>
      </c>
      <c r="AB120" s="3">
        <v>37.390999999999998</v>
      </c>
      <c r="AC120" s="3">
        <v>61.423999999999999</v>
      </c>
      <c r="AD120" s="3">
        <v>56.908000000000001</v>
      </c>
      <c r="AE120" s="3">
        <v>30.399000000000001</v>
      </c>
      <c r="AF120" s="3">
        <v>668.548</v>
      </c>
      <c r="AG120" s="3">
        <v>248.43100000000001</v>
      </c>
      <c r="AH120" s="3">
        <v>35.136000000000003</v>
      </c>
      <c r="AI120" s="3">
        <v>33.628</v>
      </c>
      <c r="AJ120" s="3">
        <v>221.97900000000001</v>
      </c>
      <c r="AK120" s="3">
        <v>178.94300000000001</v>
      </c>
      <c r="AL120" s="3">
        <v>59.021999999999998</v>
      </c>
      <c r="AM120" s="3">
        <v>754.33399999999995</v>
      </c>
      <c r="AN120" s="3">
        <v>34.453000000000003</v>
      </c>
      <c r="AO120" s="3">
        <v>36.698</v>
      </c>
    </row>
    <row r="121" spans="1:41" x14ac:dyDescent="0.3">
      <c r="A121" s="3">
        <v>120</v>
      </c>
      <c r="B121" s="51">
        <v>43262.744880671293</v>
      </c>
      <c r="C121" s="3">
        <v>129.96242899999999</v>
      </c>
      <c r="D121" s="3">
        <v>131.49491800000001</v>
      </c>
      <c r="E121" s="3">
        <v>151.12893800000001</v>
      </c>
      <c r="F121" s="3">
        <v>1.441836983</v>
      </c>
      <c r="G121" s="3">
        <v>131.374</v>
      </c>
      <c r="H121" s="3">
        <v>136.47900000000001</v>
      </c>
      <c r="I121" s="3">
        <v>416.11200000000002</v>
      </c>
      <c r="J121" s="3">
        <v>91.231999999999999</v>
      </c>
      <c r="K121" s="3">
        <v>523.35500000000002</v>
      </c>
      <c r="L121" s="3">
        <v>755.21100000000001</v>
      </c>
      <c r="M121" s="3">
        <v>51.390999999999998</v>
      </c>
      <c r="N121" s="3">
        <v>33.768999999999998</v>
      </c>
      <c r="O121" s="3">
        <v>60.38</v>
      </c>
      <c r="P121" s="3">
        <v>744.66399999999999</v>
      </c>
      <c r="Q121" s="3">
        <v>751.68899999999996</v>
      </c>
      <c r="R121" s="3">
        <v>281.459</v>
      </c>
      <c r="S121" s="3">
        <v>30.206</v>
      </c>
      <c r="T121" s="3">
        <v>645.44000000000005</v>
      </c>
      <c r="U121" s="3">
        <v>746.39400000000001</v>
      </c>
      <c r="V121" s="3">
        <v>39.438000000000002</v>
      </c>
      <c r="W121" s="3">
        <v>563.05799999999999</v>
      </c>
      <c r="X121" s="3">
        <v>650.09699999999998</v>
      </c>
      <c r="Y121" s="3">
        <v>25.134</v>
      </c>
      <c r="Z121" s="3">
        <v>32.171999999999997</v>
      </c>
      <c r="AA121" s="3">
        <v>27.17</v>
      </c>
      <c r="AB121" s="3">
        <v>37.668999999999997</v>
      </c>
      <c r="AC121" s="3">
        <v>62.722999999999999</v>
      </c>
      <c r="AD121" s="3">
        <v>57.957000000000001</v>
      </c>
      <c r="AE121" s="3">
        <v>30.61</v>
      </c>
      <c r="AF121" s="3">
        <v>681.28499999999997</v>
      </c>
      <c r="AG121" s="3">
        <v>255.28399999999999</v>
      </c>
      <c r="AH121" s="3">
        <v>35.777999999999999</v>
      </c>
      <c r="AI121" s="3">
        <v>27.626000000000001</v>
      </c>
      <c r="AJ121" s="3">
        <v>227.19399999999999</v>
      </c>
      <c r="AK121" s="3">
        <v>183.05199999999999</v>
      </c>
      <c r="AL121" s="3">
        <v>60.293999999999997</v>
      </c>
      <c r="AM121" s="3">
        <v>755.279</v>
      </c>
      <c r="AN121" s="3">
        <v>34.944000000000003</v>
      </c>
      <c r="AO121" s="3">
        <v>37.183</v>
      </c>
    </row>
    <row r="122" spans="1:41" x14ac:dyDescent="0.3">
      <c r="A122" s="3">
        <v>121</v>
      </c>
      <c r="B122" s="51">
        <v>43262.744939583332</v>
      </c>
      <c r="C122" s="3">
        <v>129.92744200000001</v>
      </c>
      <c r="D122" s="3">
        <v>131.34505999999999</v>
      </c>
      <c r="E122" s="3">
        <v>151.07271</v>
      </c>
      <c r="F122" s="3">
        <v>1.5655120220000001</v>
      </c>
      <c r="G122" s="3">
        <v>132.73699999999999</v>
      </c>
      <c r="H122" s="3">
        <v>139.22300000000001</v>
      </c>
      <c r="I122" s="3">
        <v>423.779</v>
      </c>
      <c r="J122" s="3">
        <v>94.111000000000004</v>
      </c>
      <c r="K122" s="3">
        <v>532.05100000000004</v>
      </c>
      <c r="L122" s="3">
        <v>757.39300000000003</v>
      </c>
      <c r="M122" s="3">
        <v>52.473999999999997</v>
      </c>
      <c r="N122" s="3">
        <v>34.155000000000001</v>
      </c>
      <c r="O122" s="3">
        <v>61.372</v>
      </c>
      <c r="P122" s="3">
        <v>756.86</v>
      </c>
      <c r="Q122" s="3">
        <v>757.30700000000002</v>
      </c>
      <c r="R122" s="3">
        <v>284.02600000000001</v>
      </c>
      <c r="S122" s="3">
        <v>30.100999999999999</v>
      </c>
      <c r="T122" s="3">
        <v>648.51599999999996</v>
      </c>
      <c r="U122" s="3">
        <v>750.78099999999995</v>
      </c>
      <c r="V122" s="3">
        <v>39.802</v>
      </c>
      <c r="W122" s="3">
        <v>568.46299999999997</v>
      </c>
      <c r="X122" s="3">
        <v>655.38300000000004</v>
      </c>
      <c r="Y122" s="3">
        <v>25.222000000000001</v>
      </c>
      <c r="Z122" s="3">
        <v>32.365000000000002</v>
      </c>
      <c r="AA122" s="3">
        <v>27.327999999999999</v>
      </c>
      <c r="AB122" s="3">
        <v>38.067999999999998</v>
      </c>
      <c r="AC122" s="3">
        <v>64.108000000000004</v>
      </c>
      <c r="AD122" s="3">
        <v>58.627000000000002</v>
      </c>
      <c r="AE122" s="3">
        <v>30.925999999999998</v>
      </c>
      <c r="AF122" s="3">
        <v>680.20299999999997</v>
      </c>
      <c r="AG122" s="3">
        <v>262.07100000000003</v>
      </c>
      <c r="AH122" s="3">
        <v>36.488999999999997</v>
      </c>
      <c r="AI122" s="3">
        <v>34.155000000000001</v>
      </c>
      <c r="AJ122" s="3">
        <v>232.01900000000001</v>
      </c>
      <c r="AK122" s="3">
        <v>186.61</v>
      </c>
      <c r="AL122" s="3">
        <v>61.594999999999999</v>
      </c>
      <c r="AM122" s="3">
        <v>748.63900000000001</v>
      </c>
      <c r="AN122" s="3">
        <v>35.362000000000002</v>
      </c>
      <c r="AO122" s="3">
        <v>37.616999999999997</v>
      </c>
    </row>
    <row r="123" spans="1:41" x14ac:dyDescent="0.3">
      <c r="A123" s="3">
        <v>122</v>
      </c>
      <c r="B123" s="51">
        <v>43262.744998032409</v>
      </c>
      <c r="C123" s="3">
        <v>129.913613</v>
      </c>
      <c r="D123" s="3">
        <v>131.26443699999999</v>
      </c>
      <c r="E123" s="3">
        <v>151.03604000000001</v>
      </c>
      <c r="F123" s="3">
        <v>1.524287009</v>
      </c>
      <c r="G123" s="3">
        <v>132.35300000000001</v>
      </c>
      <c r="H123" s="3">
        <v>142.251</v>
      </c>
      <c r="I123" s="3">
        <v>422.488</v>
      </c>
      <c r="J123" s="3">
        <v>100.274</v>
      </c>
      <c r="K123" s="3">
        <v>543.27800000000002</v>
      </c>
      <c r="L123" s="3">
        <v>756.36199999999997</v>
      </c>
      <c r="M123" s="3">
        <v>53.848999999999997</v>
      </c>
      <c r="N123" s="3">
        <v>34.558</v>
      </c>
      <c r="O123" s="3">
        <v>61.936999999999998</v>
      </c>
      <c r="P123" s="3">
        <v>762.59900000000005</v>
      </c>
      <c r="Q123" s="3">
        <v>762.61599999999999</v>
      </c>
      <c r="R123" s="3">
        <v>282.44099999999997</v>
      </c>
      <c r="S123" s="3">
        <v>30.135999999999999</v>
      </c>
      <c r="T123" s="3">
        <v>647.995</v>
      </c>
      <c r="U123" s="3">
        <v>754.43700000000001</v>
      </c>
      <c r="V123" s="3">
        <v>40.097000000000001</v>
      </c>
      <c r="W123" s="3">
        <v>572.70100000000002</v>
      </c>
      <c r="X123" s="3">
        <v>660.16700000000003</v>
      </c>
      <c r="Y123" s="3">
        <v>25.31</v>
      </c>
      <c r="Z123" s="3">
        <v>32.645000000000003</v>
      </c>
      <c r="AA123" s="3">
        <v>27.504000000000001</v>
      </c>
      <c r="AB123" s="3">
        <v>38.311</v>
      </c>
      <c r="AC123" s="3">
        <v>65.475999999999999</v>
      </c>
      <c r="AD123" s="3">
        <v>59.588999999999999</v>
      </c>
      <c r="AE123" s="3">
        <v>31.170999999999999</v>
      </c>
      <c r="AF123" s="3">
        <v>688.39099999999996</v>
      </c>
      <c r="AG123" s="3">
        <v>268.779</v>
      </c>
      <c r="AH123" s="3">
        <v>37.234999999999999</v>
      </c>
      <c r="AI123" s="3">
        <v>27.818999999999999</v>
      </c>
      <c r="AJ123" s="3">
        <v>236.78700000000001</v>
      </c>
      <c r="AK123" s="3">
        <v>190.70099999999999</v>
      </c>
      <c r="AL123" s="3">
        <v>62.826000000000001</v>
      </c>
      <c r="AM123" s="3">
        <v>748.48500000000001</v>
      </c>
      <c r="AN123" s="3">
        <v>35.865000000000002</v>
      </c>
      <c r="AO123" s="3">
        <v>38.119999999999997</v>
      </c>
    </row>
    <row r="124" spans="1:41" x14ac:dyDescent="0.3">
      <c r="A124" s="3">
        <v>123</v>
      </c>
      <c r="B124" s="51">
        <v>43262.745056134256</v>
      </c>
      <c r="C124" s="3">
        <v>129.923372</v>
      </c>
      <c r="D124" s="3">
        <v>131.08607900000001</v>
      </c>
      <c r="E124" s="3">
        <v>150.97900799999999</v>
      </c>
      <c r="F124" s="3">
        <v>1.524287009</v>
      </c>
      <c r="G124" s="3">
        <v>131.47900000000001</v>
      </c>
      <c r="H124" s="3">
        <v>146.40600000000001</v>
      </c>
      <c r="I124" s="3">
        <v>424.76900000000001</v>
      </c>
      <c r="J124" s="3">
        <v>104.18600000000001</v>
      </c>
      <c r="K124" s="3">
        <v>552.28399999999999</v>
      </c>
      <c r="L124" s="3">
        <v>757.56500000000005</v>
      </c>
      <c r="M124" s="3">
        <v>54.896999999999998</v>
      </c>
      <c r="N124" s="3">
        <v>35.031999999999996</v>
      </c>
      <c r="O124" s="3">
        <v>63.014000000000003</v>
      </c>
      <c r="P124" s="3">
        <v>766.98699999999997</v>
      </c>
      <c r="Q124" s="3">
        <v>765.38400000000001</v>
      </c>
      <c r="R124" s="3">
        <v>285.541</v>
      </c>
      <c r="S124" s="3">
        <v>29.908000000000001</v>
      </c>
      <c r="T124" s="3">
        <v>644.86800000000005</v>
      </c>
      <c r="U124" s="3">
        <v>756.327</v>
      </c>
      <c r="V124" s="3">
        <v>40.652000000000001</v>
      </c>
      <c r="W124" s="3">
        <v>578.04</v>
      </c>
      <c r="X124" s="3">
        <v>667.31500000000005</v>
      </c>
      <c r="Y124" s="3">
        <v>25.556000000000001</v>
      </c>
      <c r="Z124" s="3">
        <v>32.996000000000002</v>
      </c>
      <c r="AA124" s="3">
        <v>27.731999999999999</v>
      </c>
      <c r="AB124" s="3">
        <v>38.97</v>
      </c>
      <c r="AC124" s="3">
        <v>66.963999999999999</v>
      </c>
      <c r="AD124" s="3">
        <v>60.38</v>
      </c>
      <c r="AE124" s="3">
        <v>31.61</v>
      </c>
      <c r="AF124" s="3">
        <v>698.29300000000001</v>
      </c>
      <c r="AG124" s="3">
        <v>275.66899999999998</v>
      </c>
      <c r="AH124" s="3">
        <v>38.137</v>
      </c>
      <c r="AI124" s="3">
        <v>30.170999999999999</v>
      </c>
      <c r="AJ124" s="3">
        <v>241.72800000000001</v>
      </c>
      <c r="AK124" s="3">
        <v>194.648</v>
      </c>
      <c r="AL124" s="3">
        <v>64.262</v>
      </c>
      <c r="AM124" s="3">
        <v>747.697</v>
      </c>
      <c r="AN124" s="3">
        <v>36.384999999999998</v>
      </c>
      <c r="AO124" s="3">
        <v>38.64</v>
      </c>
    </row>
    <row r="125" spans="1:41" x14ac:dyDescent="0.3">
      <c r="A125" s="3">
        <v>124</v>
      </c>
      <c r="B125" s="51">
        <v>43262.745114467594</v>
      </c>
      <c r="C125" s="3">
        <v>129.86967100000001</v>
      </c>
      <c r="D125" s="3">
        <v>131.06571700000001</v>
      </c>
      <c r="E125" s="3">
        <v>150.95945</v>
      </c>
      <c r="F125" s="3">
        <v>1.524287009</v>
      </c>
      <c r="G125" s="3">
        <v>134.04900000000001</v>
      </c>
      <c r="H125" s="3">
        <v>151.042</v>
      </c>
      <c r="I125" s="3">
        <v>458.85</v>
      </c>
      <c r="J125" s="3">
        <v>107.081</v>
      </c>
      <c r="K125" s="3">
        <v>562.69100000000003</v>
      </c>
      <c r="L125" s="3">
        <v>761.19</v>
      </c>
      <c r="M125" s="3">
        <v>54.64</v>
      </c>
      <c r="N125" s="3">
        <v>35.482999999999997</v>
      </c>
      <c r="O125" s="3">
        <v>64.143000000000001</v>
      </c>
      <c r="P125" s="3">
        <v>768.17600000000004</v>
      </c>
      <c r="Q125" s="3">
        <v>768.38300000000004</v>
      </c>
      <c r="R125" s="3">
        <v>301.471</v>
      </c>
      <c r="S125" s="3">
        <v>29.715</v>
      </c>
      <c r="T125" s="3">
        <v>652.755</v>
      </c>
      <c r="U125" s="3">
        <v>759.54</v>
      </c>
      <c r="V125" s="3">
        <v>41.155000000000001</v>
      </c>
      <c r="W125" s="3">
        <v>592.43299999999999</v>
      </c>
      <c r="X125" s="3">
        <v>675.62</v>
      </c>
      <c r="Y125" s="3">
        <v>25.643000000000001</v>
      </c>
      <c r="Z125" s="3">
        <v>33.347000000000001</v>
      </c>
      <c r="AA125" s="3">
        <v>27.872</v>
      </c>
      <c r="AB125" s="3">
        <v>39.350999999999999</v>
      </c>
      <c r="AC125" s="3">
        <v>68.451999999999998</v>
      </c>
      <c r="AD125" s="3">
        <v>61.183999999999997</v>
      </c>
      <c r="AE125" s="3">
        <v>31.890999999999998</v>
      </c>
      <c r="AF125" s="3">
        <v>703.53800000000001</v>
      </c>
      <c r="AG125" s="3">
        <v>282.42399999999998</v>
      </c>
      <c r="AH125" s="3">
        <v>39.039000000000001</v>
      </c>
      <c r="AI125" s="3">
        <v>41.329000000000001</v>
      </c>
      <c r="AJ125" s="3">
        <v>246.41800000000001</v>
      </c>
      <c r="AK125" s="3">
        <v>198.773</v>
      </c>
      <c r="AL125" s="3">
        <v>65.596000000000004</v>
      </c>
      <c r="AM125" s="3">
        <v>746.99400000000003</v>
      </c>
      <c r="AN125" s="3">
        <v>36.871000000000002</v>
      </c>
      <c r="AO125" s="3">
        <v>39.143000000000001</v>
      </c>
    </row>
    <row r="126" spans="1:41" x14ac:dyDescent="0.3">
      <c r="A126" s="3">
        <v>125</v>
      </c>
      <c r="B126" s="51">
        <v>43262.745173148149</v>
      </c>
      <c r="C126" s="3">
        <v>129.933955</v>
      </c>
      <c r="D126" s="3">
        <v>131.049429</v>
      </c>
      <c r="E126" s="3">
        <v>151.029528</v>
      </c>
      <c r="F126" s="3">
        <v>1.5655120220000001</v>
      </c>
      <c r="G126" s="3">
        <v>139.804</v>
      </c>
      <c r="H126" s="3">
        <v>157.024</v>
      </c>
      <c r="I126" s="3">
        <v>486.59</v>
      </c>
      <c r="J126" s="3">
        <v>110.873</v>
      </c>
      <c r="K126" s="3">
        <v>572.53399999999999</v>
      </c>
      <c r="L126" s="3">
        <v>772.846</v>
      </c>
      <c r="M126" s="3">
        <v>55</v>
      </c>
      <c r="N126" s="3">
        <v>35.917000000000002</v>
      </c>
      <c r="O126" s="3">
        <v>65.596000000000004</v>
      </c>
      <c r="P126" s="3">
        <v>768.69299999999998</v>
      </c>
      <c r="Q126" s="3">
        <v>772.32899999999995</v>
      </c>
      <c r="R126" s="3">
        <v>318.47000000000003</v>
      </c>
      <c r="S126" s="3">
        <v>30.065999999999999</v>
      </c>
      <c r="T126" s="3">
        <v>658.55</v>
      </c>
      <c r="U126" s="3">
        <v>765.60799999999995</v>
      </c>
      <c r="V126" s="3">
        <v>41.536999999999999</v>
      </c>
      <c r="W126" s="3">
        <v>604.78499999999997</v>
      </c>
      <c r="X126" s="3">
        <v>688.78</v>
      </c>
      <c r="Y126" s="3">
        <v>25.748999999999999</v>
      </c>
      <c r="Z126" s="3">
        <v>33.576000000000001</v>
      </c>
      <c r="AA126" s="3">
        <v>28.082999999999998</v>
      </c>
      <c r="AB126" s="3">
        <v>39.646000000000001</v>
      </c>
      <c r="AC126" s="3">
        <v>69.94</v>
      </c>
      <c r="AD126" s="3">
        <v>62.21</v>
      </c>
      <c r="AE126" s="3">
        <v>32.223999999999997</v>
      </c>
      <c r="AF126" s="3">
        <v>721.47400000000005</v>
      </c>
      <c r="AG126" s="3">
        <v>289.31400000000002</v>
      </c>
      <c r="AH126" s="3">
        <v>40.08</v>
      </c>
      <c r="AI126" s="3">
        <v>24.853999999999999</v>
      </c>
      <c r="AJ126" s="3">
        <v>251.52799999999999</v>
      </c>
      <c r="AK126" s="3">
        <v>203.14500000000001</v>
      </c>
      <c r="AL126" s="3">
        <v>67.05</v>
      </c>
      <c r="AM126" s="3">
        <v>745.81200000000001</v>
      </c>
      <c r="AN126" s="3">
        <v>37.408999999999999</v>
      </c>
      <c r="AO126" s="3">
        <v>39.646000000000001</v>
      </c>
    </row>
    <row r="127" spans="1:41" x14ac:dyDescent="0.3">
      <c r="A127" s="3">
        <v>126</v>
      </c>
      <c r="B127" s="51">
        <v>43262.745231712965</v>
      </c>
      <c r="C127" s="3">
        <v>129.90221500000001</v>
      </c>
      <c r="D127" s="3">
        <v>130.975325</v>
      </c>
      <c r="E127" s="3">
        <v>150.97329999999999</v>
      </c>
      <c r="F127" s="3">
        <v>1.6891870600000001</v>
      </c>
      <c r="G127" s="3">
        <v>137.023</v>
      </c>
      <c r="H127" s="3">
        <v>165.49299999999999</v>
      </c>
      <c r="I127" s="3">
        <v>502.27699999999999</v>
      </c>
      <c r="J127" s="3">
        <v>115.57599999999999</v>
      </c>
      <c r="K127" s="3">
        <v>586.90499999999997</v>
      </c>
      <c r="L127" s="3">
        <v>788.12599999999998</v>
      </c>
      <c r="M127" s="3">
        <v>54.468000000000004</v>
      </c>
      <c r="N127" s="3">
        <v>36.350999999999999</v>
      </c>
      <c r="O127" s="3">
        <v>66.638999999999996</v>
      </c>
      <c r="P127" s="3">
        <v>767.9</v>
      </c>
      <c r="Q127" s="3">
        <v>777.94799999999998</v>
      </c>
      <c r="R127" s="3">
        <v>333.47500000000002</v>
      </c>
      <c r="S127" s="3">
        <v>30.452000000000002</v>
      </c>
      <c r="T127" s="3">
        <v>670.202</v>
      </c>
      <c r="U127" s="3">
        <v>772.94899999999996</v>
      </c>
      <c r="V127" s="3">
        <v>42.04</v>
      </c>
      <c r="W127" s="3">
        <v>620.35199999999998</v>
      </c>
      <c r="X127" s="3">
        <v>700.42899999999997</v>
      </c>
      <c r="Y127" s="3">
        <v>25.872</v>
      </c>
      <c r="Z127" s="3">
        <v>33.786000000000001</v>
      </c>
      <c r="AA127" s="3">
        <v>28.241</v>
      </c>
      <c r="AB127" s="3">
        <v>39.993000000000002</v>
      </c>
      <c r="AC127" s="3">
        <v>71.427000000000007</v>
      </c>
      <c r="AD127" s="3">
        <v>63.235999999999997</v>
      </c>
      <c r="AE127" s="3">
        <v>32.487000000000002</v>
      </c>
      <c r="AF127" s="3">
        <v>724.20100000000002</v>
      </c>
      <c r="AG127" s="3">
        <v>296.18799999999999</v>
      </c>
      <c r="AH127" s="3">
        <v>41.137999999999998</v>
      </c>
      <c r="AI127" s="3">
        <v>31.452000000000002</v>
      </c>
      <c r="AJ127" s="3">
        <v>256.41500000000002</v>
      </c>
      <c r="AK127" s="3">
        <v>207.35</v>
      </c>
      <c r="AL127" s="3">
        <v>68.486000000000004</v>
      </c>
      <c r="AM127" s="3">
        <v>753.09699999999998</v>
      </c>
      <c r="AN127" s="3">
        <v>37.877000000000002</v>
      </c>
      <c r="AO127" s="3">
        <v>40.08</v>
      </c>
    </row>
    <row r="128" spans="1:41" x14ac:dyDescent="0.3">
      <c r="A128" s="3">
        <v>127</v>
      </c>
      <c r="B128" s="51">
        <v>43262.745290162035</v>
      </c>
      <c r="C128" s="3">
        <v>129.90221500000001</v>
      </c>
      <c r="D128" s="3">
        <v>130.921573</v>
      </c>
      <c r="E128" s="3">
        <v>150.92114900000001</v>
      </c>
      <c r="F128" s="3">
        <v>1.647962047</v>
      </c>
      <c r="G128" s="3">
        <v>133.34899999999999</v>
      </c>
      <c r="H128" s="3">
        <v>173.64500000000001</v>
      </c>
      <c r="I128" s="3">
        <v>503.375</v>
      </c>
      <c r="J128" s="3">
        <v>126.89700000000001</v>
      </c>
      <c r="K128" s="3">
        <v>601.173</v>
      </c>
      <c r="L128" s="3">
        <v>795.33</v>
      </c>
      <c r="M128" s="3">
        <v>54.021000000000001</v>
      </c>
      <c r="N128" s="3">
        <v>36.835999999999999</v>
      </c>
      <c r="O128" s="3">
        <v>67.272000000000006</v>
      </c>
      <c r="P128" s="3">
        <v>762.75300000000004</v>
      </c>
      <c r="Q128" s="3">
        <v>781.45600000000002</v>
      </c>
      <c r="R128" s="3">
        <v>342.995</v>
      </c>
      <c r="S128" s="3">
        <v>30.995999999999999</v>
      </c>
      <c r="T128" s="3">
        <v>682.65599999999995</v>
      </c>
      <c r="U128" s="3">
        <v>777.22299999999996</v>
      </c>
      <c r="V128" s="3">
        <v>42.283000000000001</v>
      </c>
      <c r="W128" s="3">
        <v>631.87</v>
      </c>
      <c r="X128" s="3">
        <v>710.47299999999996</v>
      </c>
      <c r="Y128" s="3">
        <v>26.047000000000001</v>
      </c>
      <c r="Z128" s="3">
        <v>34.067</v>
      </c>
      <c r="AA128" s="3">
        <v>28.451000000000001</v>
      </c>
      <c r="AB128" s="3">
        <v>40.375</v>
      </c>
      <c r="AC128" s="3">
        <v>73.001000000000005</v>
      </c>
      <c r="AD128" s="3">
        <v>65.152000000000001</v>
      </c>
      <c r="AE128" s="3">
        <v>32.890999999999998</v>
      </c>
      <c r="AF128" s="3">
        <v>729.73099999999999</v>
      </c>
      <c r="AG128" s="3">
        <v>303.13499999999999</v>
      </c>
      <c r="AH128" s="3">
        <v>42.283000000000001</v>
      </c>
      <c r="AI128" s="3">
        <v>42.04</v>
      </c>
      <c r="AJ128" s="3">
        <v>261.42700000000002</v>
      </c>
      <c r="AK128" s="3">
        <v>212.779</v>
      </c>
      <c r="AL128" s="3">
        <v>70.025000000000006</v>
      </c>
      <c r="AM128" s="3">
        <v>753.71600000000001</v>
      </c>
      <c r="AN128" s="3">
        <v>38.484000000000002</v>
      </c>
      <c r="AO128" s="3">
        <v>40.6</v>
      </c>
    </row>
    <row r="129" spans="1:41" x14ac:dyDescent="0.3">
      <c r="A129" s="3">
        <v>128</v>
      </c>
      <c r="B129" s="51">
        <v>43262.74534872685</v>
      </c>
      <c r="C129" s="3">
        <v>129.89327</v>
      </c>
      <c r="D129" s="3">
        <v>130.915054</v>
      </c>
      <c r="E129" s="3">
        <v>150.95700400000001</v>
      </c>
      <c r="F129" s="3">
        <v>1.6891870600000001</v>
      </c>
      <c r="G129" s="3">
        <v>140.17400000000001</v>
      </c>
      <c r="H129" s="3">
        <v>177.30600000000001</v>
      </c>
      <c r="I129" s="3">
        <v>540.84400000000005</v>
      </c>
      <c r="J129" s="3">
        <v>123.265</v>
      </c>
      <c r="K129" s="3">
        <v>614.02</v>
      </c>
      <c r="L129" s="3">
        <v>803.25199999999995</v>
      </c>
      <c r="M129" s="3">
        <v>54.055</v>
      </c>
      <c r="N129" s="3">
        <v>37.305</v>
      </c>
      <c r="O129" s="3">
        <v>68.691000000000003</v>
      </c>
      <c r="P129" s="3">
        <v>758.01099999999997</v>
      </c>
      <c r="Q129" s="3">
        <v>787.59100000000001</v>
      </c>
      <c r="R129" s="3">
        <v>354.11</v>
      </c>
      <c r="S129" s="3">
        <v>31.628</v>
      </c>
      <c r="T129" s="3">
        <v>691.01800000000003</v>
      </c>
      <c r="U129" s="3">
        <v>784.44600000000003</v>
      </c>
      <c r="V129" s="3">
        <v>42.542999999999999</v>
      </c>
      <c r="W129" s="3">
        <v>644.36400000000003</v>
      </c>
      <c r="X129" s="3">
        <v>722.41099999999994</v>
      </c>
      <c r="Y129" s="3">
        <v>26.152000000000001</v>
      </c>
      <c r="Z129" s="3">
        <v>34.313000000000002</v>
      </c>
      <c r="AA129" s="3">
        <v>28.643999999999998</v>
      </c>
      <c r="AB129" s="3">
        <v>40.895000000000003</v>
      </c>
      <c r="AC129" s="3">
        <v>74.539000000000001</v>
      </c>
      <c r="AD129" s="3">
        <v>66.263000000000005</v>
      </c>
      <c r="AE129" s="3">
        <v>33.171999999999997</v>
      </c>
      <c r="AF129" s="3">
        <v>723.74099999999999</v>
      </c>
      <c r="AG129" s="3">
        <v>309.97800000000001</v>
      </c>
      <c r="AH129" s="3">
        <v>43.548999999999999</v>
      </c>
      <c r="AI129" s="3">
        <v>40.808</v>
      </c>
      <c r="AJ129" s="3">
        <v>266.892</v>
      </c>
      <c r="AK129" s="3">
        <v>216.977</v>
      </c>
      <c r="AL129" s="3">
        <v>71.513000000000005</v>
      </c>
      <c r="AM129" s="3">
        <v>755.29700000000003</v>
      </c>
      <c r="AN129" s="3">
        <v>39.057000000000002</v>
      </c>
      <c r="AO129" s="3">
        <v>41.155000000000001</v>
      </c>
    </row>
    <row r="130" spans="1:41" x14ac:dyDescent="0.3">
      <c r="A130" s="3">
        <v>129</v>
      </c>
      <c r="B130" s="51">
        <v>43262.745407175928</v>
      </c>
      <c r="C130" s="3">
        <v>129.83956900000001</v>
      </c>
      <c r="D130" s="3">
        <v>130.86374699999999</v>
      </c>
      <c r="E130" s="3">
        <v>150.92277999999999</v>
      </c>
      <c r="F130" s="3">
        <v>1.7716370859999999</v>
      </c>
      <c r="G130" s="3">
        <v>145.40199999999999</v>
      </c>
      <c r="H130" s="3">
        <v>186.21899999999999</v>
      </c>
      <c r="I130" s="3">
        <v>573.63499999999999</v>
      </c>
      <c r="J130" s="3">
        <v>119.655</v>
      </c>
      <c r="K130" s="3">
        <v>630.71199999999999</v>
      </c>
      <c r="L130" s="3">
        <v>810.67399999999998</v>
      </c>
      <c r="M130" s="3">
        <v>55.722000000000001</v>
      </c>
      <c r="N130" s="3">
        <v>37.79</v>
      </c>
      <c r="O130" s="3">
        <v>70.265000000000001</v>
      </c>
      <c r="P130" s="3">
        <v>758.87</v>
      </c>
      <c r="Q130" s="3">
        <v>793.21600000000001</v>
      </c>
      <c r="R130" s="3">
        <v>371.363</v>
      </c>
      <c r="S130" s="3">
        <v>31.838000000000001</v>
      </c>
      <c r="T130" s="3">
        <v>698.25900000000001</v>
      </c>
      <c r="U130" s="3">
        <v>790.63400000000001</v>
      </c>
      <c r="V130" s="3">
        <v>43.029000000000003</v>
      </c>
      <c r="W130" s="3">
        <v>655.85400000000004</v>
      </c>
      <c r="X130" s="3">
        <v>734.601</v>
      </c>
      <c r="Y130" s="3">
        <v>26.344999999999999</v>
      </c>
      <c r="Z130" s="3">
        <v>34.734000000000002</v>
      </c>
      <c r="AA130" s="3">
        <v>28.89</v>
      </c>
      <c r="AB130" s="3">
        <v>41.433</v>
      </c>
      <c r="AC130" s="3">
        <v>76.263999999999996</v>
      </c>
      <c r="AD130" s="3">
        <v>67.289000000000001</v>
      </c>
      <c r="AE130" s="3">
        <v>33.54</v>
      </c>
      <c r="AF130" s="3">
        <v>724.62699999999995</v>
      </c>
      <c r="AG130" s="3">
        <v>316.91699999999997</v>
      </c>
      <c r="AH130" s="3">
        <v>44.798000000000002</v>
      </c>
      <c r="AI130" s="3">
        <v>35.241</v>
      </c>
      <c r="AJ130" s="3">
        <v>272.77800000000002</v>
      </c>
      <c r="AK130" s="3">
        <v>221.39599999999999</v>
      </c>
      <c r="AL130" s="3">
        <v>73.102999999999994</v>
      </c>
      <c r="AM130" s="3">
        <v>757.56500000000005</v>
      </c>
      <c r="AN130" s="3">
        <v>39.732999999999997</v>
      </c>
      <c r="AO130" s="3">
        <v>41.692999999999998</v>
      </c>
    </row>
    <row r="131" spans="1:41" x14ac:dyDescent="0.3">
      <c r="A131" s="3">
        <v>130</v>
      </c>
      <c r="B131" s="51">
        <v>43262.745465277774</v>
      </c>
      <c r="C131" s="3">
        <v>129.885943</v>
      </c>
      <c r="D131" s="3">
        <v>130.79778200000001</v>
      </c>
      <c r="E131" s="3">
        <v>150.93989199999999</v>
      </c>
      <c r="F131" s="3">
        <v>1.853571799</v>
      </c>
      <c r="G131" s="3">
        <v>149.55699999999999</v>
      </c>
      <c r="H131" s="3">
        <v>195.946</v>
      </c>
      <c r="I131" s="3">
        <v>594.221</v>
      </c>
      <c r="J131" s="3">
        <v>122.97</v>
      </c>
      <c r="K131" s="3">
        <v>644.86800000000005</v>
      </c>
      <c r="L131" s="3">
        <v>814.04600000000005</v>
      </c>
      <c r="M131" s="3">
        <v>57.871000000000002</v>
      </c>
      <c r="N131" s="3">
        <v>38.363</v>
      </c>
      <c r="O131" s="3">
        <v>71.769000000000005</v>
      </c>
      <c r="P131" s="3">
        <v>758.26900000000001</v>
      </c>
      <c r="Q131" s="3">
        <v>796.85500000000002</v>
      </c>
      <c r="R131" s="3">
        <v>390.06</v>
      </c>
      <c r="S131" s="3">
        <v>32.451999999999998</v>
      </c>
      <c r="T131" s="3">
        <v>705.255</v>
      </c>
      <c r="U131" s="3">
        <v>795.38199999999995</v>
      </c>
      <c r="V131" s="3">
        <v>43.860999999999997</v>
      </c>
      <c r="W131" s="3">
        <v>665.08699999999999</v>
      </c>
      <c r="X131" s="3">
        <v>743.94399999999996</v>
      </c>
      <c r="Y131" s="3">
        <v>26.433</v>
      </c>
      <c r="Z131" s="3">
        <v>35.119</v>
      </c>
      <c r="AA131" s="3">
        <v>29.047999999999998</v>
      </c>
      <c r="AB131" s="3">
        <v>42.127000000000002</v>
      </c>
      <c r="AC131" s="3">
        <v>77.921999999999997</v>
      </c>
      <c r="AD131" s="3">
        <v>68.468999999999994</v>
      </c>
      <c r="AE131" s="3">
        <v>33.874000000000002</v>
      </c>
      <c r="AF131" s="3">
        <v>727.18499999999995</v>
      </c>
      <c r="AG131" s="3">
        <v>323.76900000000001</v>
      </c>
      <c r="AH131" s="3">
        <v>46.238</v>
      </c>
      <c r="AI131" s="3">
        <v>30.417000000000002</v>
      </c>
      <c r="AJ131" s="3">
        <v>279.37299999999999</v>
      </c>
      <c r="AK131" s="3">
        <v>226.04499999999999</v>
      </c>
      <c r="AL131" s="3">
        <v>74.760999999999996</v>
      </c>
      <c r="AM131" s="3">
        <v>755.60599999999999</v>
      </c>
      <c r="AN131" s="3">
        <v>40.462000000000003</v>
      </c>
      <c r="AO131" s="3">
        <v>42.265000000000001</v>
      </c>
    </row>
    <row r="132" spans="1:41" x14ac:dyDescent="0.3">
      <c r="A132" s="3">
        <v>131</v>
      </c>
      <c r="B132" s="51">
        <v>43262.745524189813</v>
      </c>
      <c r="C132" s="3">
        <v>129.77610799999999</v>
      </c>
      <c r="D132" s="3">
        <v>130.75380899999999</v>
      </c>
      <c r="E132" s="3">
        <v>150.91056</v>
      </c>
      <c r="F132" s="3">
        <v>1.853571799</v>
      </c>
      <c r="G132" s="3">
        <v>148.923</v>
      </c>
      <c r="H132" s="3">
        <v>202.34700000000001</v>
      </c>
      <c r="I132" s="3">
        <v>610.423</v>
      </c>
      <c r="J132" s="3">
        <v>125.21899999999999</v>
      </c>
      <c r="K132" s="3">
        <v>656.76400000000001</v>
      </c>
      <c r="L132" s="3">
        <v>814.77599999999995</v>
      </c>
      <c r="M132" s="3">
        <v>59.469000000000001</v>
      </c>
      <c r="N132" s="3">
        <v>38.883000000000003</v>
      </c>
      <c r="O132" s="3">
        <v>73.734999999999999</v>
      </c>
      <c r="P132" s="3">
        <v>755.94899999999996</v>
      </c>
      <c r="Q132" s="3">
        <v>801.98500000000001</v>
      </c>
      <c r="R132" s="3">
        <v>411.27199999999999</v>
      </c>
      <c r="S132" s="3">
        <v>32.890999999999998</v>
      </c>
      <c r="T132" s="3">
        <v>703.28300000000002</v>
      </c>
      <c r="U132" s="3">
        <v>800.42600000000004</v>
      </c>
      <c r="V132" s="3">
        <v>44.485999999999997</v>
      </c>
      <c r="W132" s="3">
        <v>675.28200000000004</v>
      </c>
      <c r="X132" s="3">
        <v>751.14099999999996</v>
      </c>
      <c r="Y132" s="3">
        <v>26.626000000000001</v>
      </c>
      <c r="Z132" s="3">
        <v>35.692</v>
      </c>
      <c r="AA132" s="3">
        <v>29.329000000000001</v>
      </c>
      <c r="AB132" s="3">
        <v>42.959000000000003</v>
      </c>
      <c r="AC132" s="3">
        <v>79.819000000000003</v>
      </c>
      <c r="AD132" s="3">
        <v>69.683000000000007</v>
      </c>
      <c r="AE132" s="3">
        <v>34.295000000000002</v>
      </c>
      <c r="AF132" s="3">
        <v>730.346</v>
      </c>
      <c r="AG132" s="3">
        <v>330.738</v>
      </c>
      <c r="AH132" s="3">
        <v>47.521000000000001</v>
      </c>
      <c r="AI132" s="3">
        <v>40.634999999999998</v>
      </c>
      <c r="AJ132" s="3">
        <v>285.95499999999998</v>
      </c>
      <c r="AK132" s="3">
        <v>230.964</v>
      </c>
      <c r="AL132" s="3">
        <v>76.64</v>
      </c>
      <c r="AM132" s="3">
        <v>755.31399999999996</v>
      </c>
      <c r="AN132" s="3">
        <v>41.069000000000003</v>
      </c>
      <c r="AO132" s="3">
        <v>42.854999999999997</v>
      </c>
    </row>
    <row r="133" spans="1:41" x14ac:dyDescent="0.3">
      <c r="A133" s="3">
        <v>132</v>
      </c>
      <c r="B133" s="51">
        <v>43262.745582870368</v>
      </c>
      <c r="C133" s="3">
        <v>129.80214000000001</v>
      </c>
      <c r="D133" s="3">
        <v>130.75054900000001</v>
      </c>
      <c r="E133" s="3">
        <v>150.86247599999999</v>
      </c>
      <c r="F133" s="3">
        <v>1.8947968120000001</v>
      </c>
      <c r="G133" s="3">
        <v>158.10400000000001</v>
      </c>
      <c r="H133" s="3">
        <v>209.97499999999999</v>
      </c>
      <c r="I133" s="3">
        <v>598.58299999999997</v>
      </c>
      <c r="J133" s="3">
        <v>124.36199999999999</v>
      </c>
      <c r="K133" s="3">
        <v>666.64</v>
      </c>
      <c r="L133" s="3">
        <v>820.928</v>
      </c>
      <c r="M133" s="3">
        <v>61.834000000000003</v>
      </c>
      <c r="N133" s="3">
        <v>39.402999999999999</v>
      </c>
      <c r="O133" s="3">
        <v>75.393000000000001</v>
      </c>
      <c r="P133" s="3">
        <v>756.173</v>
      </c>
      <c r="Q133" s="3">
        <v>806.32799999999997</v>
      </c>
      <c r="R133" s="3">
        <v>424.95299999999997</v>
      </c>
      <c r="S133" s="3">
        <v>33.014000000000003</v>
      </c>
      <c r="T133" s="3">
        <v>702.70500000000004</v>
      </c>
      <c r="U133" s="3">
        <v>805.87599999999998</v>
      </c>
      <c r="V133" s="3">
        <v>44.728999999999999</v>
      </c>
      <c r="W133" s="3">
        <v>683.73800000000006</v>
      </c>
      <c r="X133" s="3">
        <v>757.11800000000005</v>
      </c>
      <c r="Y133" s="3">
        <v>26.696000000000002</v>
      </c>
      <c r="Z133" s="3">
        <v>36.107999999999997</v>
      </c>
      <c r="AA133" s="3">
        <v>29.504000000000001</v>
      </c>
      <c r="AB133" s="3">
        <v>43.652999999999999</v>
      </c>
      <c r="AC133" s="3">
        <v>81.680999999999997</v>
      </c>
      <c r="AD133" s="3">
        <v>71.239000000000004</v>
      </c>
      <c r="AE133" s="3">
        <v>34.768999999999998</v>
      </c>
      <c r="AF133" s="3">
        <v>730.26099999999997</v>
      </c>
      <c r="AG133" s="3">
        <v>337.50400000000002</v>
      </c>
      <c r="AH133" s="3">
        <v>48.813000000000002</v>
      </c>
      <c r="AI133" s="3">
        <v>40.287999999999997</v>
      </c>
      <c r="AJ133" s="3">
        <v>293.01499999999999</v>
      </c>
      <c r="AK133" s="3">
        <v>235.732</v>
      </c>
      <c r="AL133" s="3">
        <v>78.468999999999994</v>
      </c>
      <c r="AM133" s="3">
        <v>763.63</v>
      </c>
      <c r="AN133" s="3">
        <v>41.78</v>
      </c>
      <c r="AO133" s="3">
        <v>43.427999999999997</v>
      </c>
    </row>
    <row r="134" spans="1:41" x14ac:dyDescent="0.3">
      <c r="A134" s="3">
        <v>133</v>
      </c>
      <c r="B134" s="51">
        <v>43262.745641550922</v>
      </c>
      <c r="C134" s="3">
        <v>129.75657899999999</v>
      </c>
      <c r="D134" s="3">
        <v>130.63409100000001</v>
      </c>
      <c r="E134" s="3">
        <v>150.86410599999999</v>
      </c>
      <c r="F134" s="3">
        <v>1.8947968120000001</v>
      </c>
      <c r="G134" s="3">
        <v>164.03700000000001</v>
      </c>
      <c r="H134" s="3">
        <v>215.10300000000001</v>
      </c>
      <c r="I134" s="3">
        <v>611.96199999999999</v>
      </c>
      <c r="J134" s="3">
        <v>127.57899999999999</v>
      </c>
      <c r="K134" s="3">
        <v>677.37699999999995</v>
      </c>
      <c r="L134" s="3">
        <v>819.86500000000001</v>
      </c>
      <c r="M134" s="3">
        <v>63.253</v>
      </c>
      <c r="N134" s="3">
        <v>40.027999999999999</v>
      </c>
      <c r="O134" s="3">
        <v>76.623000000000005</v>
      </c>
      <c r="P134" s="3">
        <v>760.09</v>
      </c>
      <c r="Q134" s="3">
        <v>807.28399999999999</v>
      </c>
      <c r="R134" s="3">
        <v>440.63400000000001</v>
      </c>
      <c r="S134" s="3">
        <v>33.241999999999997</v>
      </c>
      <c r="T134" s="3">
        <v>702.55200000000002</v>
      </c>
      <c r="U134" s="3">
        <v>810.5</v>
      </c>
      <c r="V134" s="3">
        <v>44.866999999999997</v>
      </c>
      <c r="W134" s="3">
        <v>691.64499999999998</v>
      </c>
      <c r="X134" s="3">
        <v>762.97699999999998</v>
      </c>
      <c r="Y134" s="3">
        <v>26.977</v>
      </c>
      <c r="Z134" s="3">
        <v>36.628</v>
      </c>
      <c r="AA134" s="3">
        <v>29.82</v>
      </c>
      <c r="AB134" s="3">
        <v>44.677</v>
      </c>
      <c r="AC134" s="3">
        <v>83.8</v>
      </c>
      <c r="AD134" s="3">
        <v>72.555999999999997</v>
      </c>
      <c r="AE134" s="3">
        <v>35.292999999999999</v>
      </c>
      <c r="AF134" s="3">
        <v>719.78700000000003</v>
      </c>
      <c r="AG134" s="3">
        <v>344.488</v>
      </c>
      <c r="AH134" s="3">
        <v>50.24</v>
      </c>
      <c r="AI134" s="3">
        <v>41.901000000000003</v>
      </c>
      <c r="AJ134" s="3">
        <v>300.52800000000002</v>
      </c>
      <c r="AK134" s="3">
        <v>240.27099999999999</v>
      </c>
      <c r="AL134" s="3">
        <v>80.450999999999993</v>
      </c>
      <c r="AM134" s="3">
        <v>760.79499999999996</v>
      </c>
      <c r="AN134" s="3">
        <v>42.578000000000003</v>
      </c>
      <c r="AO134" s="3">
        <v>44.103999999999999</v>
      </c>
    </row>
    <row r="135" spans="1:41" x14ac:dyDescent="0.3">
      <c r="A135" s="3">
        <v>134</v>
      </c>
      <c r="B135" s="51">
        <v>43262.745699999999</v>
      </c>
      <c r="C135" s="3">
        <v>129.66137900000001</v>
      </c>
      <c r="D135" s="3">
        <v>130.608025</v>
      </c>
      <c r="E135" s="3">
        <v>150.79647399999999</v>
      </c>
      <c r="F135" s="3">
        <v>1.8947968120000001</v>
      </c>
      <c r="G135" s="3">
        <v>169.17</v>
      </c>
      <c r="H135" s="3">
        <v>216.959</v>
      </c>
      <c r="I135" s="3">
        <v>624.57500000000005</v>
      </c>
      <c r="J135" s="3">
        <v>129.24</v>
      </c>
      <c r="K135" s="3">
        <v>686.54700000000003</v>
      </c>
      <c r="L135" s="3">
        <v>823.02</v>
      </c>
      <c r="M135" s="3">
        <v>61.68</v>
      </c>
      <c r="N135" s="3">
        <v>40.548000000000002</v>
      </c>
      <c r="O135" s="3">
        <v>78.263999999999996</v>
      </c>
      <c r="P135" s="3">
        <v>764.98800000000006</v>
      </c>
      <c r="Q135" s="3">
        <v>809.97900000000004</v>
      </c>
      <c r="R135" s="3">
        <v>467.77800000000002</v>
      </c>
      <c r="S135" s="3">
        <v>33.225000000000001</v>
      </c>
      <c r="T135" s="3">
        <v>707.80399999999997</v>
      </c>
      <c r="U135" s="3">
        <v>815.36699999999996</v>
      </c>
      <c r="V135" s="3">
        <v>44.954000000000001</v>
      </c>
      <c r="W135" s="3">
        <v>700.78599999999994</v>
      </c>
      <c r="X135" s="3">
        <v>767.86599999999999</v>
      </c>
      <c r="Y135" s="3">
        <v>27.065000000000001</v>
      </c>
      <c r="Z135" s="3">
        <v>36.991999999999997</v>
      </c>
      <c r="AA135" s="3">
        <v>30.030999999999999</v>
      </c>
      <c r="AB135" s="3">
        <v>45.457000000000001</v>
      </c>
      <c r="AC135" s="3">
        <v>85.850999999999999</v>
      </c>
      <c r="AD135" s="3">
        <v>74.180000000000007</v>
      </c>
      <c r="AE135" s="3">
        <v>35.777999999999999</v>
      </c>
      <c r="AF135" s="3">
        <v>714.28200000000004</v>
      </c>
      <c r="AG135" s="3">
        <v>351.27600000000001</v>
      </c>
      <c r="AH135" s="3">
        <v>51.58</v>
      </c>
      <c r="AI135" s="3">
        <v>41.814999999999998</v>
      </c>
      <c r="AJ135" s="3">
        <v>307.92700000000002</v>
      </c>
      <c r="AK135" s="3">
        <v>244.80799999999999</v>
      </c>
      <c r="AL135" s="3">
        <v>82.382000000000005</v>
      </c>
      <c r="AM135" s="3">
        <v>761.72199999999998</v>
      </c>
      <c r="AN135" s="3">
        <v>43.271999999999998</v>
      </c>
      <c r="AO135" s="3">
        <v>44.658999999999999</v>
      </c>
    </row>
    <row r="136" spans="1:41" x14ac:dyDescent="0.3">
      <c r="A136" s="3">
        <v>135</v>
      </c>
      <c r="B136" s="51">
        <v>43262.745758564815</v>
      </c>
      <c r="C136" s="3">
        <v>129.67114799999999</v>
      </c>
      <c r="D136" s="3">
        <v>130.589293</v>
      </c>
      <c r="E136" s="3">
        <v>150.71009900000001</v>
      </c>
      <c r="F136" s="3">
        <v>1.8947968120000001</v>
      </c>
      <c r="G136" s="3">
        <v>168.53</v>
      </c>
      <c r="H136" s="3">
        <v>223.02199999999999</v>
      </c>
      <c r="I136" s="3">
        <v>627.70899999999995</v>
      </c>
      <c r="J136" s="3">
        <v>135.762</v>
      </c>
      <c r="K136" s="3">
        <v>695.88499999999999</v>
      </c>
      <c r="L136" s="3">
        <v>827.11699999999996</v>
      </c>
      <c r="M136" s="3">
        <v>63.664000000000001</v>
      </c>
      <c r="N136" s="3">
        <v>41.277000000000001</v>
      </c>
      <c r="O136" s="3">
        <v>80.040999999999997</v>
      </c>
      <c r="P136" s="3">
        <v>769.34799999999996</v>
      </c>
      <c r="Q136" s="3">
        <v>816.06399999999996</v>
      </c>
      <c r="R136" s="3">
        <v>495.541</v>
      </c>
      <c r="S136" s="3">
        <v>33.558</v>
      </c>
      <c r="T136" s="3">
        <v>715.28700000000003</v>
      </c>
      <c r="U136" s="3">
        <v>823.17700000000002</v>
      </c>
      <c r="V136" s="3">
        <v>45.37</v>
      </c>
      <c r="W136" s="3">
        <v>710.13300000000004</v>
      </c>
      <c r="X136" s="3">
        <v>776.75699999999995</v>
      </c>
      <c r="Y136" s="3">
        <v>27.257999999999999</v>
      </c>
      <c r="Z136" s="3">
        <v>37.53</v>
      </c>
      <c r="AA136" s="3">
        <v>30.382000000000001</v>
      </c>
      <c r="AB136" s="3">
        <v>45.96</v>
      </c>
      <c r="AC136" s="3">
        <v>88.01</v>
      </c>
      <c r="AD136" s="3">
        <v>75.665999999999997</v>
      </c>
      <c r="AE136" s="3">
        <v>36.212000000000003</v>
      </c>
      <c r="AF136" s="3">
        <v>718.11699999999996</v>
      </c>
      <c r="AG136" s="3">
        <v>358.21</v>
      </c>
      <c r="AH136" s="3">
        <v>53.143999999999998</v>
      </c>
      <c r="AI136" s="3">
        <v>37.322000000000003</v>
      </c>
      <c r="AJ136" s="3">
        <v>315.07100000000003</v>
      </c>
      <c r="AK136" s="3">
        <v>249.74299999999999</v>
      </c>
      <c r="AL136" s="3">
        <v>84.364000000000004</v>
      </c>
      <c r="AM136" s="3">
        <v>756.19</v>
      </c>
      <c r="AN136" s="3">
        <v>44.052</v>
      </c>
      <c r="AO136" s="3">
        <v>45.353000000000002</v>
      </c>
    </row>
    <row r="137" spans="1:41" x14ac:dyDescent="0.3">
      <c r="A137" s="3">
        <v>136</v>
      </c>
      <c r="B137" s="51">
        <v>43262.745816666669</v>
      </c>
      <c r="C137" s="3">
        <v>129.63697500000001</v>
      </c>
      <c r="D137" s="3">
        <v>130.456548</v>
      </c>
      <c r="E137" s="3">
        <v>150.86492200000001</v>
      </c>
      <c r="F137" s="3">
        <v>1.9360218250000001</v>
      </c>
      <c r="G137" s="3">
        <v>174.285</v>
      </c>
      <c r="H137" s="3">
        <v>231.316</v>
      </c>
      <c r="I137" s="3">
        <v>620.33600000000001</v>
      </c>
      <c r="J137" s="3">
        <v>148.41200000000001</v>
      </c>
      <c r="K137" s="3">
        <v>703.94600000000003</v>
      </c>
      <c r="L137" s="3">
        <v>828.35500000000002</v>
      </c>
      <c r="M137" s="3">
        <v>65.475999999999999</v>
      </c>
      <c r="N137" s="3">
        <v>41.78</v>
      </c>
      <c r="O137" s="3">
        <v>81.254000000000005</v>
      </c>
      <c r="P137" s="3">
        <v>774.34500000000003</v>
      </c>
      <c r="Q137" s="3">
        <v>821.678</v>
      </c>
      <c r="R137" s="3">
        <v>510.07499999999999</v>
      </c>
      <c r="S137" s="3">
        <v>34.26</v>
      </c>
      <c r="T137" s="3">
        <v>722.95699999999999</v>
      </c>
      <c r="U137" s="3">
        <v>828.28599999999994</v>
      </c>
      <c r="V137" s="3">
        <v>45.613</v>
      </c>
      <c r="W137" s="3">
        <v>717.02599999999995</v>
      </c>
      <c r="X137" s="3">
        <v>784.98099999999999</v>
      </c>
      <c r="Y137" s="3">
        <v>27.363</v>
      </c>
      <c r="Z137" s="3">
        <v>37.893999999999998</v>
      </c>
      <c r="AA137" s="3">
        <v>30.521999999999998</v>
      </c>
      <c r="AB137" s="3">
        <v>46.116</v>
      </c>
      <c r="AC137" s="3">
        <v>89.93</v>
      </c>
      <c r="AD137" s="3">
        <v>77.119</v>
      </c>
      <c r="AE137" s="3">
        <v>36.610999999999997</v>
      </c>
      <c r="AF137" s="3">
        <v>722.56500000000005</v>
      </c>
      <c r="AG137" s="3">
        <v>364.66300000000001</v>
      </c>
      <c r="AH137" s="3">
        <v>54.502000000000002</v>
      </c>
      <c r="AI137" s="3">
        <v>38.917999999999999</v>
      </c>
      <c r="AJ137" s="3">
        <v>321.57100000000003</v>
      </c>
      <c r="AK137" s="3">
        <v>254.67500000000001</v>
      </c>
      <c r="AL137" s="3">
        <v>86.177000000000007</v>
      </c>
      <c r="AM137" s="3">
        <v>762.42700000000002</v>
      </c>
      <c r="AN137" s="3">
        <v>44.677</v>
      </c>
      <c r="AO137" s="3">
        <v>45.890999999999998</v>
      </c>
    </row>
    <row r="138" spans="1:41" x14ac:dyDescent="0.3">
      <c r="A138" s="3">
        <v>137</v>
      </c>
      <c r="B138" s="51">
        <v>43262.745875231485</v>
      </c>
      <c r="C138" s="3">
        <v>129.60280299999999</v>
      </c>
      <c r="D138" s="3">
        <v>130.472836</v>
      </c>
      <c r="E138" s="3">
        <v>150.72151400000001</v>
      </c>
      <c r="F138" s="3">
        <v>1.9772468380000001</v>
      </c>
      <c r="G138" s="3">
        <v>185.898</v>
      </c>
      <c r="H138" s="3">
        <v>239.00399999999999</v>
      </c>
      <c r="I138" s="3">
        <v>619.96699999999998</v>
      </c>
      <c r="J138" s="3">
        <v>153.55500000000001</v>
      </c>
      <c r="K138" s="3">
        <v>709.02800000000002</v>
      </c>
      <c r="L138" s="3">
        <v>829.94600000000003</v>
      </c>
      <c r="M138" s="3">
        <v>67.938999999999993</v>
      </c>
      <c r="N138" s="3">
        <v>42.508000000000003</v>
      </c>
      <c r="O138" s="3">
        <v>83.594999999999999</v>
      </c>
      <c r="P138" s="3">
        <v>780.62699999999995</v>
      </c>
      <c r="Q138" s="3">
        <v>822.74099999999999</v>
      </c>
      <c r="R138" s="3">
        <v>527.46299999999997</v>
      </c>
      <c r="S138" s="3">
        <v>34.908999999999999</v>
      </c>
      <c r="T138" s="3">
        <v>733.71199999999999</v>
      </c>
      <c r="U138" s="3">
        <v>830.59299999999996</v>
      </c>
      <c r="V138" s="3">
        <v>46.271999999999998</v>
      </c>
      <c r="W138" s="3">
        <v>723.96199999999999</v>
      </c>
      <c r="X138" s="3">
        <v>792.76499999999999</v>
      </c>
      <c r="Y138" s="3">
        <v>27.574000000000002</v>
      </c>
      <c r="Z138" s="3">
        <v>38.432000000000002</v>
      </c>
      <c r="AA138" s="3">
        <v>30.890999999999998</v>
      </c>
      <c r="AB138" s="3">
        <v>47.052999999999997</v>
      </c>
      <c r="AC138" s="3">
        <v>92.191999999999993</v>
      </c>
      <c r="AD138" s="3">
        <v>78.570999999999998</v>
      </c>
      <c r="AE138" s="3">
        <v>37.165999999999997</v>
      </c>
      <c r="AF138" s="3">
        <v>726.14400000000001</v>
      </c>
      <c r="AG138" s="3">
        <v>371.21100000000001</v>
      </c>
      <c r="AH138" s="3">
        <v>56.048999999999999</v>
      </c>
      <c r="AI138" s="3">
        <v>39.005000000000003</v>
      </c>
      <c r="AJ138" s="3">
        <v>328.43900000000002</v>
      </c>
      <c r="AK138" s="3">
        <v>260.48700000000002</v>
      </c>
      <c r="AL138" s="3">
        <v>88.25</v>
      </c>
      <c r="AM138" s="3">
        <v>763.33699999999999</v>
      </c>
      <c r="AN138" s="3">
        <v>45.473999999999997</v>
      </c>
      <c r="AO138" s="3">
        <v>46.567</v>
      </c>
    </row>
    <row r="139" spans="1:41" x14ac:dyDescent="0.3">
      <c r="A139" s="3">
        <v>138</v>
      </c>
      <c r="B139" s="51">
        <v>43262.745933680555</v>
      </c>
      <c r="C139" s="3">
        <v>129.59303299999999</v>
      </c>
      <c r="D139" s="3">
        <v>130.46305699999999</v>
      </c>
      <c r="E139" s="3">
        <v>150.74595400000001</v>
      </c>
      <c r="F139" s="3">
        <v>2.0184718500000001</v>
      </c>
      <c r="G139" s="3">
        <v>186.53899999999999</v>
      </c>
      <c r="H139" s="3">
        <v>245.578</v>
      </c>
      <c r="I139" s="3">
        <v>622.14499999999998</v>
      </c>
      <c r="J139" s="3">
        <v>155.166</v>
      </c>
      <c r="K139" s="3">
        <v>712.51300000000003</v>
      </c>
      <c r="L139" s="3">
        <v>836.83600000000001</v>
      </c>
      <c r="M139" s="3">
        <v>68.760000000000005</v>
      </c>
      <c r="N139" s="3">
        <v>43.219000000000001</v>
      </c>
      <c r="O139" s="3">
        <v>85.56</v>
      </c>
      <c r="P139" s="3">
        <v>780.90300000000002</v>
      </c>
      <c r="Q139" s="3">
        <v>824.22299999999996</v>
      </c>
      <c r="R139" s="3">
        <v>542.81200000000001</v>
      </c>
      <c r="S139" s="3">
        <v>35.344999999999999</v>
      </c>
      <c r="T139" s="3">
        <v>743.85799999999995</v>
      </c>
      <c r="U139" s="3">
        <v>833.18100000000004</v>
      </c>
      <c r="V139" s="3">
        <v>46.844999999999999</v>
      </c>
      <c r="W139" s="3">
        <v>732.14</v>
      </c>
      <c r="X139" s="3">
        <v>800.37400000000002</v>
      </c>
      <c r="Y139" s="3">
        <v>27.783999999999999</v>
      </c>
      <c r="Z139" s="3">
        <v>38.9</v>
      </c>
      <c r="AA139" s="3">
        <v>31.154</v>
      </c>
      <c r="AB139" s="3">
        <v>47.728999999999999</v>
      </c>
      <c r="AC139" s="3">
        <v>94.350999999999999</v>
      </c>
      <c r="AD139" s="3">
        <v>79.887</v>
      </c>
      <c r="AE139" s="3">
        <v>37.686</v>
      </c>
      <c r="AF139" s="3">
        <v>729.81600000000003</v>
      </c>
      <c r="AG139" s="3">
        <v>377.66899999999998</v>
      </c>
      <c r="AH139" s="3">
        <v>57.543999999999997</v>
      </c>
      <c r="AI139" s="3">
        <v>45.648000000000003</v>
      </c>
      <c r="AJ139" s="3">
        <v>335.09</v>
      </c>
      <c r="AK139" s="3">
        <v>265.81299999999999</v>
      </c>
      <c r="AL139" s="3">
        <v>90.17</v>
      </c>
      <c r="AM139" s="3">
        <v>765.64300000000003</v>
      </c>
      <c r="AN139" s="3">
        <v>46.29</v>
      </c>
      <c r="AO139" s="3">
        <v>47.277999999999999</v>
      </c>
    </row>
    <row r="140" spans="1:41" x14ac:dyDescent="0.3">
      <c r="A140" s="3">
        <v>139</v>
      </c>
      <c r="B140" s="51">
        <v>43262.745992592594</v>
      </c>
      <c r="C140" s="3">
        <v>129.567002</v>
      </c>
      <c r="D140" s="3">
        <v>130.34090499999999</v>
      </c>
      <c r="E140" s="3">
        <v>150.741062</v>
      </c>
      <c r="F140" s="3">
        <v>2.10092188</v>
      </c>
      <c r="G140" s="3">
        <v>179.53</v>
      </c>
      <c r="H140" s="3">
        <v>254.953</v>
      </c>
      <c r="I140" s="3">
        <v>619.51499999999999</v>
      </c>
      <c r="J140" s="3">
        <v>147.99</v>
      </c>
      <c r="K140" s="3">
        <v>719.00300000000004</v>
      </c>
      <c r="L140" s="3">
        <v>842.59299999999996</v>
      </c>
      <c r="M140" s="3">
        <v>69.837000000000003</v>
      </c>
      <c r="N140" s="3">
        <v>43.930999999999997</v>
      </c>
      <c r="O140" s="3">
        <v>87.325000000000003</v>
      </c>
      <c r="P140" s="3">
        <v>781.197</v>
      </c>
      <c r="Q140" s="3">
        <v>829.10699999999997</v>
      </c>
      <c r="R140" s="3">
        <v>554.702</v>
      </c>
      <c r="S140" s="3">
        <v>35.518000000000001</v>
      </c>
      <c r="T140" s="3">
        <v>751.67200000000003</v>
      </c>
      <c r="U140" s="3">
        <v>836.85299999999995</v>
      </c>
      <c r="V140" s="3">
        <v>47.33</v>
      </c>
      <c r="W140" s="3">
        <v>745.41800000000001</v>
      </c>
      <c r="X140" s="3">
        <v>812.60299999999995</v>
      </c>
      <c r="Y140" s="3">
        <v>27.925000000000001</v>
      </c>
      <c r="Z140" s="3">
        <v>39.229999999999997</v>
      </c>
      <c r="AA140" s="3">
        <v>31.382000000000001</v>
      </c>
      <c r="AB140" s="3">
        <v>48.28</v>
      </c>
      <c r="AC140" s="3">
        <v>96.527000000000001</v>
      </c>
      <c r="AD140" s="3">
        <v>81.647000000000006</v>
      </c>
      <c r="AE140" s="3">
        <v>38.241</v>
      </c>
      <c r="AF140" s="3">
        <v>737.47199999999998</v>
      </c>
      <c r="AG140" s="3">
        <v>383.952</v>
      </c>
      <c r="AH140" s="3">
        <v>59.073999999999998</v>
      </c>
      <c r="AI140" s="3">
        <v>42.491</v>
      </c>
      <c r="AJ140" s="3">
        <v>341.245</v>
      </c>
      <c r="AK140" s="3">
        <v>271.28899999999999</v>
      </c>
      <c r="AL140" s="3">
        <v>92.156999999999996</v>
      </c>
      <c r="AM140" s="3">
        <v>773.79300000000001</v>
      </c>
      <c r="AN140" s="3">
        <v>47.07</v>
      </c>
      <c r="AO140" s="3">
        <v>47.918999999999997</v>
      </c>
    </row>
    <row r="141" spans="1:41" x14ac:dyDescent="0.3">
      <c r="A141" s="3">
        <v>140</v>
      </c>
      <c r="B141" s="51">
        <v>43262.746051041664</v>
      </c>
      <c r="C141" s="3">
        <v>129.53364300000001</v>
      </c>
      <c r="D141" s="3">
        <v>130.32298800000001</v>
      </c>
      <c r="E141" s="3">
        <v>150.720699</v>
      </c>
      <c r="F141" s="3">
        <v>2.0596968599999999</v>
      </c>
      <c r="G141" s="3">
        <v>183.92400000000001</v>
      </c>
      <c r="H141" s="3">
        <v>261.54899999999998</v>
      </c>
      <c r="I141" s="3">
        <v>622.899</v>
      </c>
      <c r="J141" s="3">
        <v>144.85599999999999</v>
      </c>
      <c r="K141" s="3">
        <v>723.72400000000005</v>
      </c>
      <c r="L141" s="3">
        <v>848.47</v>
      </c>
      <c r="M141" s="3">
        <v>70.588999999999999</v>
      </c>
      <c r="N141" s="3">
        <v>44.677</v>
      </c>
      <c r="O141" s="3">
        <v>88.918999999999997</v>
      </c>
      <c r="P141" s="3">
        <v>784.96400000000006</v>
      </c>
      <c r="Q141" s="3">
        <v>832.72699999999998</v>
      </c>
      <c r="R141" s="3">
        <v>560.75699999999995</v>
      </c>
      <c r="S141" s="3">
        <v>35.673999999999999</v>
      </c>
      <c r="T141" s="3">
        <v>757.04899999999998</v>
      </c>
      <c r="U141" s="3">
        <v>840.47299999999996</v>
      </c>
      <c r="V141" s="3">
        <v>48.503999999999998</v>
      </c>
      <c r="W141" s="3">
        <v>752.04899999999998</v>
      </c>
      <c r="X141" s="3">
        <v>820.16099999999994</v>
      </c>
      <c r="Y141" s="3">
        <v>28.135000000000002</v>
      </c>
      <c r="Z141" s="3">
        <v>39.56</v>
      </c>
      <c r="AA141" s="3">
        <v>31.733000000000001</v>
      </c>
      <c r="AB141" s="3">
        <v>48.779000000000003</v>
      </c>
      <c r="AC141" s="3">
        <v>98.792000000000002</v>
      </c>
      <c r="AD141" s="3">
        <v>83.561000000000007</v>
      </c>
      <c r="AE141" s="3">
        <v>38.726999999999997</v>
      </c>
      <c r="AF141" s="3">
        <v>742.35</v>
      </c>
      <c r="AG141" s="3">
        <v>389.976</v>
      </c>
      <c r="AH141" s="3">
        <v>60.62</v>
      </c>
      <c r="AI141" s="3">
        <v>47.225999999999999</v>
      </c>
      <c r="AJ141" s="3">
        <v>347.56</v>
      </c>
      <c r="AK141" s="3">
        <v>276.62099999999998</v>
      </c>
      <c r="AL141" s="3">
        <v>94.144999999999996</v>
      </c>
      <c r="AM141" s="3">
        <v>776.25800000000004</v>
      </c>
      <c r="AN141" s="3">
        <v>47.780999999999999</v>
      </c>
      <c r="AO141" s="3">
        <v>48.658000000000001</v>
      </c>
    </row>
    <row r="142" spans="1:41" x14ac:dyDescent="0.3">
      <c r="A142" s="3">
        <v>141</v>
      </c>
      <c r="B142" s="51">
        <v>43262.74610960648</v>
      </c>
      <c r="C142" s="3">
        <v>129.51818499999999</v>
      </c>
      <c r="D142" s="3">
        <v>130.28959800000001</v>
      </c>
      <c r="E142" s="3">
        <v>150.69706400000001</v>
      </c>
      <c r="F142" s="3">
        <v>2.1421468900000002</v>
      </c>
      <c r="G142" s="3">
        <v>188.762</v>
      </c>
      <c r="H142" s="3">
        <v>269.29899999999998</v>
      </c>
      <c r="I142" s="3">
        <v>641.28700000000003</v>
      </c>
      <c r="J142" s="3">
        <v>144.029</v>
      </c>
      <c r="K142" s="3">
        <v>730.39700000000005</v>
      </c>
      <c r="L142" s="3">
        <v>852.80200000000002</v>
      </c>
      <c r="M142" s="3">
        <v>73.444999999999993</v>
      </c>
      <c r="N142" s="3">
        <v>45.44</v>
      </c>
      <c r="O142" s="3">
        <v>90.546999999999997</v>
      </c>
      <c r="P142" s="3">
        <v>780.50599999999997</v>
      </c>
      <c r="Q142" s="3">
        <v>835.61199999999997</v>
      </c>
      <c r="R142" s="3">
        <v>573.18499999999995</v>
      </c>
      <c r="S142" s="3">
        <v>35.865000000000002</v>
      </c>
      <c r="T142" s="3">
        <v>763.04499999999996</v>
      </c>
      <c r="U142" s="3">
        <v>843.22400000000005</v>
      </c>
      <c r="V142" s="3">
        <v>49.621000000000002</v>
      </c>
      <c r="W142" s="3">
        <v>760.96600000000001</v>
      </c>
      <c r="X142" s="3">
        <v>827.78</v>
      </c>
      <c r="Y142" s="3">
        <v>28.327999999999999</v>
      </c>
      <c r="Z142" s="3">
        <v>40.08</v>
      </c>
      <c r="AA142" s="3">
        <v>32.048999999999999</v>
      </c>
      <c r="AB142" s="3">
        <v>49.036999999999999</v>
      </c>
      <c r="AC142" s="3">
        <v>101.136</v>
      </c>
      <c r="AD142" s="3">
        <v>85.236000000000004</v>
      </c>
      <c r="AE142" s="3">
        <v>39.195</v>
      </c>
      <c r="AF142" s="3">
        <v>747.90200000000004</v>
      </c>
      <c r="AG142" s="3">
        <v>395.87599999999998</v>
      </c>
      <c r="AH142" s="3">
        <v>62.142000000000003</v>
      </c>
      <c r="AI142" s="3">
        <v>43.722999999999999</v>
      </c>
      <c r="AJ142" s="3">
        <v>354.11</v>
      </c>
      <c r="AK142" s="3">
        <v>282.13099999999997</v>
      </c>
      <c r="AL142" s="3">
        <v>96.116</v>
      </c>
      <c r="AM142" s="3">
        <v>779.93499999999995</v>
      </c>
      <c r="AN142" s="3">
        <v>48.573</v>
      </c>
      <c r="AO142" s="3">
        <v>49.293999999999997</v>
      </c>
    </row>
    <row r="143" spans="1:41" x14ac:dyDescent="0.3">
      <c r="A143" s="3">
        <v>142</v>
      </c>
      <c r="B143" s="51">
        <v>43262.746167824072</v>
      </c>
      <c r="C143" s="3">
        <v>129.401838</v>
      </c>
      <c r="D143" s="3">
        <v>130.265162</v>
      </c>
      <c r="E143" s="3">
        <v>150.75492299999999</v>
      </c>
      <c r="F143" s="3">
        <v>2.2245969099999998</v>
      </c>
      <c r="G143" s="3">
        <v>184.511</v>
      </c>
      <c r="H143" s="3">
        <v>276.74200000000002</v>
      </c>
      <c r="I143" s="3">
        <v>646.56600000000003</v>
      </c>
      <c r="J143" s="3">
        <v>145.226</v>
      </c>
      <c r="K143" s="3">
        <v>737.31799999999998</v>
      </c>
      <c r="L143" s="3">
        <v>853.94299999999998</v>
      </c>
      <c r="M143" s="3">
        <v>73.94</v>
      </c>
      <c r="N143" s="3">
        <v>46.375999999999998</v>
      </c>
      <c r="O143" s="3">
        <v>92.876999999999995</v>
      </c>
      <c r="P143" s="3">
        <v>777.93100000000004</v>
      </c>
      <c r="Q143" s="3">
        <v>838.53200000000004</v>
      </c>
      <c r="R143" s="3">
        <v>590.87900000000002</v>
      </c>
      <c r="S143" s="3">
        <v>35.933999999999997</v>
      </c>
      <c r="T143" s="3">
        <v>765.98800000000006</v>
      </c>
      <c r="U143" s="3">
        <v>845.452</v>
      </c>
      <c r="V143" s="3">
        <v>50.326000000000001</v>
      </c>
      <c r="W143" s="3">
        <v>773.51800000000003</v>
      </c>
      <c r="X143" s="3">
        <v>835.22699999999998</v>
      </c>
      <c r="Y143" s="3">
        <v>28.556999999999999</v>
      </c>
      <c r="Z143" s="3">
        <v>40.566000000000003</v>
      </c>
      <c r="AA143" s="3">
        <v>32.365000000000002</v>
      </c>
      <c r="AB143" s="3">
        <v>49.707000000000001</v>
      </c>
      <c r="AC143" s="3">
        <v>103.462</v>
      </c>
      <c r="AD143" s="3">
        <v>86.674000000000007</v>
      </c>
      <c r="AE143" s="3">
        <v>39.837000000000003</v>
      </c>
      <c r="AF143" s="3">
        <v>743.03599999999994</v>
      </c>
      <c r="AG143" s="3">
        <v>401.71899999999999</v>
      </c>
      <c r="AH143" s="3">
        <v>63.783999999999999</v>
      </c>
      <c r="AI143" s="3">
        <v>46.896999999999998</v>
      </c>
      <c r="AJ143" s="3">
        <v>361.09</v>
      </c>
      <c r="AK143" s="3">
        <v>287.91800000000001</v>
      </c>
      <c r="AL143" s="3">
        <v>98.120999999999995</v>
      </c>
      <c r="AM143" s="3">
        <v>784.11699999999996</v>
      </c>
      <c r="AN143" s="3">
        <v>49.414999999999999</v>
      </c>
      <c r="AO143" s="3">
        <v>50.067999999999998</v>
      </c>
    </row>
    <row r="144" spans="1:41" x14ac:dyDescent="0.3">
      <c r="A144" s="3">
        <v>143</v>
      </c>
      <c r="B144" s="51">
        <v>43262.746226504627</v>
      </c>
      <c r="C144" s="3">
        <v>129.423799</v>
      </c>
      <c r="D144" s="3">
        <v>130.128342</v>
      </c>
      <c r="E144" s="3">
        <v>150.66121000000001</v>
      </c>
      <c r="F144" s="3">
        <v>2.26582193</v>
      </c>
      <c r="G144" s="3">
        <v>167.83799999999999</v>
      </c>
      <c r="H144" s="3">
        <v>286.851</v>
      </c>
      <c r="I144" s="3">
        <v>646.01099999999997</v>
      </c>
      <c r="J144" s="3">
        <v>147.79599999999999</v>
      </c>
      <c r="K144" s="3">
        <v>746.12</v>
      </c>
      <c r="L144" s="3">
        <v>855.29600000000005</v>
      </c>
      <c r="M144" s="3">
        <v>73.085999999999999</v>
      </c>
      <c r="N144" s="3">
        <v>47.122</v>
      </c>
      <c r="O144" s="3">
        <v>96.27</v>
      </c>
      <c r="P144" s="3">
        <v>779.03700000000003</v>
      </c>
      <c r="Q144" s="3">
        <v>843.85599999999999</v>
      </c>
      <c r="R144" s="3">
        <v>598.95000000000005</v>
      </c>
      <c r="S144" s="3">
        <v>36.698</v>
      </c>
      <c r="T144" s="3">
        <v>773.55200000000002</v>
      </c>
      <c r="U144" s="3">
        <v>849.48699999999997</v>
      </c>
      <c r="V144" s="3">
        <v>50.566000000000003</v>
      </c>
      <c r="W144" s="3">
        <v>782.45799999999997</v>
      </c>
      <c r="X144" s="3">
        <v>839.54600000000005</v>
      </c>
      <c r="Y144" s="3">
        <v>28.713999999999999</v>
      </c>
      <c r="Z144" s="3">
        <v>41.155000000000001</v>
      </c>
      <c r="AA144" s="3">
        <v>32.593000000000004</v>
      </c>
      <c r="AB144" s="3">
        <v>50.686999999999998</v>
      </c>
      <c r="AC144" s="3">
        <v>105.77200000000001</v>
      </c>
      <c r="AD144" s="3">
        <v>88.302000000000007</v>
      </c>
      <c r="AE144" s="3">
        <v>40.287999999999997</v>
      </c>
      <c r="AF144" s="3">
        <v>744.45799999999997</v>
      </c>
      <c r="AG144" s="3">
        <v>407.642</v>
      </c>
      <c r="AH144" s="3">
        <v>65.22</v>
      </c>
      <c r="AI144" s="3">
        <v>49.862000000000002</v>
      </c>
      <c r="AJ144" s="3">
        <v>367.84699999999998</v>
      </c>
      <c r="AK144" s="3">
        <v>292.74</v>
      </c>
      <c r="AL144" s="3">
        <v>100.136</v>
      </c>
      <c r="AM144" s="3">
        <v>783.75400000000002</v>
      </c>
      <c r="AN144" s="3">
        <v>50.154000000000003</v>
      </c>
      <c r="AO144" s="3">
        <v>50.771999999999998</v>
      </c>
    </row>
    <row r="145" spans="1:41" x14ac:dyDescent="0.3">
      <c r="A145" s="3">
        <v>144</v>
      </c>
      <c r="B145" s="51">
        <v>43262.746285416666</v>
      </c>
      <c r="C145" s="3">
        <v>129.43601000000001</v>
      </c>
      <c r="D145" s="3">
        <v>130.10961</v>
      </c>
      <c r="E145" s="3">
        <v>150.64165199999999</v>
      </c>
      <c r="F145" s="3">
        <v>2.3070469400000002</v>
      </c>
      <c r="G145" s="3">
        <v>166.328</v>
      </c>
      <c r="H145" s="3">
        <v>296.77100000000002</v>
      </c>
      <c r="I145" s="3">
        <v>662.98</v>
      </c>
      <c r="J145" s="3">
        <v>147.83099999999999</v>
      </c>
      <c r="K145" s="3">
        <v>757.20399999999995</v>
      </c>
      <c r="L145" s="3">
        <v>857.81299999999999</v>
      </c>
      <c r="M145" s="3">
        <v>72.093999999999994</v>
      </c>
      <c r="N145" s="3">
        <v>48.073999999999998</v>
      </c>
      <c r="O145" s="3">
        <v>99.102000000000004</v>
      </c>
      <c r="P145" s="3">
        <v>776.93</v>
      </c>
      <c r="Q145" s="3">
        <v>849.27599999999995</v>
      </c>
      <c r="R145" s="3">
        <v>610.94200000000001</v>
      </c>
      <c r="S145" s="3">
        <v>37.183</v>
      </c>
      <c r="T145" s="3">
        <v>778.65700000000004</v>
      </c>
      <c r="U145" s="3">
        <v>852.38099999999997</v>
      </c>
      <c r="V145" s="3">
        <v>51.287999999999997</v>
      </c>
      <c r="W145" s="3">
        <v>794.13400000000001</v>
      </c>
      <c r="X145" s="3">
        <v>845.85599999999999</v>
      </c>
      <c r="Y145" s="3">
        <v>28.908000000000001</v>
      </c>
      <c r="Z145" s="3">
        <v>41.728000000000002</v>
      </c>
      <c r="AA145" s="3">
        <v>32.978999999999999</v>
      </c>
      <c r="AB145" s="3">
        <v>51.476999999999997</v>
      </c>
      <c r="AC145" s="3">
        <v>108.253</v>
      </c>
      <c r="AD145" s="3">
        <v>90.272000000000006</v>
      </c>
      <c r="AE145" s="3">
        <v>40.912999999999997</v>
      </c>
      <c r="AF145" s="3">
        <v>742.95</v>
      </c>
      <c r="AG145" s="3">
        <v>413.62400000000002</v>
      </c>
      <c r="AH145" s="3">
        <v>66.896000000000001</v>
      </c>
      <c r="AI145" s="3">
        <v>47.503999999999998</v>
      </c>
      <c r="AJ145" s="3">
        <v>374.62599999999998</v>
      </c>
      <c r="AK145" s="3">
        <v>297.697</v>
      </c>
      <c r="AL145" s="3">
        <v>102.30800000000001</v>
      </c>
      <c r="AM145" s="3">
        <v>780.73</v>
      </c>
      <c r="AN145" s="3">
        <v>51.082000000000001</v>
      </c>
      <c r="AO145" s="3">
        <v>51.426000000000002</v>
      </c>
    </row>
    <row r="146" spans="1:41" x14ac:dyDescent="0.3">
      <c r="A146" s="3">
        <v>145</v>
      </c>
      <c r="B146" s="51">
        <v>43262.746344328705</v>
      </c>
      <c r="C146" s="3">
        <v>129.42786899999999</v>
      </c>
      <c r="D146" s="3">
        <v>130.12508299999999</v>
      </c>
      <c r="E146" s="3">
        <v>150.60091600000001</v>
      </c>
      <c r="F146" s="3">
        <v>2.34827195</v>
      </c>
      <c r="G146" s="3">
        <v>167.21600000000001</v>
      </c>
      <c r="H146" s="3">
        <v>307.84199999999998</v>
      </c>
      <c r="I146" s="3">
        <v>665.98199999999997</v>
      </c>
      <c r="J146" s="3">
        <v>153.148</v>
      </c>
      <c r="K146" s="3">
        <v>767.10799999999995</v>
      </c>
      <c r="L146" s="3">
        <v>860.78700000000003</v>
      </c>
      <c r="M146" s="3">
        <v>69.153000000000006</v>
      </c>
      <c r="N146" s="3">
        <v>49.070999999999998</v>
      </c>
      <c r="O146" s="3">
        <v>101.98</v>
      </c>
      <c r="P146" s="3">
        <v>778.20699999999999</v>
      </c>
      <c r="Q146" s="3">
        <v>854.36400000000003</v>
      </c>
      <c r="R146" s="3">
        <v>622.16200000000003</v>
      </c>
      <c r="S146" s="3">
        <v>37.061999999999998</v>
      </c>
      <c r="T146" s="3">
        <v>784.49699999999996</v>
      </c>
      <c r="U146" s="3">
        <v>856.52800000000002</v>
      </c>
      <c r="V146" s="3">
        <v>51.89</v>
      </c>
      <c r="W146" s="3">
        <v>804.34699999999998</v>
      </c>
      <c r="X146" s="3">
        <v>853.11800000000005</v>
      </c>
      <c r="Y146" s="3">
        <v>29.117999999999999</v>
      </c>
      <c r="Z146" s="3">
        <v>42.3</v>
      </c>
      <c r="AA146" s="3">
        <v>33.277000000000001</v>
      </c>
      <c r="AB146" s="3">
        <v>52.335999999999999</v>
      </c>
      <c r="AC146" s="3">
        <v>110.89</v>
      </c>
      <c r="AD146" s="3">
        <v>92.397000000000006</v>
      </c>
      <c r="AE146" s="3">
        <v>41.468000000000004</v>
      </c>
      <c r="AF146" s="3">
        <v>742.04200000000003</v>
      </c>
      <c r="AG146" s="3">
        <v>419.75400000000002</v>
      </c>
      <c r="AH146" s="3">
        <v>68.366</v>
      </c>
      <c r="AI146" s="3">
        <v>48.246000000000002</v>
      </c>
      <c r="AJ146" s="3">
        <v>381.23500000000001</v>
      </c>
      <c r="AK146" s="3">
        <v>303.71800000000002</v>
      </c>
      <c r="AL146" s="3">
        <v>104.514</v>
      </c>
      <c r="AM146" s="3">
        <v>787.798</v>
      </c>
      <c r="AN146" s="3">
        <v>51.923999999999999</v>
      </c>
      <c r="AO146" s="3">
        <v>52.164999999999999</v>
      </c>
    </row>
    <row r="147" spans="1:41" x14ac:dyDescent="0.3">
      <c r="A147" s="3">
        <v>146</v>
      </c>
      <c r="B147" s="51">
        <v>43262.746402777775</v>
      </c>
      <c r="C147" s="3">
        <v>129.10160099999999</v>
      </c>
      <c r="D147" s="3">
        <v>130.75462300000001</v>
      </c>
      <c r="E147" s="3">
        <v>150.77936199999999</v>
      </c>
      <c r="F147" s="3">
        <v>2.3894969699999997</v>
      </c>
      <c r="G147" s="3">
        <v>178.40899999999999</v>
      </c>
      <c r="H147" s="3">
        <v>318.82799999999997</v>
      </c>
      <c r="I147" s="3">
        <v>674.75900000000001</v>
      </c>
      <c r="J147" s="3">
        <v>154.72300000000001</v>
      </c>
      <c r="K147" s="3">
        <v>776.99900000000002</v>
      </c>
      <c r="L147" s="3">
        <v>862.79300000000001</v>
      </c>
      <c r="M147" s="3">
        <v>68.777000000000001</v>
      </c>
      <c r="N147" s="3">
        <v>50.101999999999997</v>
      </c>
      <c r="O147" s="3">
        <v>105.048</v>
      </c>
      <c r="P147" s="3">
        <v>780.03899999999999</v>
      </c>
      <c r="Q147" s="3">
        <v>857.37300000000005</v>
      </c>
      <c r="R147" s="3">
        <v>632.94399999999996</v>
      </c>
      <c r="S147" s="3">
        <v>37.097000000000001</v>
      </c>
      <c r="T147" s="3">
        <v>787.48699999999997</v>
      </c>
      <c r="U147" s="3">
        <v>858.81600000000003</v>
      </c>
      <c r="V147" s="3">
        <v>52.164999999999999</v>
      </c>
      <c r="W147" s="3">
        <v>812.08199999999999</v>
      </c>
      <c r="X147" s="3">
        <v>857.63699999999994</v>
      </c>
      <c r="Y147" s="3">
        <v>29.452000000000002</v>
      </c>
      <c r="Z147" s="3">
        <v>42.906999999999996</v>
      </c>
      <c r="AA147" s="3">
        <v>33.628</v>
      </c>
      <c r="AB147" s="3">
        <v>53.298999999999999</v>
      </c>
      <c r="AC147" s="3">
        <v>113.527</v>
      </c>
      <c r="AD147" s="3">
        <v>93.905000000000001</v>
      </c>
      <c r="AE147" s="3">
        <v>42.143999999999998</v>
      </c>
      <c r="AF147" s="3">
        <v>742.91600000000005</v>
      </c>
      <c r="AG147" s="3">
        <v>426.11099999999999</v>
      </c>
      <c r="AH147" s="3">
        <v>69.956999999999994</v>
      </c>
      <c r="AI147" s="3">
        <v>49.277000000000001</v>
      </c>
      <c r="AJ147" s="3">
        <v>388.81200000000001</v>
      </c>
      <c r="AK147" s="3">
        <v>309.12400000000002</v>
      </c>
      <c r="AL147" s="3">
        <v>106.84</v>
      </c>
      <c r="AM147" s="3">
        <v>789.57799999999997</v>
      </c>
      <c r="AN147" s="3">
        <v>52.835000000000001</v>
      </c>
      <c r="AO147" s="3">
        <v>53.024000000000001</v>
      </c>
    </row>
    <row r="148" spans="1:41" x14ac:dyDescent="0.3">
      <c r="A148" s="3">
        <v>147</v>
      </c>
      <c r="B148" s="51">
        <v>43262.746461226852</v>
      </c>
      <c r="C148" s="3">
        <v>129.03651300000001</v>
      </c>
      <c r="D148" s="3">
        <v>130.58440400000001</v>
      </c>
      <c r="E148" s="3">
        <v>150.67832200000001</v>
      </c>
      <c r="F148" s="3">
        <v>2.4719469900000002</v>
      </c>
      <c r="G148" s="3">
        <v>175.137</v>
      </c>
      <c r="H148" s="3">
        <v>334.22300000000001</v>
      </c>
      <c r="I148" s="3">
        <v>679.66099999999994</v>
      </c>
      <c r="J148" s="3">
        <v>155.785</v>
      </c>
      <c r="K148" s="3">
        <v>783.77200000000005</v>
      </c>
      <c r="L148" s="3">
        <v>862.95100000000002</v>
      </c>
      <c r="M148" s="3">
        <v>69.7</v>
      </c>
      <c r="N148" s="3">
        <v>51.082000000000001</v>
      </c>
      <c r="O148" s="3">
        <v>106.771</v>
      </c>
      <c r="P148" s="3">
        <v>783.495</v>
      </c>
      <c r="Q148" s="3">
        <v>856.65099999999995</v>
      </c>
      <c r="R148" s="3">
        <v>651.27300000000002</v>
      </c>
      <c r="S148" s="3">
        <v>37.460999999999999</v>
      </c>
      <c r="T148" s="3">
        <v>787.72900000000004</v>
      </c>
      <c r="U148" s="3">
        <v>859.53700000000003</v>
      </c>
      <c r="V148" s="3">
        <v>52.68</v>
      </c>
      <c r="W148" s="3">
        <v>815.50599999999997</v>
      </c>
      <c r="X148" s="3">
        <v>856.95</v>
      </c>
      <c r="Y148" s="3">
        <v>29.626999999999999</v>
      </c>
      <c r="Z148" s="3">
        <v>43.445</v>
      </c>
      <c r="AA148" s="3">
        <v>33.944000000000003</v>
      </c>
      <c r="AB148" s="3">
        <v>53.677</v>
      </c>
      <c r="AC148" s="3">
        <v>116.322</v>
      </c>
      <c r="AD148" s="3">
        <v>95.978999999999999</v>
      </c>
      <c r="AE148" s="3">
        <v>42.716000000000001</v>
      </c>
      <c r="AF148" s="3">
        <v>747.76499999999999</v>
      </c>
      <c r="AG148" s="3">
        <v>432.02800000000002</v>
      </c>
      <c r="AH148" s="3">
        <v>71.427000000000007</v>
      </c>
      <c r="AI148" s="3">
        <v>50.204999999999998</v>
      </c>
      <c r="AJ148" s="3">
        <v>395.67399999999998</v>
      </c>
      <c r="AK148" s="3">
        <v>314.42200000000003</v>
      </c>
      <c r="AL148" s="3">
        <v>109.13200000000001</v>
      </c>
      <c r="AM148" s="3">
        <v>792.14099999999996</v>
      </c>
      <c r="AN148" s="3">
        <v>53.728999999999999</v>
      </c>
      <c r="AO148" s="3">
        <v>53.78</v>
      </c>
    </row>
    <row r="149" spans="1:41" x14ac:dyDescent="0.3">
      <c r="A149" s="3">
        <v>148</v>
      </c>
      <c r="B149" s="51">
        <v>43262.746519560184</v>
      </c>
      <c r="C149" s="3">
        <v>129.00071199999999</v>
      </c>
      <c r="D149" s="3">
        <v>130.366961</v>
      </c>
      <c r="E149" s="3">
        <v>150.654687</v>
      </c>
      <c r="F149" s="3">
        <v>2.4719469900000002</v>
      </c>
      <c r="G149" s="3">
        <v>179.637</v>
      </c>
      <c r="H149" s="3">
        <v>343.60599999999999</v>
      </c>
      <c r="I149" s="3">
        <v>679.54300000000001</v>
      </c>
      <c r="J149" s="3">
        <v>159.13</v>
      </c>
      <c r="K149" s="3">
        <v>788.85199999999998</v>
      </c>
      <c r="L149" s="3">
        <v>862.56399999999996</v>
      </c>
      <c r="M149" s="3">
        <v>70.983000000000004</v>
      </c>
      <c r="N149" s="3">
        <v>52.353999999999999</v>
      </c>
      <c r="O149" s="3">
        <v>109.443</v>
      </c>
      <c r="P149" s="3">
        <v>775.37900000000002</v>
      </c>
      <c r="Q149" s="3">
        <v>856.07100000000003</v>
      </c>
      <c r="R149" s="3">
        <v>667.07899999999995</v>
      </c>
      <c r="S149" s="3">
        <v>37.945999999999998</v>
      </c>
      <c r="T149" s="3">
        <v>787.83299999999997</v>
      </c>
      <c r="U149" s="3">
        <v>862.14099999999996</v>
      </c>
      <c r="V149" s="3">
        <v>53.917999999999999</v>
      </c>
      <c r="W149" s="3">
        <v>822.79399999999998</v>
      </c>
      <c r="X149" s="3">
        <v>854.22299999999996</v>
      </c>
      <c r="Y149" s="3">
        <v>29.873000000000001</v>
      </c>
      <c r="Z149" s="3">
        <v>44.034999999999997</v>
      </c>
      <c r="AA149" s="3">
        <v>34.313000000000002</v>
      </c>
      <c r="AB149" s="3">
        <v>54.21</v>
      </c>
      <c r="AC149" s="3">
        <v>119.307</v>
      </c>
      <c r="AD149" s="3">
        <v>98.241</v>
      </c>
      <c r="AE149" s="3">
        <v>43.375999999999998</v>
      </c>
      <c r="AF149" s="3">
        <v>750.21500000000003</v>
      </c>
      <c r="AG149" s="3">
        <v>437.654</v>
      </c>
      <c r="AH149" s="3">
        <v>73.018000000000001</v>
      </c>
      <c r="AI149" s="3">
        <v>51.356999999999999</v>
      </c>
      <c r="AJ149" s="3">
        <v>402.56099999999998</v>
      </c>
      <c r="AK149" s="3">
        <v>319.78199999999998</v>
      </c>
      <c r="AL149" s="3">
        <v>111.496</v>
      </c>
      <c r="AM149" s="3">
        <v>791.154</v>
      </c>
      <c r="AN149" s="3">
        <v>54.707999999999998</v>
      </c>
      <c r="AO149" s="3">
        <v>54.554000000000002</v>
      </c>
    </row>
    <row r="150" spans="1:41" x14ac:dyDescent="0.3">
      <c r="A150" s="3">
        <v>149</v>
      </c>
      <c r="B150" s="51">
        <v>43262.746578240738</v>
      </c>
      <c r="C150" s="3">
        <v>128.886796</v>
      </c>
      <c r="D150" s="3">
        <v>130.199197</v>
      </c>
      <c r="E150" s="3">
        <v>150.55935400000001</v>
      </c>
      <c r="F150" s="3">
        <v>2.513172</v>
      </c>
      <c r="G150" s="3">
        <v>193.97200000000001</v>
      </c>
      <c r="H150" s="3">
        <v>353.78699999999998</v>
      </c>
      <c r="I150" s="3">
        <v>679.06899999999996</v>
      </c>
      <c r="J150" s="3">
        <v>163.91300000000001</v>
      </c>
      <c r="K150" s="3">
        <v>795.59</v>
      </c>
      <c r="L150" s="3">
        <v>865.36199999999997</v>
      </c>
      <c r="M150" s="3">
        <v>73.992000000000004</v>
      </c>
      <c r="N150" s="3">
        <v>53.643000000000001</v>
      </c>
      <c r="O150" s="3">
        <v>110.873</v>
      </c>
      <c r="P150" s="3">
        <v>778.32799999999997</v>
      </c>
      <c r="Q150" s="3">
        <v>855.89499999999998</v>
      </c>
      <c r="R150" s="3">
        <v>677.851</v>
      </c>
      <c r="S150" s="3">
        <v>38.380000000000003</v>
      </c>
      <c r="T150" s="3">
        <v>791.93399999999997</v>
      </c>
      <c r="U150" s="3">
        <v>864.25300000000004</v>
      </c>
      <c r="V150" s="3">
        <v>54.691000000000003</v>
      </c>
      <c r="W150" s="3">
        <v>826.52499999999998</v>
      </c>
      <c r="X150" s="3">
        <v>854.90899999999999</v>
      </c>
      <c r="Y150" s="3">
        <v>30.030999999999999</v>
      </c>
      <c r="Z150" s="3">
        <v>44.52</v>
      </c>
      <c r="AA150" s="3">
        <v>34.628</v>
      </c>
      <c r="AB150" s="3">
        <v>54.896999999999998</v>
      </c>
      <c r="AC150" s="3">
        <v>122.276</v>
      </c>
      <c r="AD150" s="3">
        <v>100.80800000000001</v>
      </c>
      <c r="AE150" s="3">
        <v>43.948</v>
      </c>
      <c r="AF150" s="3">
        <v>756.34500000000003</v>
      </c>
      <c r="AG150" s="3">
        <v>443.279</v>
      </c>
      <c r="AH150" s="3">
        <v>74.47</v>
      </c>
      <c r="AI150" s="3">
        <v>49.104999999999997</v>
      </c>
      <c r="AJ150" s="3">
        <v>410.44799999999998</v>
      </c>
      <c r="AK150" s="3">
        <v>326.17200000000003</v>
      </c>
      <c r="AL150" s="3">
        <v>113.788</v>
      </c>
      <c r="AM150" s="3">
        <v>797.79100000000005</v>
      </c>
      <c r="AN150" s="3">
        <v>55.670999999999999</v>
      </c>
      <c r="AO150" s="3">
        <v>55.412999999999997</v>
      </c>
    </row>
    <row r="151" spans="1:41" x14ac:dyDescent="0.3">
      <c r="A151" s="3">
        <v>150</v>
      </c>
      <c r="B151" s="51">
        <v>43262.746637152777</v>
      </c>
      <c r="C151" s="3">
        <v>128.964911</v>
      </c>
      <c r="D151" s="3">
        <v>129.98907800000001</v>
      </c>
      <c r="E151" s="3">
        <v>150.60416699999999</v>
      </c>
      <c r="F151" s="3">
        <v>2.4307219799999999</v>
      </c>
      <c r="G151" s="3">
        <v>212.99199999999999</v>
      </c>
      <c r="H151" s="3">
        <v>363.83300000000003</v>
      </c>
      <c r="I151" s="3">
        <v>687.91700000000003</v>
      </c>
      <c r="J151" s="3">
        <v>173.71600000000001</v>
      </c>
      <c r="K151" s="3">
        <v>803.79100000000005</v>
      </c>
      <c r="L151" s="3">
        <v>869.20399999999995</v>
      </c>
      <c r="M151" s="3">
        <v>76.777000000000001</v>
      </c>
      <c r="N151" s="3">
        <v>54.932000000000002</v>
      </c>
      <c r="O151" s="3">
        <v>112.139</v>
      </c>
      <c r="P151" s="3">
        <v>779.452</v>
      </c>
      <c r="Q151" s="3">
        <v>858.58699999999999</v>
      </c>
      <c r="R151" s="3">
        <v>690.08500000000004</v>
      </c>
      <c r="S151" s="3">
        <v>38.814</v>
      </c>
      <c r="T151" s="3">
        <v>796.24900000000002</v>
      </c>
      <c r="U151" s="3">
        <v>867.96799999999996</v>
      </c>
      <c r="V151" s="3">
        <v>54.622</v>
      </c>
      <c r="W151" s="3">
        <v>830.12099999999998</v>
      </c>
      <c r="X151" s="3">
        <v>854.20600000000002</v>
      </c>
      <c r="Y151" s="3">
        <v>30.382000000000001</v>
      </c>
      <c r="Z151" s="3">
        <v>44.970999999999997</v>
      </c>
      <c r="AA151" s="3">
        <v>34.978999999999999</v>
      </c>
      <c r="AB151" s="3">
        <v>55.808</v>
      </c>
      <c r="AC151" s="3">
        <v>125.21899999999999</v>
      </c>
      <c r="AD151" s="3">
        <v>103.255</v>
      </c>
      <c r="AE151" s="3">
        <v>44.624000000000002</v>
      </c>
      <c r="AF151" s="3">
        <v>758.69799999999998</v>
      </c>
      <c r="AG151" s="3">
        <v>449.41800000000001</v>
      </c>
      <c r="AH151" s="3">
        <v>75.991</v>
      </c>
      <c r="AI151" s="3">
        <v>53.384999999999998</v>
      </c>
      <c r="AJ151" s="3">
        <v>418.14400000000001</v>
      </c>
      <c r="AK151" s="3">
        <v>332.625</v>
      </c>
      <c r="AL151" s="3">
        <v>115.992</v>
      </c>
      <c r="AM151" s="3">
        <v>802.31500000000005</v>
      </c>
      <c r="AN151" s="3">
        <v>56.633000000000003</v>
      </c>
      <c r="AO151" s="3">
        <v>56.168999999999997</v>
      </c>
    </row>
    <row r="152" spans="1:41" x14ac:dyDescent="0.3">
      <c r="A152" s="3">
        <v>151</v>
      </c>
      <c r="B152" s="51">
        <v>43262.746695949078</v>
      </c>
      <c r="C152" s="3">
        <v>128.83635200000001</v>
      </c>
      <c r="D152" s="3">
        <v>129.869361</v>
      </c>
      <c r="E152" s="3">
        <v>150.48031700000001</v>
      </c>
      <c r="F152" s="3">
        <v>2.6368470400000001</v>
      </c>
      <c r="G152" s="3">
        <v>231.63200000000001</v>
      </c>
      <c r="H152" s="3">
        <v>366.34</v>
      </c>
      <c r="I152" s="3">
        <v>687.51099999999997</v>
      </c>
      <c r="J152" s="3">
        <v>180.75700000000001</v>
      </c>
      <c r="K152" s="3">
        <v>810.79600000000005</v>
      </c>
      <c r="L152" s="3">
        <v>870.81</v>
      </c>
      <c r="M152" s="3">
        <v>80.673000000000002</v>
      </c>
      <c r="N152" s="3">
        <v>56.323999999999998</v>
      </c>
      <c r="O152" s="3">
        <v>114.117</v>
      </c>
      <c r="P152" s="3">
        <v>783.25300000000004</v>
      </c>
      <c r="Q152" s="3">
        <v>859.78399999999999</v>
      </c>
      <c r="R152" s="3">
        <v>699.36099999999999</v>
      </c>
      <c r="S152" s="3">
        <v>38.658000000000001</v>
      </c>
      <c r="T152" s="3">
        <v>802.29700000000003</v>
      </c>
      <c r="U152" s="3">
        <v>870.82799999999997</v>
      </c>
      <c r="V152" s="3">
        <v>54.673999999999999</v>
      </c>
      <c r="W152" s="3">
        <v>829.072</v>
      </c>
      <c r="X152" s="3">
        <v>855.42</v>
      </c>
      <c r="Y152" s="3">
        <v>30.591999999999999</v>
      </c>
      <c r="Z152" s="3">
        <v>45.37</v>
      </c>
      <c r="AA152" s="3">
        <v>35.31</v>
      </c>
      <c r="AB152" s="3">
        <v>56.582000000000001</v>
      </c>
      <c r="AC152" s="3">
        <v>128.209</v>
      </c>
      <c r="AD152" s="3">
        <v>105.53</v>
      </c>
      <c r="AE152" s="3">
        <v>45.249000000000002</v>
      </c>
      <c r="AF152" s="3">
        <v>764.45399999999995</v>
      </c>
      <c r="AG152" s="3">
        <v>455.28899999999999</v>
      </c>
      <c r="AH152" s="3">
        <v>77.409000000000006</v>
      </c>
      <c r="AI152" s="3">
        <v>54.468000000000004</v>
      </c>
      <c r="AJ152" s="3">
        <v>425.339</v>
      </c>
      <c r="AK152" s="3">
        <v>339.03399999999999</v>
      </c>
      <c r="AL152" s="3">
        <v>118.318</v>
      </c>
      <c r="AM152" s="3">
        <v>796.52599999999995</v>
      </c>
      <c r="AN152" s="3">
        <v>57.578000000000003</v>
      </c>
      <c r="AO152" s="3">
        <v>56.942999999999998</v>
      </c>
    </row>
    <row r="153" spans="1:41" x14ac:dyDescent="0.3">
      <c r="A153" s="3">
        <v>152</v>
      </c>
      <c r="B153" s="51">
        <v>43262.746754513886</v>
      </c>
      <c r="C153" s="3">
        <v>128.81357700000001</v>
      </c>
      <c r="D153" s="3">
        <v>129.84981400000001</v>
      </c>
      <c r="E153" s="3">
        <v>150.509649</v>
      </c>
      <c r="F153" s="3">
        <v>2.67755674</v>
      </c>
      <c r="G153" s="3">
        <v>219.52199999999999</v>
      </c>
      <c r="H153" s="3">
        <v>373.74700000000001</v>
      </c>
      <c r="I153" s="3">
        <v>692.23900000000003</v>
      </c>
      <c r="J153" s="3">
        <v>190.93199999999999</v>
      </c>
      <c r="K153" s="3">
        <v>812.76</v>
      </c>
      <c r="L153" s="3">
        <v>868.07399999999996</v>
      </c>
      <c r="M153" s="3">
        <v>83.373000000000005</v>
      </c>
      <c r="N153" s="3">
        <v>57.887999999999998</v>
      </c>
      <c r="O153" s="3">
        <v>115.836</v>
      </c>
      <c r="P153" s="3">
        <v>783.84100000000001</v>
      </c>
      <c r="Q153" s="3">
        <v>860.399</v>
      </c>
      <c r="R153" s="3">
        <v>711.697</v>
      </c>
      <c r="S153" s="3">
        <v>38.726999999999997</v>
      </c>
      <c r="T153" s="3">
        <v>802.45299999999997</v>
      </c>
      <c r="U153" s="3">
        <v>872.41600000000005</v>
      </c>
      <c r="V153" s="3">
        <v>55.412999999999997</v>
      </c>
      <c r="W153" s="3">
        <v>833.32100000000003</v>
      </c>
      <c r="X153" s="3">
        <v>853.399</v>
      </c>
      <c r="Y153" s="3">
        <v>30.785</v>
      </c>
      <c r="Z153" s="3">
        <v>45.942999999999998</v>
      </c>
      <c r="AA153" s="3">
        <v>35.692</v>
      </c>
      <c r="AB153" s="3">
        <v>57.475000000000001</v>
      </c>
      <c r="AC153" s="3">
        <v>131.006</v>
      </c>
      <c r="AD153" s="3">
        <v>107.581</v>
      </c>
      <c r="AE153" s="3">
        <v>45.942999999999998</v>
      </c>
      <c r="AF153" s="3">
        <v>757.822</v>
      </c>
      <c r="AG153" s="3">
        <v>460.87299999999999</v>
      </c>
      <c r="AH153" s="3">
        <v>78.861999999999995</v>
      </c>
      <c r="AI153" s="3">
        <v>55.481999999999999</v>
      </c>
      <c r="AJ153" s="3">
        <v>432.262</v>
      </c>
      <c r="AK153" s="3">
        <v>345.846</v>
      </c>
      <c r="AL153" s="3">
        <v>120.575</v>
      </c>
      <c r="AM153" s="3">
        <v>789.66399999999999</v>
      </c>
      <c r="AN153" s="3">
        <v>58.506999999999998</v>
      </c>
      <c r="AO153" s="3">
        <v>57.784999999999997</v>
      </c>
    </row>
    <row r="154" spans="1:41" x14ac:dyDescent="0.3">
      <c r="A154" s="3">
        <v>153</v>
      </c>
      <c r="B154" s="51">
        <v>43262.746812962963</v>
      </c>
      <c r="C154" s="3">
        <v>128.886796</v>
      </c>
      <c r="D154" s="3">
        <v>129.677975</v>
      </c>
      <c r="E154" s="3">
        <v>150.584619</v>
      </c>
      <c r="F154" s="3">
        <v>2.5956220299999999</v>
      </c>
      <c r="G154" s="3">
        <v>220.53</v>
      </c>
      <c r="H154" s="3">
        <v>382.63499999999999</v>
      </c>
      <c r="I154" s="3">
        <v>696.22400000000005</v>
      </c>
      <c r="J154" s="3">
        <v>185.703</v>
      </c>
      <c r="K154" s="3">
        <v>816.37699999999995</v>
      </c>
      <c r="L154" s="3">
        <v>864.60500000000002</v>
      </c>
      <c r="M154" s="3">
        <v>83.1</v>
      </c>
      <c r="N154" s="3">
        <v>59.588999999999999</v>
      </c>
      <c r="O154" s="3">
        <v>116.843</v>
      </c>
      <c r="P154" s="3">
        <v>784.54899999999998</v>
      </c>
      <c r="Q154" s="3">
        <v>861.17399999999998</v>
      </c>
      <c r="R154" s="3">
        <v>723.12699999999995</v>
      </c>
      <c r="S154" s="3">
        <v>38.779000000000003</v>
      </c>
      <c r="T154" s="3">
        <v>804.57299999999998</v>
      </c>
      <c r="U154" s="3">
        <v>874.07600000000002</v>
      </c>
      <c r="V154" s="3">
        <v>56.41</v>
      </c>
      <c r="W154" s="3">
        <v>832.32399999999996</v>
      </c>
      <c r="X154" s="3">
        <v>853.31100000000004</v>
      </c>
      <c r="Y154" s="3">
        <v>31.048999999999999</v>
      </c>
      <c r="Z154" s="3">
        <v>46.463000000000001</v>
      </c>
      <c r="AA154" s="3">
        <v>36.055999999999997</v>
      </c>
      <c r="AB154" s="3">
        <v>57.853000000000002</v>
      </c>
      <c r="AC154" s="3">
        <v>134.03100000000001</v>
      </c>
      <c r="AD154" s="3">
        <v>109.13200000000001</v>
      </c>
      <c r="AE154" s="3">
        <v>46.637</v>
      </c>
      <c r="AF154" s="3">
        <v>751.65499999999997</v>
      </c>
      <c r="AG154" s="3">
        <v>465.78800000000001</v>
      </c>
      <c r="AH154" s="3">
        <v>80.263000000000005</v>
      </c>
      <c r="AI154" s="3">
        <v>56.1</v>
      </c>
      <c r="AJ154" s="3">
        <v>438.75900000000001</v>
      </c>
      <c r="AK154" s="3">
        <v>352.48099999999999</v>
      </c>
      <c r="AL154" s="3">
        <v>122.848</v>
      </c>
      <c r="AM154" s="3">
        <v>794.06500000000005</v>
      </c>
      <c r="AN154" s="3">
        <v>59.503</v>
      </c>
      <c r="AO154" s="3">
        <v>58.627000000000002</v>
      </c>
    </row>
    <row r="155" spans="1:41" x14ac:dyDescent="0.3">
      <c r="A155" s="3">
        <v>154</v>
      </c>
      <c r="B155" s="51">
        <v>43262.746871296295</v>
      </c>
      <c r="C155" s="3">
        <v>128.829849</v>
      </c>
      <c r="D155" s="3">
        <v>129.67227</v>
      </c>
      <c r="E155" s="3">
        <v>150.49009100000001</v>
      </c>
      <c r="F155" s="3">
        <v>2.8836818099999997</v>
      </c>
      <c r="G155" s="3">
        <v>239.25</v>
      </c>
      <c r="H155" s="3">
        <v>388.67700000000002</v>
      </c>
      <c r="I155" s="3">
        <v>703.94600000000003</v>
      </c>
      <c r="J155" s="3">
        <v>188.869</v>
      </c>
      <c r="K155" s="3">
        <v>818.90599999999995</v>
      </c>
      <c r="L155" s="3">
        <v>863.47900000000004</v>
      </c>
      <c r="M155" s="3">
        <v>82.126000000000005</v>
      </c>
      <c r="N155" s="3">
        <v>61.662999999999997</v>
      </c>
      <c r="O155" s="3">
        <v>119.759</v>
      </c>
      <c r="P155" s="3">
        <v>783.39099999999996</v>
      </c>
      <c r="Q155" s="3">
        <v>861.24400000000003</v>
      </c>
      <c r="R155" s="3">
        <v>730.72199999999998</v>
      </c>
      <c r="S155" s="3">
        <v>38.466999999999999</v>
      </c>
      <c r="T155" s="3">
        <v>809.28300000000002</v>
      </c>
      <c r="U155" s="3">
        <v>874.32299999999998</v>
      </c>
      <c r="V155" s="3">
        <v>57.218000000000004</v>
      </c>
      <c r="W155" s="3">
        <v>832.15</v>
      </c>
      <c r="X155" s="3">
        <v>851.68</v>
      </c>
      <c r="Y155" s="3">
        <v>31.364000000000001</v>
      </c>
      <c r="Z155" s="3">
        <v>47.000999999999998</v>
      </c>
      <c r="AA155" s="3">
        <v>36.402999999999999</v>
      </c>
      <c r="AB155" s="3">
        <v>58.575000000000003</v>
      </c>
      <c r="AC155" s="3">
        <v>136.9</v>
      </c>
      <c r="AD155" s="3">
        <v>111.21899999999999</v>
      </c>
      <c r="AE155" s="3">
        <v>47.261000000000003</v>
      </c>
      <c r="AF155" s="3">
        <v>749.61599999999999</v>
      </c>
      <c r="AG155" s="3">
        <v>470.65199999999999</v>
      </c>
      <c r="AH155" s="3">
        <v>81.545000000000002</v>
      </c>
      <c r="AI155" s="3">
        <v>57.595999999999997</v>
      </c>
      <c r="AJ155" s="3">
        <v>445.721</v>
      </c>
      <c r="AK155" s="3">
        <v>359.19299999999998</v>
      </c>
      <c r="AL155" s="3">
        <v>125.166</v>
      </c>
      <c r="AM155" s="3">
        <v>797.35799999999995</v>
      </c>
      <c r="AN155" s="3">
        <v>60.396999999999998</v>
      </c>
      <c r="AO155" s="3">
        <v>59.485999999999997</v>
      </c>
    </row>
    <row r="156" spans="1:41" x14ac:dyDescent="0.3">
      <c r="A156" s="3">
        <v>155</v>
      </c>
      <c r="B156" s="51">
        <v>43262.746929976849</v>
      </c>
      <c r="C156" s="3">
        <v>128.75580500000001</v>
      </c>
      <c r="D156" s="3">
        <v>129.906825</v>
      </c>
      <c r="E156" s="3">
        <v>150.54387299999999</v>
      </c>
      <c r="F156" s="3">
        <v>2.7187817599999997</v>
      </c>
      <c r="G156" s="3">
        <v>229.029</v>
      </c>
      <c r="H156" s="3">
        <v>395.92599999999999</v>
      </c>
      <c r="I156" s="3">
        <v>701.19299999999998</v>
      </c>
      <c r="J156" s="3">
        <v>193.03</v>
      </c>
      <c r="K156" s="3">
        <v>823.7</v>
      </c>
      <c r="L156" s="3">
        <v>864.79899999999998</v>
      </c>
      <c r="M156" s="3">
        <v>84.501000000000005</v>
      </c>
      <c r="N156" s="3">
        <v>65.424999999999997</v>
      </c>
      <c r="O156" s="3">
        <v>122.38</v>
      </c>
      <c r="P156" s="3">
        <v>783.40899999999999</v>
      </c>
      <c r="Q156" s="3">
        <v>863.303</v>
      </c>
      <c r="R156" s="3">
        <v>740.43100000000004</v>
      </c>
      <c r="S156" s="3">
        <v>38.588000000000001</v>
      </c>
      <c r="T156" s="3">
        <v>815.50599999999997</v>
      </c>
      <c r="U156" s="3">
        <v>876.529</v>
      </c>
      <c r="V156" s="3">
        <v>58.146000000000001</v>
      </c>
      <c r="W156" s="3">
        <v>832.91899999999998</v>
      </c>
      <c r="X156" s="3">
        <v>852.80200000000002</v>
      </c>
      <c r="Y156" s="3">
        <v>31.628</v>
      </c>
      <c r="Z156" s="3">
        <v>47.66</v>
      </c>
      <c r="AA156" s="3">
        <v>36.802</v>
      </c>
      <c r="AB156" s="3">
        <v>59.228000000000002</v>
      </c>
      <c r="AC156" s="3">
        <v>139.97999999999999</v>
      </c>
      <c r="AD156" s="3">
        <v>113.423</v>
      </c>
      <c r="AE156" s="3">
        <v>47.918999999999997</v>
      </c>
      <c r="AF156" s="3">
        <v>759.11099999999999</v>
      </c>
      <c r="AG156" s="3">
        <v>475.65</v>
      </c>
      <c r="AH156" s="3">
        <v>82.912000000000006</v>
      </c>
      <c r="AI156" s="3">
        <v>58.283000000000001</v>
      </c>
      <c r="AJ156" s="3">
        <v>452.529</v>
      </c>
      <c r="AK156" s="3">
        <v>366.137</v>
      </c>
      <c r="AL156" s="3">
        <v>127.544</v>
      </c>
      <c r="AM156" s="3">
        <v>804.52099999999996</v>
      </c>
      <c r="AN156" s="3">
        <v>61.491999999999997</v>
      </c>
      <c r="AO156" s="3">
        <v>60.363</v>
      </c>
    </row>
    <row r="157" spans="1:41" x14ac:dyDescent="0.3">
      <c r="A157" s="3">
        <v>156</v>
      </c>
      <c r="B157" s="51">
        <v>43262.746988541665</v>
      </c>
      <c r="C157" s="3">
        <v>128.82007899999999</v>
      </c>
      <c r="D157" s="3">
        <v>129.72032799999999</v>
      </c>
      <c r="E157" s="3">
        <v>150.54224199999999</v>
      </c>
      <c r="F157" s="3">
        <v>2.7187817599999997</v>
      </c>
      <c r="G157" s="3">
        <v>240.447</v>
      </c>
      <c r="H157" s="3">
        <v>404.81799999999998</v>
      </c>
      <c r="I157" s="3">
        <v>709.99699999999996</v>
      </c>
      <c r="J157" s="3">
        <v>188.19300000000001</v>
      </c>
      <c r="K157" s="3">
        <v>829.47400000000005</v>
      </c>
      <c r="L157" s="3">
        <v>866.17100000000005</v>
      </c>
      <c r="M157" s="3">
        <v>88.165000000000006</v>
      </c>
      <c r="N157" s="3">
        <v>72.897999999999996</v>
      </c>
      <c r="O157" s="3">
        <v>124.624</v>
      </c>
      <c r="P157" s="3">
        <v>784.67</v>
      </c>
      <c r="Q157" s="3">
        <v>865.34400000000005</v>
      </c>
      <c r="R157" s="3">
        <v>748.673</v>
      </c>
      <c r="S157" s="3">
        <v>38.847999999999999</v>
      </c>
      <c r="T157" s="3">
        <v>816.67399999999998</v>
      </c>
      <c r="U157" s="3">
        <v>880.66099999999994</v>
      </c>
      <c r="V157" s="3">
        <v>58.402999999999999</v>
      </c>
      <c r="W157" s="3">
        <v>835.12199999999996</v>
      </c>
      <c r="X157" s="3">
        <v>855.01499999999999</v>
      </c>
      <c r="Y157" s="3">
        <v>31.873000000000001</v>
      </c>
      <c r="Z157" s="3">
        <v>48.401000000000003</v>
      </c>
      <c r="AA157" s="3">
        <v>37.165999999999997</v>
      </c>
      <c r="AB157" s="3">
        <v>59.588999999999999</v>
      </c>
      <c r="AC157" s="3">
        <v>143.167</v>
      </c>
      <c r="AD157" s="3">
        <v>116.18300000000001</v>
      </c>
      <c r="AE157" s="3">
        <v>48.640999999999998</v>
      </c>
      <c r="AF157" s="3">
        <v>754.28300000000002</v>
      </c>
      <c r="AG157" s="3">
        <v>480.57900000000001</v>
      </c>
      <c r="AH157" s="3">
        <v>84.125</v>
      </c>
      <c r="AI157" s="3">
        <v>59.537999999999997</v>
      </c>
      <c r="AJ157" s="3">
        <v>459.351</v>
      </c>
      <c r="AK157" s="3">
        <v>373.18900000000002</v>
      </c>
      <c r="AL157" s="3">
        <v>129.80000000000001</v>
      </c>
      <c r="AM157" s="3">
        <v>809.33500000000004</v>
      </c>
      <c r="AN157" s="3">
        <v>62.433</v>
      </c>
      <c r="AO157" s="3">
        <v>61.183999999999997</v>
      </c>
    </row>
    <row r="158" spans="1:41" x14ac:dyDescent="0.3">
      <c r="A158" s="3">
        <v>157</v>
      </c>
      <c r="B158" s="51">
        <v>43262.747046990742</v>
      </c>
      <c r="C158" s="3">
        <v>128.70454599999999</v>
      </c>
      <c r="D158" s="3">
        <v>129.50939500000001</v>
      </c>
      <c r="E158" s="3">
        <v>150.469718</v>
      </c>
      <c r="F158" s="3">
        <v>2.8424567999999999</v>
      </c>
      <c r="G158" s="3">
        <v>238.70500000000001</v>
      </c>
      <c r="H158" s="3">
        <v>412.81799999999998</v>
      </c>
      <c r="I158" s="3">
        <v>711.83299999999997</v>
      </c>
      <c r="J158" s="3">
        <v>188.869</v>
      </c>
      <c r="K158" s="3">
        <v>833.63599999999997</v>
      </c>
      <c r="L158" s="3">
        <v>868.09199999999998</v>
      </c>
      <c r="M158" s="3">
        <v>89.33</v>
      </c>
      <c r="N158" s="3">
        <v>83.988</v>
      </c>
      <c r="O158" s="3">
        <v>126.91500000000001</v>
      </c>
      <c r="P158" s="3">
        <v>782.476</v>
      </c>
      <c r="Q158" s="3">
        <v>869.29200000000003</v>
      </c>
      <c r="R158" s="3">
        <v>756.48199999999997</v>
      </c>
      <c r="S158" s="3">
        <v>39.021999999999998</v>
      </c>
      <c r="T158" s="3">
        <v>818.55700000000002</v>
      </c>
      <c r="U158" s="3">
        <v>881.971</v>
      </c>
      <c r="V158" s="3">
        <v>59.194000000000003</v>
      </c>
      <c r="W158" s="3">
        <v>834.54499999999996</v>
      </c>
      <c r="X158" s="3">
        <v>856.59900000000005</v>
      </c>
      <c r="Y158" s="3">
        <v>32.207000000000001</v>
      </c>
      <c r="Z158" s="3">
        <v>48.847999999999999</v>
      </c>
      <c r="AA158" s="3">
        <v>37.564999999999998</v>
      </c>
      <c r="AB158" s="3">
        <v>60.139000000000003</v>
      </c>
      <c r="AC158" s="3">
        <v>146.476</v>
      </c>
      <c r="AD158" s="3">
        <v>119.898</v>
      </c>
      <c r="AE158" s="3">
        <v>49.345999999999997</v>
      </c>
      <c r="AF158" s="3">
        <v>753.90499999999997</v>
      </c>
      <c r="AG158" s="3">
        <v>485.43799999999999</v>
      </c>
      <c r="AH158" s="3">
        <v>85.337999999999994</v>
      </c>
      <c r="AI158" s="3">
        <v>61.354999999999997</v>
      </c>
      <c r="AJ158" s="3">
        <v>465.80500000000001</v>
      </c>
      <c r="AK158" s="3">
        <v>380.64400000000001</v>
      </c>
      <c r="AL158" s="3">
        <v>132.16</v>
      </c>
      <c r="AM158" s="3">
        <v>817.58100000000002</v>
      </c>
      <c r="AN158" s="3">
        <v>63.442</v>
      </c>
      <c r="AO158" s="3">
        <v>62.158999999999999</v>
      </c>
    </row>
    <row r="159" spans="1:41" x14ac:dyDescent="0.3">
      <c r="A159" s="3">
        <v>158</v>
      </c>
      <c r="B159" s="51">
        <v>43262.747105439812</v>
      </c>
      <c r="C159" s="3">
        <v>128.751734</v>
      </c>
      <c r="D159" s="3">
        <v>129.452383</v>
      </c>
      <c r="E159" s="3">
        <v>150.56098499999999</v>
      </c>
      <c r="F159" s="3">
        <v>2.7600067699999999</v>
      </c>
      <c r="G159" s="3">
        <v>251.58</v>
      </c>
      <c r="H159" s="3">
        <v>424.18200000000002</v>
      </c>
      <c r="I159" s="3">
        <v>710.45600000000002</v>
      </c>
      <c r="J159" s="3">
        <v>184.95599999999999</v>
      </c>
      <c r="K159" s="3">
        <v>842.33</v>
      </c>
      <c r="L159" s="3">
        <v>871.55100000000004</v>
      </c>
      <c r="M159" s="3">
        <v>90.323999999999998</v>
      </c>
      <c r="N159" s="3">
        <v>94.590999999999994</v>
      </c>
      <c r="O159" s="3">
        <v>129.625</v>
      </c>
      <c r="P159" s="3">
        <v>783.56399999999996</v>
      </c>
      <c r="Q159" s="3">
        <v>868.93899999999996</v>
      </c>
      <c r="R159" s="3">
        <v>767.78</v>
      </c>
      <c r="S159" s="3">
        <v>38.744</v>
      </c>
      <c r="T159" s="3">
        <v>825.77499999999998</v>
      </c>
      <c r="U159" s="3">
        <v>884.80399999999997</v>
      </c>
      <c r="V159" s="3">
        <v>59.95</v>
      </c>
      <c r="W159" s="3">
        <v>837.32600000000002</v>
      </c>
      <c r="X159" s="3">
        <v>857.98900000000003</v>
      </c>
      <c r="Y159" s="3">
        <v>32.4</v>
      </c>
      <c r="Z159" s="3">
        <v>49.173999999999999</v>
      </c>
      <c r="AA159" s="3">
        <v>37.877000000000002</v>
      </c>
      <c r="AB159" s="3">
        <v>61.012999999999998</v>
      </c>
      <c r="AC159" s="3">
        <v>149.874</v>
      </c>
      <c r="AD159" s="3">
        <v>121.26900000000001</v>
      </c>
      <c r="AE159" s="3">
        <v>50.015999999999998</v>
      </c>
      <c r="AF159" s="3">
        <v>748.21100000000001</v>
      </c>
      <c r="AG159" s="3">
        <v>490.29700000000003</v>
      </c>
      <c r="AH159" s="3">
        <v>86.433999999999997</v>
      </c>
      <c r="AI159" s="3">
        <v>67.716999999999999</v>
      </c>
      <c r="AJ159" s="3">
        <v>472.29</v>
      </c>
      <c r="AK159" s="3">
        <v>386.601</v>
      </c>
      <c r="AL159" s="3">
        <v>134.46899999999999</v>
      </c>
      <c r="AM159" s="3">
        <v>819.28899999999999</v>
      </c>
      <c r="AN159" s="3">
        <v>64.347999999999999</v>
      </c>
      <c r="AO159" s="3">
        <v>62.997</v>
      </c>
    </row>
    <row r="160" spans="1:41" x14ac:dyDescent="0.3">
      <c r="A160" s="3">
        <v>159</v>
      </c>
      <c r="B160" s="51">
        <v>43262.747164351851</v>
      </c>
      <c r="C160" s="3">
        <v>128.74360300000001</v>
      </c>
      <c r="D160" s="3">
        <v>129.533006</v>
      </c>
      <c r="E160" s="3">
        <v>150.503942</v>
      </c>
      <c r="F160" s="3">
        <v>2.8424567999999999</v>
      </c>
      <c r="G160" s="3">
        <v>264.59500000000003</v>
      </c>
      <c r="H160" s="3">
        <v>436.08</v>
      </c>
      <c r="I160" s="3">
        <v>707.56600000000003</v>
      </c>
      <c r="J160" s="3">
        <v>180.864</v>
      </c>
      <c r="K160" s="3">
        <v>840.82299999999998</v>
      </c>
      <c r="L160" s="3">
        <v>871.03899999999999</v>
      </c>
      <c r="M160" s="3">
        <v>92.653999999999996</v>
      </c>
      <c r="N160" s="3">
        <v>98.034999999999997</v>
      </c>
      <c r="O160" s="3">
        <v>132.423</v>
      </c>
      <c r="P160" s="3">
        <v>783.59900000000005</v>
      </c>
      <c r="Q160" s="3">
        <v>868.78</v>
      </c>
      <c r="R160" s="3">
        <v>772.77700000000004</v>
      </c>
      <c r="S160" s="3">
        <v>38.935000000000002</v>
      </c>
      <c r="T160" s="3">
        <v>831.39800000000002</v>
      </c>
      <c r="U160" s="3">
        <v>885.15899999999999</v>
      </c>
      <c r="V160" s="3">
        <v>60.877000000000002</v>
      </c>
      <c r="W160" s="3">
        <v>842.36500000000001</v>
      </c>
      <c r="X160" s="3">
        <v>857.09100000000001</v>
      </c>
      <c r="Y160" s="3">
        <v>32.786000000000001</v>
      </c>
      <c r="Z160" s="3">
        <v>49.707000000000001</v>
      </c>
      <c r="AA160" s="3">
        <v>38.292999999999999</v>
      </c>
      <c r="AB160" s="3">
        <v>61.697000000000003</v>
      </c>
      <c r="AC160" s="3">
        <v>153.27199999999999</v>
      </c>
      <c r="AD160" s="3">
        <v>123.577</v>
      </c>
      <c r="AE160" s="3">
        <v>50.704000000000001</v>
      </c>
      <c r="AF160" s="3">
        <v>746.87400000000002</v>
      </c>
      <c r="AG160" s="3">
        <v>495.27499999999998</v>
      </c>
      <c r="AH160" s="3">
        <v>87.548000000000002</v>
      </c>
      <c r="AI160" s="3">
        <v>62.244999999999997</v>
      </c>
      <c r="AJ160" s="3">
        <v>479.44400000000002</v>
      </c>
      <c r="AK160" s="3">
        <v>392.47399999999999</v>
      </c>
      <c r="AL160" s="3">
        <v>137.005</v>
      </c>
      <c r="AM160" s="3">
        <v>821.69500000000005</v>
      </c>
      <c r="AN160" s="3">
        <v>65.424999999999997</v>
      </c>
      <c r="AO160" s="3">
        <v>63.869</v>
      </c>
    </row>
    <row r="161" spans="1:41" x14ac:dyDescent="0.3">
      <c r="A161" s="3">
        <v>160</v>
      </c>
      <c r="B161" s="51">
        <v>43262.747222685182</v>
      </c>
      <c r="C161" s="3">
        <v>128.71350100000001</v>
      </c>
      <c r="D161" s="3">
        <v>129.487403</v>
      </c>
      <c r="E161" s="3">
        <v>150.48356799999999</v>
      </c>
      <c r="F161" s="3">
        <v>2.8836818099999997</v>
      </c>
      <c r="G161" s="3">
        <v>233.208</v>
      </c>
      <c r="H161" s="3">
        <v>451.63499999999999</v>
      </c>
      <c r="I161" s="3">
        <v>713.86599999999999</v>
      </c>
      <c r="J161" s="3">
        <v>187.86500000000001</v>
      </c>
      <c r="K161" s="3">
        <v>840.44799999999998</v>
      </c>
      <c r="L161" s="3">
        <v>869.30100000000004</v>
      </c>
      <c r="M161" s="3">
        <v>89.63</v>
      </c>
      <c r="N161" s="3">
        <v>98.491</v>
      </c>
      <c r="O161" s="3">
        <v>135.108</v>
      </c>
      <c r="P161" s="3">
        <v>784.95600000000002</v>
      </c>
      <c r="Q161" s="3">
        <v>868.70100000000002</v>
      </c>
      <c r="R161" s="3">
        <v>777.14599999999996</v>
      </c>
      <c r="S161" s="3">
        <v>40.088999999999999</v>
      </c>
      <c r="T161" s="3">
        <v>836.75800000000004</v>
      </c>
      <c r="U161" s="3">
        <v>885.80600000000004</v>
      </c>
      <c r="V161" s="3">
        <v>61.194000000000003</v>
      </c>
      <c r="W161" s="3">
        <v>849.77700000000004</v>
      </c>
      <c r="X161" s="3">
        <v>853.35599999999999</v>
      </c>
      <c r="Y161" s="3">
        <v>33.006</v>
      </c>
      <c r="Z161" s="3">
        <v>50.265999999999998</v>
      </c>
      <c r="AA161" s="3">
        <v>38.631999999999998</v>
      </c>
      <c r="AB161" s="3">
        <v>62.851999999999997</v>
      </c>
      <c r="AC161" s="3">
        <v>156.733</v>
      </c>
      <c r="AD161" s="3">
        <v>125.631</v>
      </c>
      <c r="AE161" s="3">
        <v>51.401000000000003</v>
      </c>
      <c r="AF161" s="3">
        <v>755.15099999999995</v>
      </c>
      <c r="AG161" s="3">
        <v>500.07400000000001</v>
      </c>
      <c r="AH161" s="3">
        <v>88.397000000000006</v>
      </c>
      <c r="AI161" s="3">
        <v>60.698</v>
      </c>
      <c r="AJ161" s="3">
        <v>486.38200000000001</v>
      </c>
      <c r="AK161" s="3">
        <v>398.66300000000001</v>
      </c>
      <c r="AL161" s="3">
        <v>139.40899999999999</v>
      </c>
      <c r="AM161" s="3">
        <v>828.57399999999996</v>
      </c>
      <c r="AN161" s="3">
        <v>66.391999999999996</v>
      </c>
      <c r="AO161" s="3">
        <v>64.715999999999994</v>
      </c>
    </row>
    <row r="162" spans="1:41" x14ac:dyDescent="0.3">
      <c r="A162" s="3">
        <v>161</v>
      </c>
      <c r="B162" s="51">
        <v>43262.747281365744</v>
      </c>
      <c r="C162" s="3">
        <v>128.74523099999999</v>
      </c>
      <c r="D162" s="3">
        <v>129.31637900000001</v>
      </c>
      <c r="E162" s="3">
        <v>150.56912800000001</v>
      </c>
      <c r="F162" s="3">
        <v>3.0898068700000003</v>
      </c>
      <c r="G162" s="3">
        <v>210.73</v>
      </c>
      <c r="H162" s="3">
        <v>463.95800000000003</v>
      </c>
      <c r="I162" s="3">
        <v>729.63800000000003</v>
      </c>
      <c r="J162" s="3">
        <v>199.387</v>
      </c>
      <c r="K162" s="3">
        <v>845.74199999999996</v>
      </c>
      <c r="L162" s="3">
        <v>872.726</v>
      </c>
      <c r="M162" s="3">
        <v>81.861000000000004</v>
      </c>
      <c r="N162" s="3">
        <v>98.56</v>
      </c>
      <c r="O162" s="3">
        <v>142.613</v>
      </c>
      <c r="P162" s="3">
        <v>791.995</v>
      </c>
      <c r="Q162" s="3">
        <v>868.048</v>
      </c>
      <c r="R162" s="3">
        <v>779.928</v>
      </c>
      <c r="S162" s="3">
        <v>41.182000000000002</v>
      </c>
      <c r="T162" s="3">
        <v>841.56700000000001</v>
      </c>
      <c r="U162" s="3">
        <v>887.31100000000004</v>
      </c>
      <c r="V162" s="3">
        <v>60.886000000000003</v>
      </c>
      <c r="W162" s="3">
        <v>851.14499999999998</v>
      </c>
      <c r="X162" s="3">
        <v>854.51400000000001</v>
      </c>
      <c r="Y162" s="3">
        <v>33.252000000000002</v>
      </c>
      <c r="Z162" s="3">
        <v>50.832999999999998</v>
      </c>
      <c r="AA162" s="3">
        <v>39.014000000000003</v>
      </c>
      <c r="AB162" s="3">
        <v>63.826999999999998</v>
      </c>
      <c r="AC162" s="3">
        <v>160.131</v>
      </c>
      <c r="AD162" s="3">
        <v>128.91800000000001</v>
      </c>
      <c r="AE162" s="3">
        <v>52.122</v>
      </c>
      <c r="AF162" s="3">
        <v>757.36800000000005</v>
      </c>
      <c r="AG162" s="3">
        <v>504.63499999999999</v>
      </c>
      <c r="AH162" s="3">
        <v>89.271000000000001</v>
      </c>
      <c r="AI162" s="3">
        <v>64.956000000000003</v>
      </c>
      <c r="AJ162" s="3">
        <v>493.48700000000002</v>
      </c>
      <c r="AK162" s="3">
        <v>405.399</v>
      </c>
      <c r="AL162" s="3">
        <v>141.92599999999999</v>
      </c>
      <c r="AM162" s="3">
        <v>827.44100000000003</v>
      </c>
      <c r="AN162" s="3">
        <v>67.435000000000002</v>
      </c>
      <c r="AO162" s="3">
        <v>65.554000000000002</v>
      </c>
    </row>
    <row r="163" spans="1:41" x14ac:dyDescent="0.3">
      <c r="A163" s="3">
        <v>162</v>
      </c>
      <c r="B163" s="51">
        <v>43262.747339814814</v>
      </c>
      <c r="C163" s="3">
        <v>128.69478699999999</v>
      </c>
      <c r="D163" s="3">
        <v>129.15919700000001</v>
      </c>
      <c r="E163" s="3">
        <v>150.57646600000001</v>
      </c>
      <c r="F163" s="3">
        <v>3.0485818599999996</v>
      </c>
      <c r="G163" s="3">
        <v>209.666</v>
      </c>
      <c r="H163" s="3">
        <v>469.77600000000001</v>
      </c>
      <c r="I163" s="3">
        <v>732.49099999999999</v>
      </c>
      <c r="J163" s="3">
        <v>220.64599999999999</v>
      </c>
      <c r="K163" s="3">
        <v>844.70699999999999</v>
      </c>
      <c r="L163" s="3">
        <v>872.07299999999998</v>
      </c>
      <c r="M163" s="3">
        <v>79.247</v>
      </c>
      <c r="N163" s="3">
        <v>98.801000000000002</v>
      </c>
      <c r="O163" s="3">
        <v>154.00700000000001</v>
      </c>
      <c r="P163" s="3">
        <v>796.48400000000004</v>
      </c>
      <c r="Q163" s="3">
        <v>866.779</v>
      </c>
      <c r="R163" s="3">
        <v>784.80100000000004</v>
      </c>
      <c r="S163" s="3">
        <v>41.807000000000002</v>
      </c>
      <c r="T163" s="3">
        <v>841.34</v>
      </c>
      <c r="U163" s="3">
        <v>885.221</v>
      </c>
      <c r="V163" s="3">
        <v>60.268999999999998</v>
      </c>
      <c r="W163" s="3">
        <v>850.07500000000005</v>
      </c>
      <c r="X163" s="3">
        <v>851.33799999999997</v>
      </c>
      <c r="Y163" s="3">
        <v>33.585000000000001</v>
      </c>
      <c r="Z163" s="3">
        <v>51.451999999999998</v>
      </c>
      <c r="AA163" s="3">
        <v>39.465000000000003</v>
      </c>
      <c r="AB163" s="3">
        <v>64.545000000000002</v>
      </c>
      <c r="AC163" s="3">
        <v>163.922</v>
      </c>
      <c r="AD163" s="3">
        <v>132.24</v>
      </c>
      <c r="AE163" s="3">
        <v>52.896000000000001</v>
      </c>
      <c r="AF163" s="3">
        <v>757.16200000000003</v>
      </c>
      <c r="AG163" s="3">
        <v>509.38200000000001</v>
      </c>
      <c r="AH163" s="3">
        <v>90.058999999999997</v>
      </c>
      <c r="AI163" s="3">
        <v>60.869</v>
      </c>
      <c r="AJ163" s="3">
        <v>500.52300000000002</v>
      </c>
      <c r="AK163" s="3">
        <v>412.44</v>
      </c>
      <c r="AL163" s="3">
        <v>144.53200000000001</v>
      </c>
      <c r="AM163" s="3">
        <v>825.13900000000001</v>
      </c>
      <c r="AN163" s="3">
        <v>68.563999999999993</v>
      </c>
      <c r="AO163" s="3">
        <v>66.442999999999998</v>
      </c>
    </row>
    <row r="164" spans="1:41" x14ac:dyDescent="0.3">
      <c r="A164" s="3">
        <v>163</v>
      </c>
      <c r="B164" s="51">
        <v>43262.747398726853</v>
      </c>
      <c r="C164" s="3">
        <v>128.67769999999999</v>
      </c>
      <c r="D164" s="3">
        <v>129.37665000000001</v>
      </c>
      <c r="E164" s="3">
        <v>150.49905999999999</v>
      </c>
      <c r="F164" s="3">
        <v>3.1722568999999998</v>
      </c>
      <c r="G164" s="3">
        <v>206.143</v>
      </c>
      <c r="H164" s="3">
        <v>473.72800000000001</v>
      </c>
      <c r="I164" s="3">
        <v>738.63400000000001</v>
      </c>
      <c r="J164" s="3">
        <v>233.779</v>
      </c>
      <c r="K164" s="3">
        <v>847.54</v>
      </c>
      <c r="L164" s="3">
        <v>871.81600000000003</v>
      </c>
      <c r="M164" s="3">
        <v>76.691999999999993</v>
      </c>
      <c r="N164" s="3">
        <v>98.774000000000001</v>
      </c>
      <c r="O164" s="3">
        <v>165.65299999999999</v>
      </c>
      <c r="P164" s="3">
        <v>803.80799999999999</v>
      </c>
      <c r="Q164" s="3">
        <v>867.15599999999995</v>
      </c>
      <c r="R164" s="3">
        <v>786.81299999999999</v>
      </c>
      <c r="S164" s="3">
        <v>42.231000000000002</v>
      </c>
      <c r="T164" s="3">
        <v>842.18899999999996</v>
      </c>
      <c r="U164" s="3">
        <v>885.38900000000001</v>
      </c>
      <c r="V164" s="3">
        <v>60.191000000000003</v>
      </c>
      <c r="W164" s="3">
        <v>843.452</v>
      </c>
      <c r="X164" s="3">
        <v>849.22400000000005</v>
      </c>
      <c r="Y164" s="3">
        <v>33.856000000000002</v>
      </c>
      <c r="Z164" s="3">
        <v>51.993000000000002</v>
      </c>
      <c r="AA164" s="3">
        <v>39.872</v>
      </c>
      <c r="AB164" s="3">
        <v>65.596000000000004</v>
      </c>
      <c r="AC164" s="3">
        <v>168.459</v>
      </c>
      <c r="AD164" s="3">
        <v>135.16800000000001</v>
      </c>
      <c r="AE164" s="3">
        <v>53.557000000000002</v>
      </c>
      <c r="AF164" s="3">
        <v>757.99400000000003</v>
      </c>
      <c r="AG164" s="3">
        <v>514.471</v>
      </c>
      <c r="AH164" s="3">
        <v>90.683999999999997</v>
      </c>
      <c r="AI164" s="3">
        <v>67.152000000000001</v>
      </c>
      <c r="AJ164" s="3">
        <v>507.31700000000001</v>
      </c>
      <c r="AK164" s="3">
        <v>421.16300000000001</v>
      </c>
      <c r="AL164" s="3">
        <v>147.07499999999999</v>
      </c>
      <c r="AM164" s="3">
        <v>824.06600000000003</v>
      </c>
      <c r="AN164" s="3">
        <v>69.614999999999995</v>
      </c>
      <c r="AO164" s="3">
        <v>67.358000000000004</v>
      </c>
    </row>
    <row r="165" spans="1:41" x14ac:dyDescent="0.3">
      <c r="A165" s="3">
        <v>164</v>
      </c>
      <c r="B165" s="51">
        <v>43262.747457175923</v>
      </c>
      <c r="C165" s="3">
        <v>128.65247299999999</v>
      </c>
      <c r="D165" s="3">
        <v>129.251228</v>
      </c>
      <c r="E165" s="3">
        <v>150.54387299999999</v>
      </c>
      <c r="F165" s="3">
        <v>3.1310318800000001</v>
      </c>
      <c r="G165" s="3">
        <v>207.50899999999999</v>
      </c>
      <c r="H165" s="3">
        <v>483.21699999999998</v>
      </c>
      <c r="I165" s="3">
        <v>742.09299999999996</v>
      </c>
      <c r="J165" s="3">
        <v>234.447</v>
      </c>
      <c r="K165" s="3">
        <v>850.66200000000003</v>
      </c>
      <c r="L165" s="3">
        <v>873.54600000000005</v>
      </c>
      <c r="M165" s="3">
        <v>74.418999999999997</v>
      </c>
      <c r="N165" s="3">
        <v>98.825999999999993</v>
      </c>
      <c r="O165" s="3">
        <v>175.63499999999999</v>
      </c>
      <c r="P165" s="3">
        <v>808.37900000000002</v>
      </c>
      <c r="Q165" s="3">
        <v>868.56799999999998</v>
      </c>
      <c r="R165" s="3">
        <v>788.78300000000002</v>
      </c>
      <c r="S165" s="3">
        <v>41.814999999999998</v>
      </c>
      <c r="T165" s="3">
        <v>845.17200000000003</v>
      </c>
      <c r="U165" s="3">
        <v>888.505</v>
      </c>
      <c r="V165" s="3">
        <v>61.012999999999998</v>
      </c>
      <c r="W165" s="3">
        <v>834.87699999999995</v>
      </c>
      <c r="X165" s="3">
        <v>847.92600000000004</v>
      </c>
      <c r="Y165" s="3">
        <v>34.19</v>
      </c>
      <c r="Z165" s="3">
        <v>52.405000000000001</v>
      </c>
      <c r="AA165" s="3">
        <v>40.323</v>
      </c>
      <c r="AB165" s="3">
        <v>66.691000000000003</v>
      </c>
      <c r="AC165" s="3">
        <v>173.64500000000001</v>
      </c>
      <c r="AD165" s="3">
        <v>138.00899999999999</v>
      </c>
      <c r="AE165" s="3">
        <v>54.226999999999997</v>
      </c>
      <c r="AF165" s="3">
        <v>754.85</v>
      </c>
      <c r="AG165" s="3">
        <v>519.34799999999996</v>
      </c>
      <c r="AH165" s="3">
        <v>91.301000000000002</v>
      </c>
      <c r="AI165" s="3">
        <v>64.468000000000004</v>
      </c>
      <c r="AJ165" s="3">
        <v>513.73599999999999</v>
      </c>
      <c r="AK165" s="3">
        <v>427.48599999999999</v>
      </c>
      <c r="AL165" s="3">
        <v>149.75</v>
      </c>
      <c r="AM165" s="3">
        <v>823.02</v>
      </c>
      <c r="AN165" s="3">
        <v>70.795000000000002</v>
      </c>
      <c r="AO165" s="3">
        <v>68.247</v>
      </c>
    </row>
    <row r="166" spans="1:41" x14ac:dyDescent="0.3">
      <c r="A166" s="3">
        <v>165</v>
      </c>
      <c r="B166" s="51">
        <v>43262.747515740739</v>
      </c>
      <c r="C166" s="3">
        <v>128.66955899999999</v>
      </c>
      <c r="D166" s="3">
        <v>129.12906699999999</v>
      </c>
      <c r="E166" s="3">
        <v>150.607428</v>
      </c>
      <c r="F166" s="3">
        <v>3.2134819099999996</v>
      </c>
      <c r="G166" s="3">
        <v>210.38399999999999</v>
      </c>
      <c r="H166" s="3">
        <v>493.11200000000002</v>
      </c>
      <c r="I166" s="3">
        <v>749.63300000000004</v>
      </c>
      <c r="J166" s="3">
        <v>249.69</v>
      </c>
      <c r="K166" s="3">
        <v>855.01499999999999</v>
      </c>
      <c r="L166" s="3">
        <v>877.94100000000003</v>
      </c>
      <c r="M166" s="3">
        <v>74.897000000000006</v>
      </c>
      <c r="N166" s="3">
        <v>98.808999999999997</v>
      </c>
      <c r="O166" s="3">
        <v>181.91399999999999</v>
      </c>
      <c r="P166" s="3">
        <v>817.82500000000005</v>
      </c>
      <c r="Q166" s="3">
        <v>870.65099999999995</v>
      </c>
      <c r="R166" s="3">
        <v>793.51099999999997</v>
      </c>
      <c r="S166" s="3">
        <v>42.213000000000001</v>
      </c>
      <c r="T166" s="3">
        <v>852.22400000000005</v>
      </c>
      <c r="U166" s="3">
        <v>893.78399999999999</v>
      </c>
      <c r="V166" s="3">
        <v>62.021999999999998</v>
      </c>
      <c r="W166" s="3">
        <v>830.57600000000002</v>
      </c>
      <c r="X166" s="3">
        <v>848.66200000000003</v>
      </c>
      <c r="Y166" s="3">
        <v>34.435000000000002</v>
      </c>
      <c r="Z166" s="3">
        <v>53.11</v>
      </c>
      <c r="AA166" s="3">
        <v>40.738999999999997</v>
      </c>
      <c r="AB166" s="3">
        <v>67.7</v>
      </c>
      <c r="AC166" s="3">
        <v>179.05</v>
      </c>
      <c r="AD166" s="3">
        <v>140.685</v>
      </c>
      <c r="AE166" s="3">
        <v>54.932000000000002</v>
      </c>
      <c r="AF166" s="3">
        <v>749.73599999999999</v>
      </c>
      <c r="AG166" s="3">
        <v>524.29</v>
      </c>
      <c r="AH166" s="3">
        <v>91.694999999999993</v>
      </c>
      <c r="AI166" s="3">
        <v>71.221999999999994</v>
      </c>
      <c r="AJ166" s="3">
        <v>520.66700000000003</v>
      </c>
      <c r="AK166" s="3">
        <v>433.87</v>
      </c>
      <c r="AL166" s="3">
        <v>152.334</v>
      </c>
      <c r="AM166" s="3">
        <v>825.827</v>
      </c>
      <c r="AN166" s="3">
        <v>71.820999999999998</v>
      </c>
      <c r="AO166" s="3">
        <v>69.135999999999996</v>
      </c>
    </row>
    <row r="167" spans="1:41" x14ac:dyDescent="0.3">
      <c r="A167" s="3">
        <v>166</v>
      </c>
      <c r="B167" s="51">
        <v>43262.747574074077</v>
      </c>
      <c r="C167" s="3">
        <v>128.60935499999999</v>
      </c>
      <c r="D167" s="3">
        <v>128.964551</v>
      </c>
      <c r="E167" s="3">
        <v>150.58624</v>
      </c>
      <c r="F167" s="3">
        <v>3.1722568999999998</v>
      </c>
      <c r="G167" s="3">
        <v>219.18600000000001</v>
      </c>
      <c r="H167" s="3">
        <v>502.57600000000002</v>
      </c>
      <c r="I167" s="3">
        <v>753.92200000000003</v>
      </c>
      <c r="J167" s="3">
        <v>256.77999999999997</v>
      </c>
      <c r="K167" s="3">
        <v>859.02700000000004</v>
      </c>
      <c r="L167" s="3">
        <v>879.98900000000003</v>
      </c>
      <c r="M167" s="3">
        <v>73.872</v>
      </c>
      <c r="N167" s="3">
        <v>98.912000000000006</v>
      </c>
      <c r="O167" s="3">
        <v>191.661</v>
      </c>
      <c r="P167" s="3">
        <v>824.86800000000005</v>
      </c>
      <c r="Q167" s="3">
        <v>872.41600000000005</v>
      </c>
      <c r="R167" s="3">
        <v>798.91800000000001</v>
      </c>
      <c r="S167" s="3">
        <v>42.646999999999998</v>
      </c>
      <c r="T167" s="3">
        <v>855.05</v>
      </c>
      <c r="U167" s="3">
        <v>895.31100000000004</v>
      </c>
      <c r="V167" s="3">
        <v>63.322000000000003</v>
      </c>
      <c r="W167" s="3">
        <v>825.06</v>
      </c>
      <c r="X167" s="3">
        <v>849.76800000000003</v>
      </c>
      <c r="Y167" s="3">
        <v>34.734000000000002</v>
      </c>
      <c r="Z167" s="3">
        <v>53.746000000000002</v>
      </c>
      <c r="AA167" s="3">
        <v>41.19</v>
      </c>
      <c r="AB167" s="3">
        <v>68.418000000000006</v>
      </c>
      <c r="AC167" s="3">
        <v>184.90199999999999</v>
      </c>
      <c r="AD167" s="3">
        <v>143.571</v>
      </c>
      <c r="AE167" s="3">
        <v>55.738999999999997</v>
      </c>
      <c r="AF167" s="3">
        <v>745.07500000000005</v>
      </c>
      <c r="AG167" s="3">
        <v>529.19799999999998</v>
      </c>
      <c r="AH167" s="3">
        <v>92.072000000000003</v>
      </c>
      <c r="AI167" s="3">
        <v>72.623999999999995</v>
      </c>
      <c r="AJ167" s="3">
        <v>527.76300000000003</v>
      </c>
      <c r="AK167" s="3">
        <v>440.26600000000002</v>
      </c>
      <c r="AL167" s="3">
        <v>155.13</v>
      </c>
      <c r="AM167" s="3">
        <v>823.89200000000005</v>
      </c>
      <c r="AN167" s="3">
        <v>73.034999999999997</v>
      </c>
      <c r="AO167" s="3">
        <v>70.075999999999993</v>
      </c>
    </row>
    <row r="168" spans="1:41" x14ac:dyDescent="0.3">
      <c r="A168" s="3">
        <v>167</v>
      </c>
      <c r="B168" s="51">
        <v>43262.747633101855</v>
      </c>
      <c r="C168" s="3">
        <v>128.59958599999999</v>
      </c>
      <c r="D168" s="3">
        <v>129.24715399999999</v>
      </c>
      <c r="E168" s="3">
        <v>150.564246</v>
      </c>
      <c r="F168" s="3">
        <v>3.2547069200000003</v>
      </c>
      <c r="G168" s="3">
        <v>243.93299999999999</v>
      </c>
      <c r="H168" s="3">
        <v>511.93099999999998</v>
      </c>
      <c r="I168" s="3">
        <v>756.43100000000004</v>
      </c>
      <c r="J168" s="3">
        <v>270.839</v>
      </c>
      <c r="K168" s="3">
        <v>863.14400000000001</v>
      </c>
      <c r="L168" s="3">
        <v>881.88300000000004</v>
      </c>
      <c r="M168" s="3">
        <v>74.658000000000001</v>
      </c>
      <c r="N168" s="3">
        <v>99.016000000000005</v>
      </c>
      <c r="O168" s="3">
        <v>200.37299999999999</v>
      </c>
      <c r="P168" s="3">
        <v>829.24699999999996</v>
      </c>
      <c r="Q168" s="3">
        <v>877.02300000000002</v>
      </c>
      <c r="R168" s="3">
        <v>806.03300000000002</v>
      </c>
      <c r="S168" s="3">
        <v>43.600999999999999</v>
      </c>
      <c r="T168" s="3">
        <v>861.50800000000004</v>
      </c>
      <c r="U168" s="3">
        <v>897.63900000000001</v>
      </c>
      <c r="V168" s="3">
        <v>63.886000000000003</v>
      </c>
      <c r="W168" s="3">
        <v>825.39099999999996</v>
      </c>
      <c r="X168" s="3">
        <v>846.75</v>
      </c>
      <c r="Y168" s="3">
        <v>35.101999999999997</v>
      </c>
      <c r="Z168" s="3">
        <v>54.365000000000002</v>
      </c>
      <c r="AA168" s="3">
        <v>41.640999999999998</v>
      </c>
      <c r="AB168" s="3">
        <v>69.340999999999994</v>
      </c>
      <c r="AC168" s="3">
        <v>190.71799999999999</v>
      </c>
      <c r="AD168" s="3">
        <v>146.38800000000001</v>
      </c>
      <c r="AE168" s="3">
        <v>56.496000000000002</v>
      </c>
      <c r="AF168" s="3">
        <v>743.03599999999994</v>
      </c>
      <c r="AG168" s="3">
        <v>533.98699999999997</v>
      </c>
      <c r="AH168" s="3">
        <v>92.397000000000006</v>
      </c>
      <c r="AI168" s="3">
        <v>73.069000000000003</v>
      </c>
      <c r="AJ168" s="3">
        <v>534.88800000000003</v>
      </c>
      <c r="AK168" s="3">
        <v>446.70800000000003</v>
      </c>
      <c r="AL168" s="3">
        <v>158.01499999999999</v>
      </c>
      <c r="AM168" s="3">
        <v>826.28099999999995</v>
      </c>
      <c r="AN168" s="3">
        <v>74.299000000000007</v>
      </c>
      <c r="AO168" s="3">
        <v>71.034000000000006</v>
      </c>
    </row>
    <row r="169" spans="1:41" x14ac:dyDescent="0.3">
      <c r="A169" s="3">
        <v>168</v>
      </c>
      <c r="B169" s="51">
        <v>43262.747691898148</v>
      </c>
      <c r="C169" s="3">
        <v>128.56541300000001</v>
      </c>
      <c r="D169" s="3">
        <v>129.085083</v>
      </c>
      <c r="E169" s="3">
        <v>150.55039500000001</v>
      </c>
      <c r="F169" s="3">
        <v>3.3783819599999996</v>
      </c>
      <c r="G169" s="3">
        <v>259.54000000000002</v>
      </c>
      <c r="H169" s="3">
        <v>525.66800000000001</v>
      </c>
      <c r="I169" s="3">
        <v>771.21799999999996</v>
      </c>
      <c r="J169" s="3">
        <v>262.67200000000003</v>
      </c>
      <c r="K169" s="3">
        <v>865.10699999999997</v>
      </c>
      <c r="L169" s="3">
        <v>882.81299999999999</v>
      </c>
      <c r="M169" s="3">
        <v>74.548000000000002</v>
      </c>
      <c r="N169" s="3">
        <v>99.162999999999997</v>
      </c>
      <c r="O169" s="3">
        <v>208.53</v>
      </c>
      <c r="P169" s="3">
        <v>842.90099999999995</v>
      </c>
      <c r="Q169" s="3">
        <v>879.16899999999998</v>
      </c>
      <c r="R169" s="3">
        <v>812.16099999999994</v>
      </c>
      <c r="S169" s="3">
        <v>44.252000000000002</v>
      </c>
      <c r="T169" s="3">
        <v>868.84299999999996</v>
      </c>
      <c r="U169" s="3">
        <v>901.39700000000005</v>
      </c>
      <c r="V169" s="3">
        <v>64.305999999999997</v>
      </c>
      <c r="W169" s="3">
        <v>821.68700000000001</v>
      </c>
      <c r="X169" s="3">
        <v>846.54899999999998</v>
      </c>
      <c r="Y169" s="3">
        <v>35.405999999999999</v>
      </c>
      <c r="Z169" s="3">
        <v>54.957999999999998</v>
      </c>
      <c r="AA169" s="3">
        <v>42.119</v>
      </c>
      <c r="AB169" s="3">
        <v>70.274000000000001</v>
      </c>
      <c r="AC169" s="3">
        <v>196.06200000000001</v>
      </c>
      <c r="AD169" s="3">
        <v>148.84399999999999</v>
      </c>
      <c r="AE169" s="3">
        <v>57.295999999999999</v>
      </c>
      <c r="AF169" s="3">
        <v>742.71900000000005</v>
      </c>
      <c r="AG169" s="3">
        <v>538.5</v>
      </c>
      <c r="AH169" s="3">
        <v>92.680999999999997</v>
      </c>
      <c r="AI169" s="3">
        <v>74.138000000000005</v>
      </c>
      <c r="AJ169" s="3">
        <v>543.35400000000004</v>
      </c>
      <c r="AK169" s="3">
        <v>452.839</v>
      </c>
      <c r="AL169" s="3">
        <v>160.91</v>
      </c>
      <c r="AM169" s="3">
        <v>826.88300000000004</v>
      </c>
      <c r="AN169" s="3">
        <v>75.522000000000006</v>
      </c>
      <c r="AO169" s="3">
        <v>71.983999999999995</v>
      </c>
    </row>
    <row r="170" spans="1:41" x14ac:dyDescent="0.3">
      <c r="A170" s="3">
        <v>169</v>
      </c>
      <c r="B170" s="51">
        <v>43262.747750810187</v>
      </c>
      <c r="C170" s="3">
        <v>128.54669899999999</v>
      </c>
      <c r="D170" s="3">
        <v>128.912429</v>
      </c>
      <c r="E170" s="3">
        <v>150.56750700000001</v>
      </c>
      <c r="F170" s="3">
        <v>3.3783819599999996</v>
      </c>
      <c r="G170" s="3">
        <v>248.78200000000001</v>
      </c>
      <c r="H170" s="3">
        <v>531.50199999999995</v>
      </c>
      <c r="I170" s="3">
        <v>789.303</v>
      </c>
      <c r="J170" s="3">
        <v>260.10599999999999</v>
      </c>
      <c r="K170" s="3">
        <v>865.029</v>
      </c>
      <c r="L170" s="3">
        <v>882.91099999999994</v>
      </c>
      <c r="M170" s="3">
        <v>72.489000000000004</v>
      </c>
      <c r="N170" s="3">
        <v>99.275999999999996</v>
      </c>
      <c r="O170" s="3">
        <v>215.19300000000001</v>
      </c>
      <c r="P170" s="3">
        <v>852.41800000000001</v>
      </c>
      <c r="Q170" s="3">
        <v>879.47900000000004</v>
      </c>
      <c r="R170" s="3">
        <v>821.06899999999996</v>
      </c>
      <c r="S170" s="3">
        <v>43.551000000000002</v>
      </c>
      <c r="T170" s="3">
        <v>874.024</v>
      </c>
      <c r="U170" s="3">
        <v>899.70100000000002</v>
      </c>
      <c r="V170" s="3">
        <v>65.716999999999999</v>
      </c>
      <c r="W170" s="3">
        <v>816.15200000000004</v>
      </c>
      <c r="X170" s="3">
        <v>847.08500000000004</v>
      </c>
      <c r="Y170" s="3">
        <v>35.728000000000002</v>
      </c>
      <c r="Z170" s="3">
        <v>55.671999999999997</v>
      </c>
      <c r="AA170" s="3">
        <v>42.597000000000001</v>
      </c>
      <c r="AB170" s="3">
        <v>71.685000000000002</v>
      </c>
      <c r="AC170" s="3">
        <v>201.40600000000001</v>
      </c>
      <c r="AD170" s="3">
        <v>151.06100000000001</v>
      </c>
      <c r="AE170" s="3">
        <v>58.164000000000001</v>
      </c>
      <c r="AF170" s="3">
        <v>752.77200000000005</v>
      </c>
      <c r="AG170" s="3">
        <v>542.81299999999999</v>
      </c>
      <c r="AH170" s="3">
        <v>92.93</v>
      </c>
      <c r="AI170" s="3">
        <v>75.838999999999999</v>
      </c>
      <c r="AJ170" s="3">
        <v>551.46799999999996</v>
      </c>
      <c r="AK170" s="3">
        <v>458.935</v>
      </c>
      <c r="AL170" s="3">
        <v>163.93199999999999</v>
      </c>
      <c r="AM170" s="3">
        <v>830.80499999999995</v>
      </c>
      <c r="AN170" s="3">
        <v>76.762</v>
      </c>
      <c r="AO170" s="3">
        <v>73.036000000000001</v>
      </c>
    </row>
    <row r="171" spans="1:41" x14ac:dyDescent="0.3">
      <c r="A171" s="3">
        <v>170</v>
      </c>
      <c r="B171" s="51">
        <v>43262.747809259257</v>
      </c>
      <c r="C171" s="3">
        <v>128.498696</v>
      </c>
      <c r="D171" s="3">
        <v>128.873345</v>
      </c>
      <c r="E171" s="3">
        <v>150.52350000000001</v>
      </c>
      <c r="F171" s="3">
        <v>3.5020569999999998</v>
      </c>
      <c r="G171" s="3">
        <v>277.142</v>
      </c>
      <c r="H171" s="3">
        <v>540.61199999999997</v>
      </c>
      <c r="I171" s="3">
        <v>794.36099999999999</v>
      </c>
      <c r="J171" s="3">
        <v>268.05399999999997</v>
      </c>
      <c r="K171" s="3">
        <v>867.08799999999997</v>
      </c>
      <c r="L171" s="3">
        <v>884.59400000000005</v>
      </c>
      <c r="M171" s="3">
        <v>71.343000000000004</v>
      </c>
      <c r="N171" s="3">
        <v>99.414000000000001</v>
      </c>
      <c r="O171" s="3">
        <v>220.99100000000001</v>
      </c>
      <c r="P171" s="3">
        <v>866.22500000000002</v>
      </c>
      <c r="Q171" s="3">
        <v>882.68100000000004</v>
      </c>
      <c r="R171" s="3">
        <v>830.52499999999998</v>
      </c>
      <c r="S171" s="3">
        <v>42.960999999999999</v>
      </c>
      <c r="T171" s="3">
        <v>881.38800000000003</v>
      </c>
      <c r="U171" s="3">
        <v>901.49599999999998</v>
      </c>
      <c r="V171" s="3">
        <v>66.828999999999994</v>
      </c>
      <c r="W171" s="3">
        <v>812.98699999999997</v>
      </c>
      <c r="X171" s="3">
        <v>849.471</v>
      </c>
      <c r="Y171" s="3">
        <v>36.005000000000003</v>
      </c>
      <c r="Z171" s="3">
        <v>56.36</v>
      </c>
      <c r="AA171" s="3">
        <v>43.064999999999998</v>
      </c>
      <c r="AB171" s="3">
        <v>72.984999999999999</v>
      </c>
      <c r="AC171" s="3">
        <v>206.83699999999999</v>
      </c>
      <c r="AD171" s="3">
        <v>154.017</v>
      </c>
      <c r="AE171" s="3">
        <v>59.006999999999998</v>
      </c>
      <c r="AF171" s="3">
        <v>762.995</v>
      </c>
      <c r="AG171" s="3">
        <v>547.03200000000004</v>
      </c>
      <c r="AH171" s="3">
        <v>93.066999999999993</v>
      </c>
      <c r="AI171" s="3">
        <v>73.394999999999996</v>
      </c>
      <c r="AJ171" s="3">
        <v>560.79100000000005</v>
      </c>
      <c r="AK171" s="3">
        <v>465.589</v>
      </c>
      <c r="AL171" s="3">
        <v>166.93299999999999</v>
      </c>
      <c r="AM171" s="3">
        <v>833.74199999999996</v>
      </c>
      <c r="AN171" s="3">
        <v>78.009</v>
      </c>
      <c r="AO171" s="3">
        <v>73.959000000000003</v>
      </c>
    </row>
    <row r="172" spans="1:41" x14ac:dyDescent="0.3">
      <c r="A172" s="3">
        <v>171</v>
      </c>
      <c r="B172" s="51">
        <v>43262.747867824073</v>
      </c>
      <c r="C172" s="3">
        <v>128.43360799999999</v>
      </c>
      <c r="D172" s="3">
        <v>129.012609</v>
      </c>
      <c r="E172" s="3">
        <v>150.541427</v>
      </c>
      <c r="F172" s="3">
        <v>3.5432820099999995</v>
      </c>
      <c r="G172" s="3">
        <v>269.27300000000002</v>
      </c>
      <c r="H172" s="3">
        <v>549.57500000000005</v>
      </c>
      <c r="I172" s="3">
        <v>794.36900000000003</v>
      </c>
      <c r="J172" s="3">
        <v>278.88099999999997</v>
      </c>
      <c r="K172" s="3">
        <v>868.96600000000001</v>
      </c>
      <c r="L172" s="3">
        <v>882.654</v>
      </c>
      <c r="M172" s="3">
        <v>72.906999999999996</v>
      </c>
      <c r="N172" s="3">
        <v>99.542000000000002</v>
      </c>
      <c r="O172" s="3">
        <v>238.029</v>
      </c>
      <c r="P172" s="3">
        <v>867.96</v>
      </c>
      <c r="Q172" s="3">
        <v>883.68100000000004</v>
      </c>
      <c r="R172" s="3">
        <v>842.69</v>
      </c>
      <c r="S172" s="3">
        <v>43.887999999999998</v>
      </c>
      <c r="T172" s="3">
        <v>881.59100000000001</v>
      </c>
      <c r="U172" s="3">
        <v>899.53200000000004</v>
      </c>
      <c r="V172" s="3">
        <v>67.709000000000003</v>
      </c>
      <c r="W172" s="3">
        <v>812.995</v>
      </c>
      <c r="X172" s="3">
        <v>846.04100000000005</v>
      </c>
      <c r="Y172" s="3">
        <v>36.325000000000003</v>
      </c>
      <c r="Z172" s="3">
        <v>57.055</v>
      </c>
      <c r="AA172" s="3">
        <v>43.593000000000004</v>
      </c>
      <c r="AB172" s="3">
        <v>74.462000000000003</v>
      </c>
      <c r="AC172" s="3">
        <v>212.7</v>
      </c>
      <c r="AD172" s="3">
        <v>157.12200000000001</v>
      </c>
      <c r="AE172" s="3">
        <v>59.856999999999999</v>
      </c>
      <c r="AF172" s="3">
        <v>769.27099999999996</v>
      </c>
      <c r="AG172" s="3">
        <v>551.02599999999995</v>
      </c>
      <c r="AH172" s="3">
        <v>93.366</v>
      </c>
      <c r="AI172" s="3">
        <v>78.340999999999994</v>
      </c>
      <c r="AJ172" s="3">
        <v>569.50699999999995</v>
      </c>
      <c r="AK172" s="3">
        <v>472.70100000000002</v>
      </c>
      <c r="AL172" s="3">
        <v>170.01400000000001</v>
      </c>
      <c r="AM172" s="3">
        <v>833.69799999999998</v>
      </c>
      <c r="AN172" s="3">
        <v>79.314999999999998</v>
      </c>
      <c r="AO172" s="3">
        <v>75.06</v>
      </c>
    </row>
    <row r="173" spans="1:41" x14ac:dyDescent="0.3">
      <c r="A173" s="3">
        <v>172</v>
      </c>
      <c r="B173" s="51">
        <v>43262.74792627315</v>
      </c>
      <c r="C173" s="3">
        <v>128.395364</v>
      </c>
      <c r="D173" s="3">
        <v>128.910809</v>
      </c>
      <c r="E173" s="3">
        <v>150.55120099999999</v>
      </c>
      <c r="F173" s="3">
        <v>3.46083199</v>
      </c>
      <c r="G173" s="3">
        <v>252.95500000000001</v>
      </c>
      <c r="H173" s="3">
        <v>557.41300000000001</v>
      </c>
      <c r="I173" s="3">
        <v>791.995</v>
      </c>
      <c r="J173" s="3">
        <v>287.65199999999999</v>
      </c>
      <c r="K173" s="3">
        <v>867.64200000000005</v>
      </c>
      <c r="L173" s="3">
        <v>880.77700000000004</v>
      </c>
      <c r="M173" s="3">
        <v>73.436999999999998</v>
      </c>
      <c r="N173" s="3">
        <v>99.783000000000001</v>
      </c>
      <c r="O173" s="3">
        <v>253.952</v>
      </c>
      <c r="P173" s="3">
        <v>867.995</v>
      </c>
      <c r="Q173" s="3">
        <v>883.16700000000003</v>
      </c>
      <c r="R173" s="3">
        <v>847.28599999999994</v>
      </c>
      <c r="S173" s="3">
        <v>45.588000000000001</v>
      </c>
      <c r="T173" s="3">
        <v>881.18399999999997</v>
      </c>
      <c r="U173" s="3">
        <v>899.21199999999999</v>
      </c>
      <c r="V173" s="3">
        <v>67.981999999999999</v>
      </c>
      <c r="W173" s="3">
        <v>811.9</v>
      </c>
      <c r="X173" s="3">
        <v>844.70699999999999</v>
      </c>
      <c r="Y173" s="3">
        <v>36.741999999999997</v>
      </c>
      <c r="Z173" s="3">
        <v>57.811</v>
      </c>
      <c r="AA173" s="3">
        <v>44.131</v>
      </c>
      <c r="AB173" s="3">
        <v>75.009</v>
      </c>
      <c r="AC173" s="3">
        <v>219.125</v>
      </c>
      <c r="AD173" s="3">
        <v>160.60900000000001</v>
      </c>
      <c r="AE173" s="3">
        <v>60.698</v>
      </c>
      <c r="AF173" s="3">
        <v>775.13</v>
      </c>
      <c r="AG173" s="3">
        <v>555.07799999999997</v>
      </c>
      <c r="AH173" s="3">
        <v>93.435000000000002</v>
      </c>
      <c r="AI173" s="3">
        <v>96.468000000000004</v>
      </c>
      <c r="AJ173" s="3">
        <v>576.51400000000001</v>
      </c>
      <c r="AK173" s="3">
        <v>480.05399999999997</v>
      </c>
      <c r="AL173" s="3">
        <v>173.01599999999999</v>
      </c>
      <c r="AM173" s="3">
        <v>832.43899999999996</v>
      </c>
      <c r="AN173" s="3">
        <v>80.665000000000006</v>
      </c>
      <c r="AO173" s="3">
        <v>76.102999999999994</v>
      </c>
    </row>
    <row r="174" spans="1:41" x14ac:dyDescent="0.3">
      <c r="A174" s="3">
        <v>173</v>
      </c>
      <c r="B174" s="51">
        <v>43262.747984837966</v>
      </c>
      <c r="C174" s="3">
        <v>128.440924</v>
      </c>
      <c r="D174" s="3">
        <v>128.786203</v>
      </c>
      <c r="E174" s="3">
        <v>150.53653499999999</v>
      </c>
      <c r="F174" s="3">
        <v>3.5839917100000003</v>
      </c>
      <c r="G174" s="3">
        <v>290.42500000000001</v>
      </c>
      <c r="H174" s="3">
        <v>565.452</v>
      </c>
      <c r="I174" s="3">
        <v>793.48500000000001</v>
      </c>
      <c r="J174" s="3">
        <v>299.38799999999998</v>
      </c>
      <c r="K174" s="3">
        <v>867.27200000000005</v>
      </c>
      <c r="L174" s="3">
        <v>880.75900000000001</v>
      </c>
      <c r="M174" s="3">
        <v>75.471000000000004</v>
      </c>
      <c r="N174" s="3">
        <v>100.145</v>
      </c>
      <c r="O174" s="3">
        <v>258.339</v>
      </c>
      <c r="P174" s="3">
        <v>875.67399999999998</v>
      </c>
      <c r="Q174" s="3">
        <v>882.654</v>
      </c>
      <c r="R174" s="3">
        <v>849.9</v>
      </c>
      <c r="S174" s="3">
        <v>45.831000000000003</v>
      </c>
      <c r="T174" s="3">
        <v>883.85799999999995</v>
      </c>
      <c r="U174" s="3">
        <v>899.60299999999995</v>
      </c>
      <c r="V174" s="3">
        <v>68.427000000000007</v>
      </c>
      <c r="W174" s="3">
        <v>814.803</v>
      </c>
      <c r="X174" s="3">
        <v>847.97</v>
      </c>
      <c r="Y174" s="3">
        <v>37.070999999999998</v>
      </c>
      <c r="Z174" s="3">
        <v>58.515999999999998</v>
      </c>
      <c r="AA174" s="3">
        <v>44.651000000000003</v>
      </c>
      <c r="AB174" s="3">
        <v>75.811999999999998</v>
      </c>
      <c r="AC174" s="3">
        <v>226.214</v>
      </c>
      <c r="AD174" s="3">
        <v>164.22399999999999</v>
      </c>
      <c r="AE174" s="3">
        <v>61.69</v>
      </c>
      <c r="AF174" s="3">
        <v>779.91</v>
      </c>
      <c r="AG174" s="3">
        <v>559.14800000000002</v>
      </c>
      <c r="AH174" s="3">
        <v>93.709000000000003</v>
      </c>
      <c r="AI174" s="3">
        <v>80.956000000000003</v>
      </c>
      <c r="AJ174" s="3">
        <v>582.54</v>
      </c>
      <c r="AK174" s="3">
        <v>488.11900000000003</v>
      </c>
      <c r="AL174" s="3">
        <v>176.16</v>
      </c>
      <c r="AM174" s="3">
        <v>833.85500000000002</v>
      </c>
      <c r="AN174" s="3">
        <v>81.998000000000005</v>
      </c>
      <c r="AO174" s="3">
        <v>77.248000000000005</v>
      </c>
    </row>
    <row r="175" spans="1:41" x14ac:dyDescent="0.3">
      <c r="A175" s="3">
        <v>174</v>
      </c>
      <c r="B175" s="51">
        <v>43262.748043634259</v>
      </c>
      <c r="C175" s="3">
        <v>128.354679</v>
      </c>
      <c r="D175" s="3">
        <v>128.66730100000001</v>
      </c>
      <c r="E175" s="3">
        <v>150.48683</v>
      </c>
      <c r="F175" s="3">
        <v>3.7076667499999996</v>
      </c>
      <c r="G175" s="3">
        <v>271.16000000000003</v>
      </c>
      <c r="H175" s="3">
        <v>574.495</v>
      </c>
      <c r="I175" s="3">
        <v>797.64499999999998</v>
      </c>
      <c r="J175" s="3">
        <v>306.67200000000003</v>
      </c>
      <c r="K175" s="3">
        <v>868.41899999999998</v>
      </c>
      <c r="L175" s="3">
        <v>880.51099999999997</v>
      </c>
      <c r="M175" s="3">
        <v>76.837999999999994</v>
      </c>
      <c r="N175" s="3">
        <v>100.49</v>
      </c>
      <c r="O175" s="3">
        <v>289.46100000000001</v>
      </c>
      <c r="P175" s="3">
        <v>878.14499999999998</v>
      </c>
      <c r="Q175" s="3">
        <v>884.40700000000004</v>
      </c>
      <c r="R175" s="3">
        <v>850.68899999999996</v>
      </c>
      <c r="S175" s="3">
        <v>46.039000000000001</v>
      </c>
      <c r="T175" s="3">
        <v>886.69100000000003</v>
      </c>
      <c r="U175" s="3">
        <v>900.61500000000001</v>
      </c>
      <c r="V175" s="3">
        <v>69.230999999999995</v>
      </c>
      <c r="W175" s="3">
        <v>816.03800000000001</v>
      </c>
      <c r="X175" s="3">
        <v>851.19799999999998</v>
      </c>
      <c r="Y175" s="3">
        <v>37.488</v>
      </c>
      <c r="Z175" s="3">
        <v>59.341000000000001</v>
      </c>
      <c r="AA175" s="3">
        <v>45.12</v>
      </c>
      <c r="AB175" s="3">
        <v>76.683999999999997</v>
      </c>
      <c r="AC175" s="3">
        <v>233.22499999999999</v>
      </c>
      <c r="AD175" s="3">
        <v>167.58099999999999</v>
      </c>
      <c r="AE175" s="3">
        <v>62.561999999999998</v>
      </c>
      <c r="AF175" s="3">
        <v>783.21100000000001</v>
      </c>
      <c r="AG175" s="3">
        <v>563.101</v>
      </c>
      <c r="AH175" s="3">
        <v>93.709000000000003</v>
      </c>
      <c r="AI175" s="3">
        <v>82.545000000000002</v>
      </c>
      <c r="AJ175" s="3">
        <v>589.13400000000001</v>
      </c>
      <c r="AK175" s="3">
        <v>495.88200000000001</v>
      </c>
      <c r="AL175" s="3">
        <v>179.148</v>
      </c>
      <c r="AM175" s="3">
        <v>835.971</v>
      </c>
      <c r="AN175" s="3">
        <v>83.347999999999999</v>
      </c>
      <c r="AO175" s="3">
        <v>78.256</v>
      </c>
    </row>
    <row r="176" spans="1:41" x14ac:dyDescent="0.3">
      <c r="A176" s="3">
        <v>175</v>
      </c>
      <c r="B176" s="51">
        <v>43262.748102546298</v>
      </c>
      <c r="C176" s="3">
        <v>128.284705</v>
      </c>
      <c r="D176" s="3">
        <v>128.76258100000001</v>
      </c>
      <c r="E176" s="3">
        <v>150.44609399999999</v>
      </c>
      <c r="F176" s="3">
        <v>3.8313417899999997</v>
      </c>
      <c r="G176" s="3">
        <v>287.66899999999998</v>
      </c>
      <c r="H176" s="3">
        <v>580.00199999999995</v>
      </c>
      <c r="I176" s="3">
        <v>800.41800000000001</v>
      </c>
      <c r="J176" s="3">
        <v>292.56099999999998</v>
      </c>
      <c r="K176" s="3">
        <v>867.73</v>
      </c>
      <c r="L176" s="3">
        <v>878.62199999999996</v>
      </c>
      <c r="M176" s="3">
        <v>81.040999999999997</v>
      </c>
      <c r="N176" s="3">
        <v>100.83499999999999</v>
      </c>
      <c r="O176" s="3">
        <v>308.791</v>
      </c>
      <c r="P176" s="3">
        <v>880.36900000000003</v>
      </c>
      <c r="Q176" s="3">
        <v>882.70699999999999</v>
      </c>
      <c r="R176" s="3">
        <v>849.9</v>
      </c>
      <c r="S176" s="3">
        <v>47.218000000000004</v>
      </c>
      <c r="T176" s="3">
        <v>886.30200000000002</v>
      </c>
      <c r="U176" s="3">
        <v>899.03399999999999</v>
      </c>
      <c r="V176" s="3">
        <v>69.332999999999998</v>
      </c>
      <c r="W176" s="3">
        <v>818.96699999999998</v>
      </c>
      <c r="X176" s="3">
        <v>849.86500000000001</v>
      </c>
      <c r="Y176" s="3">
        <v>37.765000000000001</v>
      </c>
      <c r="Z176" s="3">
        <v>60.097000000000001</v>
      </c>
      <c r="AA176" s="3">
        <v>45.604999999999997</v>
      </c>
      <c r="AB176" s="3">
        <v>77.316000000000003</v>
      </c>
      <c r="AC176" s="3">
        <v>239.77</v>
      </c>
      <c r="AD176" s="3">
        <v>170.90199999999999</v>
      </c>
      <c r="AE176" s="3">
        <v>63.451000000000001</v>
      </c>
      <c r="AF176" s="3">
        <v>788.06700000000001</v>
      </c>
      <c r="AG176" s="3">
        <v>566.75400000000002</v>
      </c>
      <c r="AH176" s="3">
        <v>93.709000000000003</v>
      </c>
      <c r="AI176" s="3">
        <v>84.287999999999997</v>
      </c>
      <c r="AJ176" s="3">
        <v>594.28</v>
      </c>
      <c r="AK176" s="3">
        <v>503.13400000000001</v>
      </c>
      <c r="AL176" s="3">
        <v>182.03</v>
      </c>
      <c r="AM176" s="3">
        <v>838.62900000000002</v>
      </c>
      <c r="AN176" s="3">
        <v>84.63</v>
      </c>
      <c r="AO176" s="3">
        <v>79.298000000000002</v>
      </c>
    </row>
    <row r="177" spans="1:41" x14ac:dyDescent="0.3">
      <c r="A177" s="3">
        <v>176</v>
      </c>
      <c r="B177" s="51">
        <v>43262.748160995368</v>
      </c>
      <c r="C177" s="3">
        <v>128.19030799999999</v>
      </c>
      <c r="D177" s="3">
        <v>128.668116</v>
      </c>
      <c r="E177" s="3">
        <v>150.402086</v>
      </c>
      <c r="F177" s="3">
        <v>3.7488917600000002</v>
      </c>
      <c r="G177" s="3">
        <v>347.72199999999998</v>
      </c>
      <c r="H177" s="3">
        <v>591.40599999999995</v>
      </c>
      <c r="I177" s="3">
        <v>788.53300000000002</v>
      </c>
      <c r="J177" s="3">
        <v>285.60300000000001</v>
      </c>
      <c r="K177" s="3">
        <v>868.70100000000002</v>
      </c>
      <c r="L177" s="3">
        <v>878.428</v>
      </c>
      <c r="M177" s="3">
        <v>81.793000000000006</v>
      </c>
      <c r="N177" s="3">
        <v>101.352</v>
      </c>
      <c r="O177" s="3">
        <v>342.56299999999999</v>
      </c>
      <c r="P177" s="3">
        <v>880.35199999999998</v>
      </c>
      <c r="Q177" s="3">
        <v>883.50400000000002</v>
      </c>
      <c r="R177" s="3">
        <v>848.56700000000001</v>
      </c>
      <c r="S177" s="3">
        <v>48.255000000000003</v>
      </c>
      <c r="T177" s="3">
        <v>886.62</v>
      </c>
      <c r="U177" s="3">
        <v>899.33600000000001</v>
      </c>
      <c r="V177" s="3">
        <v>69.778000000000006</v>
      </c>
      <c r="W177" s="3">
        <v>819.56</v>
      </c>
      <c r="X177" s="3">
        <v>850.68899999999996</v>
      </c>
      <c r="Y177" s="3">
        <v>38.180999999999997</v>
      </c>
      <c r="Z177" s="3">
        <v>60.664000000000001</v>
      </c>
      <c r="AA177" s="3">
        <v>46.212000000000003</v>
      </c>
      <c r="AB177" s="3">
        <v>78.290000000000006</v>
      </c>
      <c r="AC177" s="3">
        <v>246.49799999999999</v>
      </c>
      <c r="AD177" s="3">
        <v>173.97499999999999</v>
      </c>
      <c r="AE177" s="3">
        <v>64.356999999999999</v>
      </c>
      <c r="AF177" s="3">
        <v>791.00699999999995</v>
      </c>
      <c r="AG177" s="3">
        <v>570.57399999999996</v>
      </c>
      <c r="AH177" s="3">
        <v>93.897999999999996</v>
      </c>
      <c r="AI177" s="3">
        <v>85.45</v>
      </c>
      <c r="AJ177" s="3">
        <v>600.84799999999996</v>
      </c>
      <c r="AK177" s="3">
        <v>511.238</v>
      </c>
      <c r="AL177" s="3">
        <v>184.89400000000001</v>
      </c>
      <c r="AM177" s="3">
        <v>838.17399999999998</v>
      </c>
      <c r="AN177" s="3">
        <v>86.082999999999998</v>
      </c>
      <c r="AO177" s="3">
        <v>80.477000000000004</v>
      </c>
    </row>
    <row r="178" spans="1:41" x14ac:dyDescent="0.3">
      <c r="A178" s="3">
        <v>177</v>
      </c>
      <c r="B178" s="51">
        <v>43262.748219907407</v>
      </c>
      <c r="C178" s="3">
        <v>128.18460999999999</v>
      </c>
      <c r="D178" s="3">
        <v>128.52314699999999</v>
      </c>
      <c r="E178" s="3">
        <v>150.37683100000001</v>
      </c>
      <c r="F178" s="3">
        <v>3.8725667999999995</v>
      </c>
      <c r="G178" s="3">
        <v>372.18400000000003</v>
      </c>
      <c r="H178" s="3">
        <v>602.18499999999995</v>
      </c>
      <c r="I178" s="3">
        <v>789.10299999999995</v>
      </c>
      <c r="J178" s="3">
        <v>289.44400000000002</v>
      </c>
      <c r="K178" s="3">
        <v>868.18899999999996</v>
      </c>
      <c r="L178" s="3">
        <v>878.18</v>
      </c>
      <c r="M178" s="3">
        <v>84.271000000000001</v>
      </c>
      <c r="N178" s="3">
        <v>101.938</v>
      </c>
      <c r="O178" s="3">
        <v>361.84399999999999</v>
      </c>
      <c r="P178" s="3">
        <v>879.41600000000005</v>
      </c>
      <c r="Q178" s="3">
        <v>881.98099999999999</v>
      </c>
      <c r="R178" s="3">
        <v>850.53200000000004</v>
      </c>
      <c r="S178" s="3">
        <v>48.462000000000003</v>
      </c>
      <c r="T178" s="3">
        <v>886.07100000000003</v>
      </c>
      <c r="U178" s="3">
        <v>897.63099999999997</v>
      </c>
      <c r="V178" s="3">
        <v>70.888999999999996</v>
      </c>
      <c r="W178" s="3">
        <v>819.57799999999997</v>
      </c>
      <c r="X178" s="3">
        <v>851.37400000000002</v>
      </c>
      <c r="Y178" s="3">
        <v>38.511000000000003</v>
      </c>
      <c r="Z178" s="3">
        <v>61.381999999999998</v>
      </c>
      <c r="AA178" s="3">
        <v>46.784999999999997</v>
      </c>
      <c r="AB178" s="3">
        <v>78.991</v>
      </c>
      <c r="AC178" s="3">
        <v>253.392</v>
      </c>
      <c r="AD178" s="3">
        <v>177.86699999999999</v>
      </c>
      <c r="AE178" s="3">
        <v>65.194999999999993</v>
      </c>
      <c r="AF178" s="3">
        <v>794.19600000000003</v>
      </c>
      <c r="AG178" s="3">
        <v>574.32799999999997</v>
      </c>
      <c r="AH178" s="3">
        <v>94.016999999999996</v>
      </c>
      <c r="AI178" s="3">
        <v>84.784000000000006</v>
      </c>
      <c r="AJ178" s="3">
        <v>608.70899999999995</v>
      </c>
      <c r="AK178" s="3">
        <v>519.45799999999997</v>
      </c>
      <c r="AL178" s="3">
        <v>187.65100000000001</v>
      </c>
      <c r="AM178" s="3">
        <v>839.43399999999997</v>
      </c>
      <c r="AN178" s="3">
        <v>87.385999999999996</v>
      </c>
      <c r="AO178" s="3">
        <v>81.605000000000004</v>
      </c>
    </row>
    <row r="179" spans="1:41" x14ac:dyDescent="0.3">
      <c r="A179" s="3">
        <v>178</v>
      </c>
      <c r="B179" s="51">
        <v>43262.748278356485</v>
      </c>
      <c r="C179" s="3">
        <v>128.163453</v>
      </c>
      <c r="D179" s="3">
        <v>128.365151</v>
      </c>
      <c r="E179" s="3">
        <v>150.39557300000001</v>
      </c>
      <c r="F179" s="3">
        <v>3.7076667499999996</v>
      </c>
      <c r="G179" s="3">
        <v>380.42599999999999</v>
      </c>
      <c r="H179" s="3">
        <v>613.08500000000004</v>
      </c>
      <c r="I179" s="3">
        <v>777.37900000000002</v>
      </c>
      <c r="J179" s="3">
        <v>323.37900000000002</v>
      </c>
      <c r="K179" s="3">
        <v>865.09900000000005</v>
      </c>
      <c r="L179" s="3">
        <v>877.43100000000004</v>
      </c>
      <c r="M179" s="3">
        <v>85.254000000000005</v>
      </c>
      <c r="N179" s="3">
        <v>102.568</v>
      </c>
      <c r="O179" s="3">
        <v>367.22199999999998</v>
      </c>
      <c r="P179" s="3">
        <v>876.77800000000002</v>
      </c>
      <c r="Q179" s="3">
        <v>876.72500000000002</v>
      </c>
      <c r="R179" s="3">
        <v>848.94500000000005</v>
      </c>
      <c r="S179" s="3">
        <v>46.43</v>
      </c>
      <c r="T179" s="3">
        <v>880.91</v>
      </c>
      <c r="U179" s="3">
        <v>894.58500000000004</v>
      </c>
      <c r="V179" s="3">
        <v>70.778999999999996</v>
      </c>
      <c r="W179" s="3">
        <v>821.95799999999997</v>
      </c>
      <c r="X179" s="3">
        <v>843.78700000000003</v>
      </c>
      <c r="Y179" s="3">
        <v>38.85</v>
      </c>
      <c r="Z179" s="3">
        <v>61.87</v>
      </c>
      <c r="AA179" s="3">
        <v>47.176000000000002</v>
      </c>
      <c r="AB179" s="3">
        <v>79.393000000000001</v>
      </c>
      <c r="AC179" s="3">
        <v>260.10599999999999</v>
      </c>
      <c r="AD179" s="3">
        <v>181.15</v>
      </c>
      <c r="AE179" s="3">
        <v>66.025000000000006</v>
      </c>
      <c r="AF179" s="3">
        <v>795.02</v>
      </c>
      <c r="AG179" s="3">
        <v>577.97500000000002</v>
      </c>
      <c r="AH179" s="3">
        <v>93.992999999999995</v>
      </c>
      <c r="AI179" s="3">
        <v>95.962999999999994</v>
      </c>
      <c r="AJ179" s="3">
        <v>613.77099999999996</v>
      </c>
      <c r="AK179" s="3">
        <v>527.64800000000002</v>
      </c>
      <c r="AL179" s="3">
        <v>190.11500000000001</v>
      </c>
      <c r="AM179" s="3">
        <v>838.23599999999999</v>
      </c>
      <c r="AN179" s="3">
        <v>88.56</v>
      </c>
      <c r="AO179" s="3">
        <v>82.724999999999994</v>
      </c>
    </row>
    <row r="180" spans="1:41" x14ac:dyDescent="0.3">
      <c r="A180" s="3">
        <v>179</v>
      </c>
      <c r="B180" s="51">
        <v>43262.748337037039</v>
      </c>
      <c r="C180" s="3">
        <v>128.02514400000001</v>
      </c>
      <c r="D180" s="3">
        <v>128.431116</v>
      </c>
      <c r="E180" s="3">
        <v>150.277411</v>
      </c>
      <c r="F180" s="3">
        <v>3.7076667499999996</v>
      </c>
      <c r="G180" s="3">
        <v>401.20600000000002</v>
      </c>
      <c r="H180" s="3">
        <v>625.00300000000004</v>
      </c>
      <c r="I180" s="3">
        <v>777.923</v>
      </c>
      <c r="J180" s="3">
        <v>340.50599999999997</v>
      </c>
      <c r="K180" s="3">
        <v>867.30700000000002</v>
      </c>
      <c r="L180" s="3">
        <v>880.24599999999998</v>
      </c>
      <c r="M180" s="3">
        <v>82.596000000000004</v>
      </c>
      <c r="N180" s="3">
        <v>103.248</v>
      </c>
      <c r="O180" s="3">
        <v>392.786</v>
      </c>
      <c r="P180" s="3">
        <v>878.83399999999995</v>
      </c>
      <c r="Q180" s="3">
        <v>876.20299999999997</v>
      </c>
      <c r="R180" s="3">
        <v>850.70699999999999</v>
      </c>
      <c r="S180" s="3">
        <v>45.466000000000001</v>
      </c>
      <c r="T180" s="3">
        <v>878.745</v>
      </c>
      <c r="U180" s="3">
        <v>893.01300000000003</v>
      </c>
      <c r="V180" s="3">
        <v>70.957999999999998</v>
      </c>
      <c r="W180" s="3">
        <v>823.53499999999997</v>
      </c>
      <c r="X180" s="3">
        <v>845.04100000000005</v>
      </c>
      <c r="Y180" s="3">
        <v>39.204999999999998</v>
      </c>
      <c r="Z180" s="3">
        <v>62.408000000000001</v>
      </c>
      <c r="AA180" s="3">
        <v>47.738999999999997</v>
      </c>
      <c r="AB180" s="3">
        <v>79.965000000000003</v>
      </c>
      <c r="AC180" s="3">
        <v>266.77999999999997</v>
      </c>
      <c r="AD180" s="3">
        <v>185.143</v>
      </c>
      <c r="AE180" s="3">
        <v>66.905000000000001</v>
      </c>
      <c r="AF180" s="3">
        <v>800.64300000000003</v>
      </c>
      <c r="AG180" s="3">
        <v>581.43799999999999</v>
      </c>
      <c r="AH180" s="3">
        <v>94.034999999999997</v>
      </c>
      <c r="AI180" s="3">
        <v>89.048000000000002</v>
      </c>
      <c r="AJ180" s="3">
        <v>620.11</v>
      </c>
      <c r="AK180" s="3">
        <v>534.88</v>
      </c>
      <c r="AL180" s="3">
        <v>192.791</v>
      </c>
      <c r="AM180" s="3">
        <v>838.78700000000003</v>
      </c>
      <c r="AN180" s="3">
        <v>89.715999999999994</v>
      </c>
      <c r="AO180" s="3">
        <v>83.757999999999996</v>
      </c>
    </row>
    <row r="181" spans="1:41" x14ac:dyDescent="0.3">
      <c r="A181" s="3">
        <v>180</v>
      </c>
      <c r="B181" s="51">
        <v>43262.748395717594</v>
      </c>
      <c r="C181" s="3">
        <v>128.041416</v>
      </c>
      <c r="D181" s="3">
        <v>128.51988800000001</v>
      </c>
      <c r="E181" s="3">
        <v>150.428166</v>
      </c>
      <c r="F181" s="3">
        <v>3.8725667999999995</v>
      </c>
      <c r="G181" s="3">
        <v>397.15499999999997</v>
      </c>
      <c r="H181" s="3">
        <v>634.79</v>
      </c>
      <c r="I181" s="3">
        <v>789.37099999999998</v>
      </c>
      <c r="J181" s="3">
        <v>333.28800000000001</v>
      </c>
      <c r="K181" s="3">
        <v>868.86800000000005</v>
      </c>
      <c r="L181" s="3">
        <v>882.00699999999995</v>
      </c>
      <c r="M181" s="3">
        <v>81.817999999999998</v>
      </c>
      <c r="N181" s="3">
        <v>103.962</v>
      </c>
      <c r="O181" s="3">
        <v>411.00299999999999</v>
      </c>
      <c r="P181" s="3">
        <v>886.11500000000001</v>
      </c>
      <c r="Q181" s="3">
        <v>878.03</v>
      </c>
      <c r="R181" s="3">
        <v>854.06500000000005</v>
      </c>
      <c r="S181" s="3">
        <v>45.491999999999997</v>
      </c>
      <c r="T181" s="3">
        <v>879.601</v>
      </c>
      <c r="U181" s="3">
        <v>893.49900000000002</v>
      </c>
      <c r="V181" s="3">
        <v>70.983000000000004</v>
      </c>
      <c r="W181" s="3">
        <v>827.17</v>
      </c>
      <c r="X181" s="3">
        <v>846.20699999999999</v>
      </c>
      <c r="Y181" s="3">
        <v>39.716000000000001</v>
      </c>
      <c r="Z181" s="3">
        <v>63.1</v>
      </c>
      <c r="AA181" s="3">
        <v>48.298000000000002</v>
      </c>
      <c r="AB181" s="3">
        <v>80.843999999999994</v>
      </c>
      <c r="AC181" s="3">
        <v>273.834</v>
      </c>
      <c r="AD181" s="3">
        <v>189.40299999999999</v>
      </c>
      <c r="AE181" s="3">
        <v>67.938999999999993</v>
      </c>
      <c r="AF181" s="3">
        <v>813.76800000000003</v>
      </c>
      <c r="AG181" s="3">
        <v>585.06799999999998</v>
      </c>
      <c r="AH181" s="3">
        <v>94.06</v>
      </c>
      <c r="AI181" s="3">
        <v>135.797</v>
      </c>
      <c r="AJ181" s="3">
        <v>627.15499999999997</v>
      </c>
      <c r="AK181" s="3">
        <v>542.72799999999995</v>
      </c>
      <c r="AL181" s="3">
        <v>195.43</v>
      </c>
      <c r="AM181" s="3">
        <v>845.82100000000003</v>
      </c>
      <c r="AN181" s="3">
        <v>90.924000000000007</v>
      </c>
      <c r="AO181" s="3">
        <v>84.911000000000001</v>
      </c>
    </row>
    <row r="182" spans="1:41" x14ac:dyDescent="0.3">
      <c r="A182" s="3">
        <v>181</v>
      </c>
      <c r="B182" s="51">
        <v>43262.74845428241</v>
      </c>
      <c r="C182" s="3">
        <v>128.04547700000001</v>
      </c>
      <c r="D182" s="3">
        <v>128.28045399999999</v>
      </c>
      <c r="E182" s="3">
        <v>150.31407999999999</v>
      </c>
      <c r="F182" s="3">
        <v>3.9962418399999997</v>
      </c>
      <c r="G182" s="3">
        <v>470.58600000000001</v>
      </c>
      <c r="H182" s="3">
        <v>650.81899999999996</v>
      </c>
      <c r="I182" s="3">
        <v>783.77200000000005</v>
      </c>
      <c r="J182" s="3">
        <v>330.483</v>
      </c>
      <c r="K182" s="3">
        <v>871.65700000000004</v>
      </c>
      <c r="L182" s="3">
        <v>887.53099999999995</v>
      </c>
      <c r="M182" s="3">
        <v>80.775999999999996</v>
      </c>
      <c r="N182" s="3">
        <v>104.755</v>
      </c>
      <c r="O182" s="3">
        <v>432.245</v>
      </c>
      <c r="P182" s="3">
        <v>885.51300000000003</v>
      </c>
      <c r="Q182" s="3">
        <v>879.95399999999995</v>
      </c>
      <c r="R182" s="3">
        <v>857.02099999999996</v>
      </c>
      <c r="S182" s="3">
        <v>46.341999999999999</v>
      </c>
      <c r="T182" s="3">
        <v>882.077</v>
      </c>
      <c r="U182" s="3">
        <v>893.97900000000004</v>
      </c>
      <c r="V182" s="3">
        <v>71.153999999999996</v>
      </c>
      <c r="W182" s="3">
        <v>832.30700000000002</v>
      </c>
      <c r="X182" s="3">
        <v>853.03</v>
      </c>
      <c r="Y182" s="3">
        <v>40.063000000000002</v>
      </c>
      <c r="Z182" s="3">
        <v>63.869</v>
      </c>
      <c r="AA182" s="3">
        <v>48.779000000000003</v>
      </c>
      <c r="AB182" s="3">
        <v>82.364999999999995</v>
      </c>
      <c r="AC182" s="3">
        <v>281.37299999999999</v>
      </c>
      <c r="AD182" s="3">
        <v>193.43899999999999</v>
      </c>
      <c r="AE182" s="3">
        <v>68.879000000000005</v>
      </c>
      <c r="AF182" s="3">
        <v>822.16600000000005</v>
      </c>
      <c r="AG182" s="3">
        <v>588.84100000000001</v>
      </c>
      <c r="AH182" s="3">
        <v>94.162000000000006</v>
      </c>
      <c r="AI182" s="3">
        <v>111.011</v>
      </c>
      <c r="AJ182" s="3">
        <v>635.46100000000001</v>
      </c>
      <c r="AK182" s="3">
        <v>549.53200000000004</v>
      </c>
      <c r="AL182" s="3">
        <v>198.15100000000001</v>
      </c>
      <c r="AM182" s="3">
        <v>847.27700000000004</v>
      </c>
      <c r="AN182" s="3">
        <v>92.174999999999997</v>
      </c>
      <c r="AO182" s="3">
        <v>85.953999999999994</v>
      </c>
    </row>
    <row r="183" spans="1:41" x14ac:dyDescent="0.3">
      <c r="A183" s="3">
        <v>182</v>
      </c>
      <c r="B183" s="51">
        <v>43262.748512731479</v>
      </c>
      <c r="C183" s="3">
        <v>127.92343</v>
      </c>
      <c r="D183" s="3">
        <v>128.20225500000001</v>
      </c>
      <c r="E183" s="3">
        <v>150.30512200000001</v>
      </c>
      <c r="F183" s="3">
        <v>3.9550168299999999</v>
      </c>
      <c r="G183" s="3">
        <v>458.76600000000002</v>
      </c>
      <c r="H183" s="3">
        <v>654.995</v>
      </c>
      <c r="I183" s="3">
        <v>792.99099999999999</v>
      </c>
      <c r="J183" s="3">
        <v>356.11</v>
      </c>
      <c r="K183" s="3">
        <v>869.29200000000003</v>
      </c>
      <c r="L183" s="3">
        <v>883.95399999999995</v>
      </c>
      <c r="M183" s="3">
        <v>83.731999999999999</v>
      </c>
      <c r="N183" s="3">
        <v>105.548</v>
      </c>
      <c r="O183" s="3">
        <v>442.69400000000002</v>
      </c>
      <c r="P183" s="3">
        <v>876.21100000000001</v>
      </c>
      <c r="Q183" s="3">
        <v>876.93499999999995</v>
      </c>
      <c r="R183" s="3">
        <v>855.54300000000001</v>
      </c>
      <c r="S183" s="3">
        <v>47.209000000000003</v>
      </c>
      <c r="T183" s="3">
        <v>880.41300000000001</v>
      </c>
      <c r="U183" s="3">
        <v>891.51599999999996</v>
      </c>
      <c r="V183" s="3">
        <v>72.367999999999995</v>
      </c>
      <c r="W183" s="3">
        <v>831.15300000000002</v>
      </c>
      <c r="X183" s="3">
        <v>849.96100000000001</v>
      </c>
      <c r="Y183" s="3">
        <v>40.462000000000003</v>
      </c>
      <c r="Z183" s="3">
        <v>64.245000000000005</v>
      </c>
      <c r="AA183" s="3">
        <v>49.293999999999997</v>
      </c>
      <c r="AB183" s="3">
        <v>82.536000000000001</v>
      </c>
      <c r="AC183" s="3">
        <v>289.279</v>
      </c>
      <c r="AD183" s="3">
        <v>198.25700000000001</v>
      </c>
      <c r="AE183" s="3">
        <v>69.802999999999997</v>
      </c>
      <c r="AF183" s="3">
        <v>822.654</v>
      </c>
      <c r="AG183" s="3">
        <v>592.18200000000002</v>
      </c>
      <c r="AH183" s="3">
        <v>94.248000000000005</v>
      </c>
      <c r="AI183" s="3">
        <v>79.409000000000006</v>
      </c>
      <c r="AJ183" s="3">
        <v>643.08600000000001</v>
      </c>
      <c r="AK183" s="3">
        <v>557.37099999999998</v>
      </c>
      <c r="AL183" s="3">
        <v>200.8</v>
      </c>
      <c r="AM183" s="3">
        <v>845.06600000000003</v>
      </c>
      <c r="AN183" s="3">
        <v>93.442999999999998</v>
      </c>
      <c r="AO183" s="3">
        <v>87.084999999999994</v>
      </c>
    </row>
    <row r="184" spans="1:41" x14ac:dyDescent="0.3">
      <c r="A184" s="3">
        <v>183</v>
      </c>
      <c r="B184" s="51">
        <v>43262.748571643519</v>
      </c>
      <c r="C184" s="3">
        <v>127.78186599999999</v>
      </c>
      <c r="D184" s="3">
        <v>128.225866</v>
      </c>
      <c r="E184" s="3">
        <v>150.24807899999999</v>
      </c>
      <c r="F184" s="3">
        <v>4.0374668600000003</v>
      </c>
      <c r="G184" s="3">
        <v>553.76099999999997</v>
      </c>
      <c r="H184" s="3">
        <v>656.92499999999995</v>
      </c>
      <c r="I184" s="3">
        <v>788.18799999999999</v>
      </c>
      <c r="J184" s="3">
        <v>378.33800000000002</v>
      </c>
      <c r="K184" s="3">
        <v>865.63499999999999</v>
      </c>
      <c r="L184" s="3">
        <v>879.99900000000002</v>
      </c>
      <c r="M184" s="3">
        <v>88.414000000000001</v>
      </c>
      <c r="N184" s="3">
        <v>106.419</v>
      </c>
      <c r="O184" s="3">
        <v>448.875</v>
      </c>
      <c r="P184" s="3">
        <v>868.20699999999999</v>
      </c>
      <c r="Q184" s="3">
        <v>874.36800000000005</v>
      </c>
      <c r="R184" s="3">
        <v>853.68899999999996</v>
      </c>
      <c r="S184" s="3">
        <v>46.402999999999999</v>
      </c>
      <c r="T184" s="3">
        <v>876.34500000000003</v>
      </c>
      <c r="U184" s="3">
        <v>886.53200000000004</v>
      </c>
      <c r="V184" s="3">
        <v>73.266000000000005</v>
      </c>
      <c r="W184" s="3">
        <v>829.18600000000004</v>
      </c>
      <c r="X184" s="3">
        <v>845.95299999999997</v>
      </c>
      <c r="Y184" s="3">
        <v>40.801000000000002</v>
      </c>
      <c r="Z184" s="3">
        <v>64.835999999999999</v>
      </c>
      <c r="AA184" s="3">
        <v>49.802</v>
      </c>
      <c r="AB184" s="3">
        <v>82.698999999999998</v>
      </c>
      <c r="AC184" s="3">
        <v>297.17500000000001</v>
      </c>
      <c r="AD184" s="3">
        <v>203.79300000000001</v>
      </c>
      <c r="AE184" s="3">
        <v>70.667000000000002</v>
      </c>
      <c r="AF184" s="3">
        <v>826.27300000000002</v>
      </c>
      <c r="AG184" s="3">
        <v>595.73400000000004</v>
      </c>
      <c r="AH184" s="3">
        <v>94.308999999999997</v>
      </c>
      <c r="AI184" s="3">
        <v>97.462000000000003</v>
      </c>
      <c r="AJ184" s="3">
        <v>647.04600000000005</v>
      </c>
      <c r="AK184" s="3">
        <v>565.38599999999997</v>
      </c>
      <c r="AL184" s="3">
        <v>203.36799999999999</v>
      </c>
      <c r="AM184" s="3">
        <v>846.60199999999998</v>
      </c>
      <c r="AN184" s="3">
        <v>94.513999999999996</v>
      </c>
      <c r="AO184" s="3">
        <v>88.191000000000003</v>
      </c>
    </row>
    <row r="185" spans="1:41" x14ac:dyDescent="0.3">
      <c r="A185" s="3">
        <v>184</v>
      </c>
      <c r="B185" s="51">
        <v>43262.748630092596</v>
      </c>
      <c r="C185" s="3">
        <v>127.625647</v>
      </c>
      <c r="D185" s="3">
        <v>128.17863399999999</v>
      </c>
      <c r="E185" s="3">
        <v>150.17473899999999</v>
      </c>
      <c r="F185" s="3">
        <v>4.0786918700000001</v>
      </c>
      <c r="G185" s="3">
        <v>542.55399999999997</v>
      </c>
      <c r="H185" s="3">
        <v>665.755</v>
      </c>
      <c r="I185" s="3">
        <v>782.36400000000003</v>
      </c>
      <c r="J185" s="3">
        <v>368.70100000000002</v>
      </c>
      <c r="K185" s="3">
        <v>864.33299999999997</v>
      </c>
      <c r="L185" s="3">
        <v>881.09500000000003</v>
      </c>
      <c r="M185" s="3">
        <v>90.281999999999996</v>
      </c>
      <c r="N185" s="3">
        <v>107.504</v>
      </c>
      <c r="O185" s="3">
        <v>455.01400000000001</v>
      </c>
      <c r="P185" s="3">
        <v>867.14800000000002</v>
      </c>
      <c r="Q185" s="3">
        <v>874.05</v>
      </c>
      <c r="R185" s="3">
        <v>854.26800000000003</v>
      </c>
      <c r="S185" s="3">
        <v>45.588000000000001</v>
      </c>
      <c r="T185" s="3">
        <v>877.15700000000004</v>
      </c>
      <c r="U185" s="3">
        <v>885.32799999999997</v>
      </c>
      <c r="V185" s="3">
        <v>72.753</v>
      </c>
      <c r="W185" s="3">
        <v>830.13099999999997</v>
      </c>
      <c r="X185" s="3">
        <v>847.97</v>
      </c>
      <c r="Y185" s="3">
        <v>41.286000000000001</v>
      </c>
      <c r="Z185" s="3">
        <v>65.52</v>
      </c>
      <c r="AA185" s="3">
        <v>50.231999999999999</v>
      </c>
      <c r="AB185" s="3">
        <v>83.826999999999998</v>
      </c>
      <c r="AC185" s="3">
        <v>304.58499999999998</v>
      </c>
      <c r="AD185" s="3">
        <v>209.613</v>
      </c>
      <c r="AE185" s="3">
        <v>71.572999999999993</v>
      </c>
      <c r="AF185" s="3">
        <v>833.68</v>
      </c>
      <c r="AG185" s="3">
        <v>599.02599999999995</v>
      </c>
      <c r="AH185" s="3">
        <v>94.376999999999995</v>
      </c>
      <c r="AI185" s="3">
        <v>91.600999999999999</v>
      </c>
      <c r="AJ185" s="3">
        <v>650.98</v>
      </c>
      <c r="AK185" s="3">
        <v>573.69399999999996</v>
      </c>
      <c r="AL185" s="3">
        <v>205.78</v>
      </c>
      <c r="AM185" s="3">
        <v>848.63699999999994</v>
      </c>
      <c r="AN185" s="3">
        <v>95.611000000000004</v>
      </c>
      <c r="AO185" s="3">
        <v>89.305000000000007</v>
      </c>
    </row>
    <row r="186" spans="1:41" x14ac:dyDescent="0.3">
      <c r="A186" s="3">
        <v>185</v>
      </c>
      <c r="B186" s="51">
        <v>43262.748688657404</v>
      </c>
      <c r="C186" s="3">
        <v>127.693178</v>
      </c>
      <c r="D186" s="3">
        <v>127.93756999999999</v>
      </c>
      <c r="E186" s="3">
        <v>150.19755900000001</v>
      </c>
      <c r="F186" s="3">
        <v>4.0374668600000003</v>
      </c>
      <c r="G186" s="3">
        <v>498.29399999999998</v>
      </c>
      <c r="H186" s="3">
        <v>674.02599999999995</v>
      </c>
      <c r="I186" s="3">
        <v>796.70899999999995</v>
      </c>
      <c r="J186" s="3">
        <v>384.97300000000001</v>
      </c>
      <c r="K186" s="3">
        <v>866.18100000000004</v>
      </c>
      <c r="L186" s="3">
        <v>880.63499999999999</v>
      </c>
      <c r="M186" s="3">
        <v>91.412999999999997</v>
      </c>
      <c r="N186" s="3">
        <v>108.83199999999999</v>
      </c>
      <c r="O186" s="3">
        <v>464.05900000000003</v>
      </c>
      <c r="P186" s="3">
        <v>870.23699999999997</v>
      </c>
      <c r="Q186" s="3">
        <v>875.35599999999999</v>
      </c>
      <c r="R186" s="3">
        <v>854.97199999999998</v>
      </c>
      <c r="S186" s="3">
        <v>45.362000000000002</v>
      </c>
      <c r="T186" s="3">
        <v>879.27499999999998</v>
      </c>
      <c r="U186" s="3">
        <v>885.947</v>
      </c>
      <c r="V186" s="3">
        <v>71.709999999999994</v>
      </c>
      <c r="W186" s="3">
        <v>829.20399999999995</v>
      </c>
      <c r="X186" s="3">
        <v>851.86500000000001</v>
      </c>
      <c r="Y186" s="3">
        <v>41.667999999999999</v>
      </c>
      <c r="Z186" s="3">
        <v>66.186999999999998</v>
      </c>
      <c r="AA186" s="3">
        <v>50.747</v>
      </c>
      <c r="AB186" s="3">
        <v>84.475999999999999</v>
      </c>
      <c r="AC186" s="3">
        <v>312.226</v>
      </c>
      <c r="AD186" s="3">
        <v>214.988</v>
      </c>
      <c r="AE186" s="3">
        <v>72.531000000000006</v>
      </c>
      <c r="AF186" s="3">
        <v>831.73900000000003</v>
      </c>
      <c r="AG186" s="3">
        <v>602.36900000000003</v>
      </c>
      <c r="AH186" s="3">
        <v>94.429000000000002</v>
      </c>
      <c r="AI186" s="3">
        <v>102.66200000000001</v>
      </c>
      <c r="AJ186" s="3">
        <v>655.476</v>
      </c>
      <c r="AK186" s="3">
        <v>580.36900000000003</v>
      </c>
      <c r="AL186" s="3">
        <v>208.17500000000001</v>
      </c>
      <c r="AM186" s="3">
        <v>850.28599999999994</v>
      </c>
      <c r="AN186" s="3">
        <v>96.656999999999996</v>
      </c>
      <c r="AO186" s="3">
        <v>90.436000000000007</v>
      </c>
    </row>
    <row r="187" spans="1:41" x14ac:dyDescent="0.3">
      <c r="A187" s="3">
        <v>186</v>
      </c>
      <c r="B187" s="51">
        <v>43262.748747106481</v>
      </c>
      <c r="C187" s="3">
        <v>127.61994799999999</v>
      </c>
      <c r="D187" s="3">
        <v>127.898475</v>
      </c>
      <c r="E187" s="3">
        <v>150.23912000000001</v>
      </c>
      <c r="F187" s="3">
        <v>4.0374668600000003</v>
      </c>
      <c r="G187" s="3">
        <v>590.27</v>
      </c>
      <c r="H187" s="3">
        <v>683.03700000000003</v>
      </c>
      <c r="I187" s="3">
        <v>785.82</v>
      </c>
      <c r="J187" s="3">
        <v>411.012</v>
      </c>
      <c r="K187" s="3">
        <v>870.096</v>
      </c>
      <c r="L187" s="3">
        <v>884.74300000000005</v>
      </c>
      <c r="M187" s="3">
        <v>93.897999999999996</v>
      </c>
      <c r="N187" s="3">
        <v>110.31399999999999</v>
      </c>
      <c r="O187" s="3">
        <v>480.03699999999998</v>
      </c>
      <c r="P187" s="3">
        <v>875.46199999999999</v>
      </c>
      <c r="Q187" s="3">
        <v>877.98599999999999</v>
      </c>
      <c r="R187" s="3">
        <v>854.88400000000001</v>
      </c>
      <c r="S187" s="3">
        <v>45.709000000000003</v>
      </c>
      <c r="T187" s="3">
        <v>882.35299999999995</v>
      </c>
      <c r="U187" s="3">
        <v>886.39</v>
      </c>
      <c r="V187" s="3">
        <v>72.292000000000002</v>
      </c>
      <c r="W187" s="3">
        <v>823.90200000000004</v>
      </c>
      <c r="X187" s="3">
        <v>854.81299999999999</v>
      </c>
      <c r="Y187" s="3">
        <v>42.031999999999996</v>
      </c>
      <c r="Z187" s="3">
        <v>66.991</v>
      </c>
      <c r="AA187" s="3">
        <v>51.296999999999997</v>
      </c>
      <c r="AB187" s="3">
        <v>85.912000000000006</v>
      </c>
      <c r="AC187" s="3">
        <v>320.33699999999999</v>
      </c>
      <c r="AD187" s="3">
        <v>221.65299999999999</v>
      </c>
      <c r="AE187" s="3">
        <v>73.573999999999998</v>
      </c>
      <c r="AF187" s="3">
        <v>835.23699999999997</v>
      </c>
      <c r="AG187" s="3">
        <v>605.53</v>
      </c>
      <c r="AH187" s="3">
        <v>94.497</v>
      </c>
      <c r="AI187" s="3">
        <v>101.07599999999999</v>
      </c>
      <c r="AJ187" s="3">
        <v>660.46199999999999</v>
      </c>
      <c r="AK187" s="3">
        <v>586.49599999999998</v>
      </c>
      <c r="AL187" s="3">
        <v>210.74799999999999</v>
      </c>
      <c r="AM187" s="3">
        <v>850.58399999999995</v>
      </c>
      <c r="AN187" s="3">
        <v>97.822000000000003</v>
      </c>
      <c r="AO187" s="3">
        <v>91.43</v>
      </c>
    </row>
    <row r="188" spans="1:41" x14ac:dyDescent="0.3">
      <c r="A188" s="3">
        <v>187</v>
      </c>
      <c r="B188" s="51">
        <v>43262.748806018521</v>
      </c>
      <c r="C188" s="3">
        <v>127.561362</v>
      </c>
      <c r="D188" s="3">
        <v>127.839029</v>
      </c>
      <c r="E188" s="3">
        <v>150.119337</v>
      </c>
      <c r="F188" s="3">
        <v>4.0786918700000001</v>
      </c>
      <c r="G188" s="3">
        <v>597.29600000000005</v>
      </c>
      <c r="H188" s="3">
        <v>693.44299999999998</v>
      </c>
      <c r="I188" s="3">
        <v>785.22299999999996</v>
      </c>
      <c r="J188" s="3">
        <v>428.82799999999997</v>
      </c>
      <c r="K188" s="3">
        <v>874.28700000000003</v>
      </c>
      <c r="L188" s="3">
        <v>887.60199999999998</v>
      </c>
      <c r="M188" s="3">
        <v>92.072000000000003</v>
      </c>
      <c r="N188" s="3">
        <v>111.94799999999999</v>
      </c>
      <c r="O188" s="3">
        <v>486.64</v>
      </c>
      <c r="P188" s="3">
        <v>871.86900000000003</v>
      </c>
      <c r="Q188" s="3">
        <v>879.08900000000006</v>
      </c>
      <c r="R188" s="3">
        <v>853.82</v>
      </c>
      <c r="S188" s="3">
        <v>46.255000000000003</v>
      </c>
      <c r="T188" s="3">
        <v>884.39700000000005</v>
      </c>
      <c r="U188" s="3">
        <v>889.94</v>
      </c>
      <c r="V188" s="3">
        <v>73.804000000000002</v>
      </c>
      <c r="W188" s="3">
        <v>820.31799999999998</v>
      </c>
      <c r="X188" s="3">
        <v>859.80100000000004</v>
      </c>
      <c r="Y188" s="3">
        <v>42.508000000000003</v>
      </c>
      <c r="Z188" s="3">
        <v>67.409000000000006</v>
      </c>
      <c r="AA188" s="3">
        <v>51.838000000000001</v>
      </c>
      <c r="AB188" s="3">
        <v>86.828000000000003</v>
      </c>
      <c r="AC188" s="3">
        <v>328.96699999999998</v>
      </c>
      <c r="AD188" s="3">
        <v>229.38</v>
      </c>
      <c r="AE188" s="3">
        <v>74.555999999999997</v>
      </c>
      <c r="AF188" s="3">
        <v>838.49699999999996</v>
      </c>
      <c r="AG188" s="3">
        <v>608.79999999999995</v>
      </c>
      <c r="AH188" s="3">
        <v>94.522000000000006</v>
      </c>
      <c r="AI188" s="3">
        <v>104.1</v>
      </c>
      <c r="AJ188" s="3">
        <v>665.96500000000003</v>
      </c>
      <c r="AK188" s="3">
        <v>593.06799999999998</v>
      </c>
      <c r="AL188" s="3">
        <v>213.4</v>
      </c>
      <c r="AM188" s="3">
        <v>852.80200000000002</v>
      </c>
      <c r="AN188" s="3">
        <v>98.912000000000006</v>
      </c>
      <c r="AO188" s="3">
        <v>92.569000000000003</v>
      </c>
    </row>
    <row r="189" spans="1:41" x14ac:dyDescent="0.3">
      <c r="A189" s="3">
        <v>188</v>
      </c>
      <c r="B189" s="51">
        <v>43262.74886446759</v>
      </c>
      <c r="C189" s="3">
        <v>127.544275</v>
      </c>
      <c r="D189" s="3">
        <v>127.689987</v>
      </c>
      <c r="E189" s="3">
        <v>150.169858</v>
      </c>
      <c r="F189" s="3">
        <v>4.1199168799999999</v>
      </c>
      <c r="G189" s="3">
        <v>586.02</v>
      </c>
      <c r="H189" s="3">
        <v>700.904</v>
      </c>
      <c r="I189" s="3">
        <v>783.01099999999997</v>
      </c>
      <c r="J189" s="3">
        <v>480.91300000000001</v>
      </c>
      <c r="K189" s="3">
        <v>875.80499999999995</v>
      </c>
      <c r="L189" s="3">
        <v>887.85</v>
      </c>
      <c r="M189" s="3">
        <v>88.662000000000006</v>
      </c>
      <c r="N189" s="3">
        <v>113.666</v>
      </c>
      <c r="O189" s="3">
        <v>493.17899999999997</v>
      </c>
      <c r="P189" s="3">
        <v>870.75699999999995</v>
      </c>
      <c r="Q189" s="3">
        <v>879.24800000000005</v>
      </c>
      <c r="R189" s="3">
        <v>852.43399999999997</v>
      </c>
      <c r="S189" s="3">
        <v>46.982999999999997</v>
      </c>
      <c r="T189" s="3">
        <v>886.89400000000001</v>
      </c>
      <c r="U189" s="3">
        <v>891.78099999999995</v>
      </c>
      <c r="V189" s="3">
        <v>74.486999999999995</v>
      </c>
      <c r="W189" s="3">
        <v>816.74400000000003</v>
      </c>
      <c r="X189" s="3">
        <v>860.92700000000002</v>
      </c>
      <c r="Y189" s="3">
        <v>42.872999999999998</v>
      </c>
      <c r="Z189" s="3">
        <v>67.7</v>
      </c>
      <c r="AA189" s="3">
        <v>52.302</v>
      </c>
      <c r="AB189" s="3">
        <v>86.981999999999999</v>
      </c>
      <c r="AC189" s="3">
        <v>337.55500000000001</v>
      </c>
      <c r="AD189" s="3">
        <v>237.86099999999999</v>
      </c>
      <c r="AE189" s="3">
        <v>75.341999999999999</v>
      </c>
      <c r="AF189" s="3">
        <v>841.29499999999996</v>
      </c>
      <c r="AG189" s="3">
        <v>612.096</v>
      </c>
      <c r="AH189" s="3">
        <v>94.436999999999998</v>
      </c>
      <c r="AI189" s="3">
        <v>127.91200000000001</v>
      </c>
      <c r="AJ189" s="3">
        <v>671.78800000000001</v>
      </c>
      <c r="AK189" s="3">
        <v>599.20100000000002</v>
      </c>
      <c r="AL189" s="3">
        <v>215.846</v>
      </c>
      <c r="AM189" s="3">
        <v>853.97799999999995</v>
      </c>
      <c r="AN189" s="3">
        <v>100.033</v>
      </c>
      <c r="AO189" s="3">
        <v>93.58</v>
      </c>
    </row>
    <row r="190" spans="1:41" x14ac:dyDescent="0.3">
      <c r="A190" s="3">
        <v>189</v>
      </c>
      <c r="B190" s="51">
        <v>43262.748922916668</v>
      </c>
      <c r="C190" s="3">
        <v>127.442572</v>
      </c>
      <c r="D190" s="3">
        <v>127.613438</v>
      </c>
      <c r="E190" s="3">
        <v>150.066371</v>
      </c>
      <c r="F190" s="3">
        <v>4.1611418899999997</v>
      </c>
      <c r="G190" s="3">
        <v>619.64099999999996</v>
      </c>
      <c r="H190" s="3">
        <v>708.154</v>
      </c>
      <c r="I190" s="3">
        <v>788.447</v>
      </c>
      <c r="J190" s="3">
        <v>476.91199999999998</v>
      </c>
      <c r="K190" s="3">
        <v>879.09799999999996</v>
      </c>
      <c r="L190" s="3">
        <v>891.80899999999997</v>
      </c>
      <c r="M190" s="3">
        <v>90.126999999999995</v>
      </c>
      <c r="N190" s="3">
        <v>115.568</v>
      </c>
      <c r="O190" s="3">
        <v>505.60500000000002</v>
      </c>
      <c r="P190" s="3">
        <v>872.35500000000002</v>
      </c>
      <c r="Q190" s="3">
        <v>881.29</v>
      </c>
      <c r="R190" s="3">
        <v>854.70799999999997</v>
      </c>
      <c r="S190" s="3">
        <v>47.061999999999998</v>
      </c>
      <c r="T190" s="3">
        <v>890.37400000000002</v>
      </c>
      <c r="U190" s="3">
        <v>892.02099999999996</v>
      </c>
      <c r="V190" s="3">
        <v>74.478999999999999</v>
      </c>
      <c r="W190" s="3">
        <v>815.34199999999998</v>
      </c>
      <c r="X190" s="3">
        <v>867.66</v>
      </c>
      <c r="Y190" s="3">
        <v>43.298000000000002</v>
      </c>
      <c r="Z190" s="3">
        <v>68.239000000000004</v>
      </c>
      <c r="AA190" s="3">
        <v>52.844000000000001</v>
      </c>
      <c r="AB190" s="3">
        <v>87.076999999999998</v>
      </c>
      <c r="AC190" s="3">
        <v>346.483</v>
      </c>
      <c r="AD190" s="3">
        <v>247.53</v>
      </c>
      <c r="AE190" s="3">
        <v>76.137</v>
      </c>
      <c r="AF190" s="3">
        <v>847.63699999999994</v>
      </c>
      <c r="AG190" s="3">
        <v>615.28499999999997</v>
      </c>
      <c r="AH190" s="3">
        <v>94.462999999999994</v>
      </c>
      <c r="AI190" s="3">
        <v>127.239</v>
      </c>
      <c r="AJ190" s="3">
        <v>678.38499999999999</v>
      </c>
      <c r="AK190" s="3">
        <v>604.34299999999996</v>
      </c>
      <c r="AL190" s="3">
        <v>218.31200000000001</v>
      </c>
      <c r="AM190" s="3">
        <v>858.38499999999999</v>
      </c>
      <c r="AN190" s="3">
        <v>101.128</v>
      </c>
      <c r="AO190" s="3">
        <v>94.72</v>
      </c>
    </row>
    <row r="191" spans="1:41" x14ac:dyDescent="0.3">
      <c r="A191" s="3">
        <v>190</v>
      </c>
      <c r="B191" s="51">
        <v>43262.748981597222</v>
      </c>
      <c r="C191" s="3">
        <v>127.38155399999999</v>
      </c>
      <c r="D191" s="3">
        <v>127.752702</v>
      </c>
      <c r="E191" s="3">
        <v>150.09407200000001</v>
      </c>
      <c r="F191" s="3">
        <v>4.0374668600000003</v>
      </c>
      <c r="G191" s="3">
        <v>632.07299999999998</v>
      </c>
      <c r="H191" s="3">
        <v>714.65800000000002</v>
      </c>
      <c r="I191" s="3">
        <v>794.81200000000001</v>
      </c>
      <c r="J191" s="3">
        <v>499.8</v>
      </c>
      <c r="K191" s="3">
        <v>880.50300000000004</v>
      </c>
      <c r="L191" s="3">
        <v>890.101</v>
      </c>
      <c r="M191" s="3">
        <v>92.759</v>
      </c>
      <c r="N191" s="3">
        <v>117.46899999999999</v>
      </c>
      <c r="O191" s="3">
        <v>516.779</v>
      </c>
      <c r="P191" s="3">
        <v>874.55399999999997</v>
      </c>
      <c r="Q191" s="3">
        <v>883.42499999999995</v>
      </c>
      <c r="R191" s="3">
        <v>858.07799999999997</v>
      </c>
      <c r="S191" s="3">
        <v>48.040999999999997</v>
      </c>
      <c r="T191" s="3">
        <v>894.37099999999998</v>
      </c>
      <c r="U191" s="3">
        <v>891.44600000000003</v>
      </c>
      <c r="V191" s="3">
        <v>74.694000000000003</v>
      </c>
      <c r="W191" s="3">
        <v>813.24800000000005</v>
      </c>
      <c r="X191" s="3">
        <v>869.04600000000005</v>
      </c>
      <c r="Y191" s="3">
        <v>43.759</v>
      </c>
      <c r="Z191" s="3">
        <v>69.001000000000005</v>
      </c>
      <c r="AA191" s="3">
        <v>53.438000000000002</v>
      </c>
      <c r="AB191" s="3">
        <v>87.96</v>
      </c>
      <c r="AC191" s="3">
        <v>356.315</v>
      </c>
      <c r="AD191" s="3">
        <v>258.07</v>
      </c>
      <c r="AE191" s="3">
        <v>76.948999999999998</v>
      </c>
      <c r="AF191" s="3">
        <v>851.33</v>
      </c>
      <c r="AG191" s="3">
        <v>618.37699999999995</v>
      </c>
      <c r="AH191" s="3">
        <v>94.540999999999997</v>
      </c>
      <c r="AI191" s="3">
        <v>128.99700000000001</v>
      </c>
      <c r="AJ191" s="3">
        <v>684.82299999999998</v>
      </c>
      <c r="AK191" s="3">
        <v>609.15300000000002</v>
      </c>
      <c r="AL191" s="3">
        <v>220.708</v>
      </c>
      <c r="AM191" s="3">
        <v>860.7</v>
      </c>
      <c r="AN191" s="3">
        <v>102.24</v>
      </c>
      <c r="AO191" s="3">
        <v>95.741</v>
      </c>
    </row>
    <row r="192" spans="1:41" x14ac:dyDescent="0.3">
      <c r="A192" s="3">
        <v>191</v>
      </c>
      <c r="B192" s="51">
        <v>43262.749040162038</v>
      </c>
      <c r="C192" s="3">
        <v>127.32541000000001</v>
      </c>
      <c r="D192" s="3">
        <v>127.65741199999999</v>
      </c>
      <c r="E192" s="3">
        <v>149.940065</v>
      </c>
      <c r="F192" s="3">
        <v>4.1611418899999997</v>
      </c>
      <c r="G192" s="3">
        <v>619.61699999999996</v>
      </c>
      <c r="H192" s="3">
        <v>714.86300000000006</v>
      </c>
      <c r="I192" s="3">
        <v>797.60199999999998</v>
      </c>
      <c r="J192" s="3">
        <v>614.05499999999995</v>
      </c>
      <c r="K192" s="3">
        <v>878.45500000000004</v>
      </c>
      <c r="L192" s="3">
        <v>886.29300000000001</v>
      </c>
      <c r="M192" s="3">
        <v>92.912999999999997</v>
      </c>
      <c r="N192" s="3">
        <v>119.726</v>
      </c>
      <c r="O192" s="3">
        <v>520.25099999999998</v>
      </c>
      <c r="P192" s="3">
        <v>870.81200000000001</v>
      </c>
      <c r="Q192" s="3">
        <v>880.62699999999995</v>
      </c>
      <c r="R192" s="3">
        <v>856.51199999999994</v>
      </c>
      <c r="S192" s="3">
        <v>46.968000000000004</v>
      </c>
      <c r="T192" s="3">
        <v>894.76199999999994</v>
      </c>
      <c r="U192" s="3">
        <v>889.12699999999995</v>
      </c>
      <c r="V192" s="3">
        <v>75.957999999999998</v>
      </c>
      <c r="W192" s="3">
        <v>817.58199999999999</v>
      </c>
      <c r="X192" s="3">
        <v>869.69899999999996</v>
      </c>
      <c r="Y192" s="3">
        <v>44.14</v>
      </c>
      <c r="Z192" s="3">
        <v>69.564999999999998</v>
      </c>
      <c r="AA192" s="3">
        <v>54.021999999999998</v>
      </c>
      <c r="AB192" s="3">
        <v>89.16</v>
      </c>
      <c r="AC192" s="3">
        <v>366.40899999999999</v>
      </c>
      <c r="AD192" s="3">
        <v>272.79700000000003</v>
      </c>
      <c r="AE192" s="3">
        <v>77.753</v>
      </c>
      <c r="AF192" s="3">
        <v>850.78700000000003</v>
      </c>
      <c r="AG192" s="3">
        <v>621.37599999999998</v>
      </c>
      <c r="AH192" s="3">
        <v>94.507000000000005</v>
      </c>
      <c r="AI192" s="3">
        <v>137.99299999999999</v>
      </c>
      <c r="AJ192" s="3">
        <v>690.62900000000002</v>
      </c>
      <c r="AK192" s="3">
        <v>615.61199999999997</v>
      </c>
      <c r="AL192" s="3">
        <v>223.041</v>
      </c>
      <c r="AM192" s="3">
        <v>864.83500000000004</v>
      </c>
      <c r="AN192" s="3">
        <v>103.25700000000001</v>
      </c>
      <c r="AO192" s="3">
        <v>96.751999999999995</v>
      </c>
    </row>
    <row r="193" spans="1:41" x14ac:dyDescent="0.3">
      <c r="A193" s="3">
        <v>192</v>
      </c>
      <c r="B193" s="51">
        <v>43262.749098842593</v>
      </c>
      <c r="C193" s="3">
        <v>127.289609</v>
      </c>
      <c r="D193" s="3">
        <v>127.54339899999999</v>
      </c>
      <c r="E193" s="3">
        <v>149.942511</v>
      </c>
      <c r="F193" s="3">
        <v>3.9962418399999997</v>
      </c>
      <c r="G193" s="3">
        <v>614.976</v>
      </c>
      <c r="H193" s="3">
        <v>715.68100000000004</v>
      </c>
      <c r="I193" s="3">
        <v>802.14300000000003</v>
      </c>
      <c r="J193" s="3">
        <v>658.50099999999998</v>
      </c>
      <c r="K193" s="3">
        <v>880.07899999999995</v>
      </c>
      <c r="L193" s="3">
        <v>885.63800000000003</v>
      </c>
      <c r="M193" s="3">
        <v>102.91200000000001</v>
      </c>
      <c r="N193" s="3">
        <v>121.93</v>
      </c>
      <c r="O193" s="3">
        <v>527.447</v>
      </c>
      <c r="P193" s="3">
        <v>867.82799999999997</v>
      </c>
      <c r="Q193" s="3">
        <v>882.15</v>
      </c>
      <c r="R193" s="3">
        <v>857.79700000000003</v>
      </c>
      <c r="S193" s="3">
        <v>48.195999999999998</v>
      </c>
      <c r="T193" s="3">
        <v>895.73900000000003</v>
      </c>
      <c r="U193" s="3">
        <v>885.93899999999996</v>
      </c>
      <c r="V193" s="3">
        <v>77.495999999999995</v>
      </c>
      <c r="W193" s="3">
        <v>818.15700000000004</v>
      </c>
      <c r="X193" s="3">
        <v>868.28700000000003</v>
      </c>
      <c r="Y193" s="3">
        <v>44.539000000000001</v>
      </c>
      <c r="Z193" s="3">
        <v>70.180999999999997</v>
      </c>
      <c r="AA193" s="3">
        <v>54.761000000000003</v>
      </c>
      <c r="AB193" s="3">
        <v>89.863</v>
      </c>
      <c r="AC193" s="3">
        <v>375.81099999999998</v>
      </c>
      <c r="AD193" s="3">
        <v>288.57499999999999</v>
      </c>
      <c r="AE193" s="3">
        <v>78.606999999999999</v>
      </c>
      <c r="AF193" s="3">
        <v>849.89200000000005</v>
      </c>
      <c r="AG193" s="3">
        <v>624.40800000000002</v>
      </c>
      <c r="AH193" s="3">
        <v>94.507000000000005</v>
      </c>
      <c r="AI193" s="3">
        <v>173.167</v>
      </c>
      <c r="AJ193" s="3">
        <v>693.41</v>
      </c>
      <c r="AK193" s="3">
        <v>621.84500000000003</v>
      </c>
      <c r="AL193" s="3">
        <v>225.499</v>
      </c>
      <c r="AM193" s="3">
        <v>866.68299999999999</v>
      </c>
      <c r="AN193" s="3">
        <v>104.343</v>
      </c>
      <c r="AO193" s="3">
        <v>97.745999999999995</v>
      </c>
    </row>
    <row r="194" spans="1:41" x14ac:dyDescent="0.3">
      <c r="A194" s="3">
        <v>193</v>
      </c>
      <c r="B194" s="51">
        <v>43262.749157638886</v>
      </c>
      <c r="C194" s="3">
        <v>127.252994</v>
      </c>
      <c r="D194" s="3">
        <v>127.43671000000001</v>
      </c>
      <c r="E194" s="3">
        <v>149.936804</v>
      </c>
      <c r="F194" s="3">
        <v>4.2023669100000003</v>
      </c>
      <c r="G194" s="3">
        <v>561.61599999999999</v>
      </c>
      <c r="H194" s="3">
        <v>718.60299999999995</v>
      </c>
      <c r="I194" s="3">
        <v>796.20600000000002</v>
      </c>
      <c r="J194" s="3">
        <v>660.00699999999995</v>
      </c>
      <c r="K194" s="3">
        <v>879.01</v>
      </c>
      <c r="L194" s="3">
        <v>884.46</v>
      </c>
      <c r="M194" s="3">
        <v>105.523</v>
      </c>
      <c r="N194" s="3">
        <v>124.721</v>
      </c>
      <c r="O194" s="3">
        <v>531.14300000000003</v>
      </c>
      <c r="P194" s="3">
        <v>864.15700000000004</v>
      </c>
      <c r="Q194" s="3">
        <v>881.06</v>
      </c>
      <c r="R194" s="3">
        <v>855.41200000000003</v>
      </c>
      <c r="S194" s="3">
        <v>49.218000000000004</v>
      </c>
      <c r="T194" s="3">
        <v>896.6</v>
      </c>
      <c r="U194" s="3">
        <v>882.24599999999998</v>
      </c>
      <c r="V194" s="3">
        <v>77.572000000000003</v>
      </c>
      <c r="W194" s="3">
        <v>820.67600000000004</v>
      </c>
      <c r="X194" s="3">
        <v>864.79</v>
      </c>
      <c r="Y194" s="3">
        <v>45.033000000000001</v>
      </c>
      <c r="Z194" s="3">
        <v>70.736000000000004</v>
      </c>
      <c r="AA194" s="3">
        <v>55.713999999999999</v>
      </c>
      <c r="AB194" s="3">
        <v>91.103999999999999</v>
      </c>
      <c r="AC194" s="3">
        <v>385.48</v>
      </c>
      <c r="AD194" s="3">
        <v>305.185</v>
      </c>
      <c r="AE194" s="3">
        <v>79.503</v>
      </c>
      <c r="AF194" s="3">
        <v>847.39099999999996</v>
      </c>
      <c r="AG194" s="3">
        <v>627.38199999999995</v>
      </c>
      <c r="AH194" s="3">
        <v>94.445999999999998</v>
      </c>
      <c r="AI194" s="3">
        <v>284.79300000000001</v>
      </c>
      <c r="AJ194" s="3">
        <v>694.77499999999998</v>
      </c>
      <c r="AK194" s="3">
        <v>628.50699999999995</v>
      </c>
      <c r="AL194" s="3">
        <v>227.893</v>
      </c>
      <c r="AM194" s="3">
        <v>868.56</v>
      </c>
      <c r="AN194" s="3">
        <v>105.523</v>
      </c>
      <c r="AO194" s="3">
        <v>98.852999999999994</v>
      </c>
    </row>
    <row r="195" spans="1:41" x14ac:dyDescent="0.3">
      <c r="A195" s="3">
        <v>194</v>
      </c>
      <c r="B195" s="51">
        <v>43262.749216319447</v>
      </c>
      <c r="C195" s="3">
        <v>127.127702</v>
      </c>
      <c r="D195" s="3">
        <v>127.344688</v>
      </c>
      <c r="E195" s="3">
        <v>149.89768799999999</v>
      </c>
      <c r="F195" s="3">
        <v>4.2023669100000003</v>
      </c>
      <c r="G195" s="3">
        <v>627.85199999999998</v>
      </c>
      <c r="H195" s="3">
        <v>724.41499999999996</v>
      </c>
      <c r="I195" s="3">
        <v>803.452</v>
      </c>
      <c r="J195" s="3">
        <v>638.32299999999998</v>
      </c>
      <c r="K195" s="3">
        <v>878.19799999999998</v>
      </c>
      <c r="L195" s="3">
        <v>884.44200000000001</v>
      </c>
      <c r="M195" s="3">
        <v>106.953</v>
      </c>
      <c r="N195" s="3">
        <v>127.239</v>
      </c>
      <c r="O195" s="3">
        <v>541.12</v>
      </c>
      <c r="P195" s="3">
        <v>871.63199999999995</v>
      </c>
      <c r="Q195" s="3">
        <v>882.63599999999997</v>
      </c>
      <c r="R195" s="3">
        <v>855.06</v>
      </c>
      <c r="S195" s="3">
        <v>49.63</v>
      </c>
      <c r="T195" s="3">
        <v>898.16399999999999</v>
      </c>
      <c r="U195" s="3">
        <v>881.27300000000002</v>
      </c>
      <c r="V195" s="3">
        <v>78.614999999999995</v>
      </c>
      <c r="W195" s="3">
        <v>819.83900000000006</v>
      </c>
      <c r="X195" s="3">
        <v>863.84</v>
      </c>
      <c r="Y195" s="3">
        <v>45.448999999999998</v>
      </c>
      <c r="Z195" s="3">
        <v>71.436999999999998</v>
      </c>
      <c r="AA195" s="3">
        <v>56.591000000000001</v>
      </c>
      <c r="AB195" s="3">
        <v>92.578000000000003</v>
      </c>
      <c r="AC195" s="3">
        <v>394.79</v>
      </c>
      <c r="AD195" s="3">
        <v>321.137</v>
      </c>
      <c r="AE195" s="3">
        <v>80.254999999999995</v>
      </c>
      <c r="AF195" s="3">
        <v>857.24199999999996</v>
      </c>
      <c r="AG195" s="3">
        <v>630.25199999999995</v>
      </c>
      <c r="AH195" s="3">
        <v>94.497</v>
      </c>
      <c r="AI195" s="3">
        <v>155.494</v>
      </c>
      <c r="AJ195" s="3">
        <v>696.45399999999995</v>
      </c>
      <c r="AK195" s="3">
        <v>635.80600000000004</v>
      </c>
      <c r="AL195" s="3">
        <v>230.30500000000001</v>
      </c>
      <c r="AM195" s="3">
        <v>868.84299999999996</v>
      </c>
      <c r="AN195" s="3">
        <v>106.712</v>
      </c>
      <c r="AO195" s="3">
        <v>99.887</v>
      </c>
    </row>
    <row r="196" spans="1:41" x14ac:dyDescent="0.3">
      <c r="A196" s="3">
        <v>195</v>
      </c>
      <c r="B196" s="51">
        <v>43262.749275000002</v>
      </c>
      <c r="C196" s="3">
        <v>127.07807099999999</v>
      </c>
      <c r="D196" s="3">
        <v>127.28849200000001</v>
      </c>
      <c r="E196" s="3">
        <v>149.76568499999999</v>
      </c>
      <c r="F196" s="3">
        <v>4.2023669100000003</v>
      </c>
      <c r="G196" s="3">
        <v>662.64400000000001</v>
      </c>
      <c r="H196" s="3">
        <v>733.98699999999997</v>
      </c>
      <c r="I196" s="3">
        <v>794.15300000000002</v>
      </c>
      <c r="J196" s="3">
        <v>669.12300000000005</v>
      </c>
      <c r="K196" s="3">
        <v>877.64300000000003</v>
      </c>
      <c r="L196" s="3">
        <v>887.69200000000001</v>
      </c>
      <c r="M196" s="3">
        <v>103.91200000000001</v>
      </c>
      <c r="N196" s="3">
        <v>130.256</v>
      </c>
      <c r="O196" s="3">
        <v>551.03499999999997</v>
      </c>
      <c r="P196" s="3">
        <v>878.36699999999996</v>
      </c>
      <c r="Q196" s="3">
        <v>880.36099999999999</v>
      </c>
      <c r="R196" s="3">
        <v>851.59400000000005</v>
      </c>
      <c r="S196" s="3">
        <v>48.557000000000002</v>
      </c>
      <c r="T196" s="3">
        <v>901.40700000000004</v>
      </c>
      <c r="U196" s="3">
        <v>884.15099999999995</v>
      </c>
      <c r="V196" s="3">
        <v>78.828999999999994</v>
      </c>
      <c r="W196" s="3">
        <v>818.14</v>
      </c>
      <c r="X196" s="3">
        <v>870.58199999999999</v>
      </c>
      <c r="Y196" s="3">
        <v>45.857999999999997</v>
      </c>
      <c r="Z196" s="3">
        <v>72.010000000000005</v>
      </c>
      <c r="AA196" s="3">
        <v>57.613999999999997</v>
      </c>
      <c r="AB196" s="3">
        <v>95.706000000000003</v>
      </c>
      <c r="AC196" s="3">
        <v>405.27300000000002</v>
      </c>
      <c r="AD196" s="3">
        <v>336.452</v>
      </c>
      <c r="AE196" s="3">
        <v>81.153000000000006</v>
      </c>
      <c r="AF196" s="3">
        <v>856.125</v>
      </c>
      <c r="AG196" s="3">
        <v>633.04600000000005</v>
      </c>
      <c r="AH196" s="3">
        <v>94.49</v>
      </c>
      <c r="AI196" s="3">
        <v>303.87400000000002</v>
      </c>
      <c r="AJ196" s="3">
        <v>703.48800000000006</v>
      </c>
      <c r="AK196" s="3">
        <v>643.02099999999996</v>
      </c>
      <c r="AL196" s="3">
        <v>232.69</v>
      </c>
      <c r="AM196" s="3">
        <v>864.202</v>
      </c>
      <c r="AN196" s="3">
        <v>107.738</v>
      </c>
      <c r="AO196" s="3">
        <v>100.861</v>
      </c>
    </row>
    <row r="197" spans="1:41" x14ac:dyDescent="0.3">
      <c r="A197" s="3">
        <v>196</v>
      </c>
      <c r="B197" s="51">
        <v>43262.749332870371</v>
      </c>
      <c r="C197" s="3">
        <v>127.009726</v>
      </c>
      <c r="D197" s="3">
        <v>127.268945</v>
      </c>
      <c r="E197" s="3">
        <v>149.76976199999999</v>
      </c>
      <c r="F197" s="3">
        <v>4.2848169299999999</v>
      </c>
      <c r="G197" s="3">
        <v>707.49099999999999</v>
      </c>
      <c r="H197" s="3">
        <v>736.64400000000001</v>
      </c>
      <c r="I197" s="3">
        <v>794.07500000000005</v>
      </c>
      <c r="J197" s="3">
        <v>637.50099999999998</v>
      </c>
      <c r="K197" s="3">
        <v>882.37</v>
      </c>
      <c r="L197" s="3">
        <v>892.03899999999999</v>
      </c>
      <c r="M197" s="3">
        <v>95.783000000000001</v>
      </c>
      <c r="N197" s="3">
        <v>133.25399999999999</v>
      </c>
      <c r="O197" s="3">
        <v>565.00199999999995</v>
      </c>
      <c r="P197" s="3">
        <v>887.7</v>
      </c>
      <c r="Q197" s="3">
        <v>883.23800000000006</v>
      </c>
      <c r="R197" s="3">
        <v>859.75800000000004</v>
      </c>
      <c r="S197" s="3">
        <v>49.441000000000003</v>
      </c>
      <c r="T197" s="3">
        <v>912.64499999999998</v>
      </c>
      <c r="U197" s="3">
        <v>885.91200000000003</v>
      </c>
      <c r="V197" s="3">
        <v>79.435000000000002</v>
      </c>
      <c r="W197" s="3">
        <v>822.10599999999999</v>
      </c>
      <c r="X197" s="3">
        <v>877.95100000000002</v>
      </c>
      <c r="Y197" s="3">
        <v>46.316000000000003</v>
      </c>
      <c r="Z197" s="3">
        <v>72.548000000000002</v>
      </c>
      <c r="AA197" s="3">
        <v>58.756999999999998</v>
      </c>
      <c r="AB197" s="3">
        <v>98.233000000000004</v>
      </c>
      <c r="AC197" s="3">
        <v>417.7</v>
      </c>
      <c r="AD197" s="3">
        <v>351.065</v>
      </c>
      <c r="AE197" s="3">
        <v>82.015000000000001</v>
      </c>
      <c r="AF197" s="3">
        <v>855.30600000000004</v>
      </c>
      <c r="AG197" s="3">
        <v>636.07399999999996</v>
      </c>
      <c r="AH197" s="3">
        <v>94.549000000000007</v>
      </c>
      <c r="AI197" s="3">
        <v>350.52199999999999</v>
      </c>
      <c r="AJ197" s="3">
        <v>713.39</v>
      </c>
      <c r="AK197" s="3">
        <v>650.57600000000002</v>
      </c>
      <c r="AL197" s="3">
        <v>235.28399999999999</v>
      </c>
      <c r="AM197" s="3">
        <v>866.33900000000006</v>
      </c>
      <c r="AN197" s="3">
        <v>108.883</v>
      </c>
      <c r="AO197" s="3">
        <v>101.938</v>
      </c>
    </row>
    <row r="198" spans="1:41" x14ac:dyDescent="0.3">
      <c r="A198" s="3">
        <v>197</v>
      </c>
      <c r="B198" s="51">
        <v>43262.749391550926</v>
      </c>
      <c r="C198" s="3">
        <v>126.912897</v>
      </c>
      <c r="D198" s="3">
        <v>127.181803</v>
      </c>
      <c r="E198" s="3">
        <v>149.780351</v>
      </c>
      <c r="F198" s="3">
        <v>4.40849197</v>
      </c>
      <c r="G198" s="3">
        <v>724.70399999999995</v>
      </c>
      <c r="H198" s="3">
        <v>745.42700000000002</v>
      </c>
      <c r="I198" s="3">
        <v>802.029</v>
      </c>
      <c r="J198" s="3">
        <v>643.70100000000002</v>
      </c>
      <c r="K198" s="3">
        <v>882.61800000000005</v>
      </c>
      <c r="L198" s="3">
        <v>894.024</v>
      </c>
      <c r="M198" s="3">
        <v>92.989000000000004</v>
      </c>
      <c r="N198" s="3">
        <v>136.57599999999999</v>
      </c>
      <c r="O198" s="3">
        <v>576.74699999999996</v>
      </c>
      <c r="P198" s="3">
        <v>889.94899999999996</v>
      </c>
      <c r="Q198" s="3">
        <v>886.51400000000001</v>
      </c>
      <c r="R198" s="3">
        <v>864.31500000000005</v>
      </c>
      <c r="S198" s="3">
        <v>50.404000000000003</v>
      </c>
      <c r="T198" s="3">
        <v>917.79700000000003</v>
      </c>
      <c r="U198" s="3">
        <v>890.42700000000002</v>
      </c>
      <c r="V198" s="3">
        <v>80.477000000000004</v>
      </c>
      <c r="W198" s="3">
        <v>827.26599999999996</v>
      </c>
      <c r="X198" s="3">
        <v>882.01599999999996</v>
      </c>
      <c r="Y198" s="3">
        <v>46.784999999999997</v>
      </c>
      <c r="Z198" s="3">
        <v>73.369</v>
      </c>
      <c r="AA198" s="3">
        <v>59.976999999999997</v>
      </c>
      <c r="AB198" s="3">
        <v>100.50700000000001</v>
      </c>
      <c r="AC198" s="3">
        <v>431.76900000000001</v>
      </c>
      <c r="AD198" s="3">
        <v>366.77199999999999</v>
      </c>
      <c r="AE198" s="3">
        <v>82.903999999999996</v>
      </c>
      <c r="AF198" s="3">
        <v>857.43499999999995</v>
      </c>
      <c r="AG198" s="3">
        <v>639.22900000000004</v>
      </c>
      <c r="AH198" s="3">
        <v>94.582999999999998</v>
      </c>
      <c r="AI198" s="3">
        <v>345.19299999999998</v>
      </c>
      <c r="AJ198" s="3">
        <v>724.10799999999995</v>
      </c>
      <c r="AK198" s="3">
        <v>657.04300000000001</v>
      </c>
      <c r="AL198" s="3">
        <v>238.029</v>
      </c>
      <c r="AM198" s="3">
        <v>872.69100000000003</v>
      </c>
      <c r="AN198" s="3">
        <v>110.072</v>
      </c>
      <c r="AO198" s="3">
        <v>102.937</v>
      </c>
    </row>
    <row r="199" spans="1:41" x14ac:dyDescent="0.3">
      <c r="A199" s="3">
        <v>198</v>
      </c>
      <c r="B199" s="51">
        <v>43262.74945023148</v>
      </c>
      <c r="C199" s="3">
        <v>126.89092599999999</v>
      </c>
      <c r="D199" s="3">
        <v>127.158996</v>
      </c>
      <c r="E199" s="3">
        <v>149.74368100000001</v>
      </c>
      <c r="F199" s="3">
        <v>4.4492016699999999</v>
      </c>
      <c r="G199" s="3">
        <v>787.87699999999995</v>
      </c>
      <c r="H199" s="3">
        <v>751.97299999999996</v>
      </c>
      <c r="I199" s="3">
        <v>806.06</v>
      </c>
      <c r="J199" s="3">
        <v>643.04499999999996</v>
      </c>
      <c r="K199" s="3">
        <v>884.35400000000004</v>
      </c>
      <c r="L199" s="3">
        <v>895.81899999999996</v>
      </c>
      <c r="M199" s="3">
        <v>94.942999999999998</v>
      </c>
      <c r="N199" s="3">
        <v>140.00800000000001</v>
      </c>
      <c r="O199" s="3">
        <v>588.04899999999998</v>
      </c>
      <c r="P199" s="3">
        <v>884.61900000000003</v>
      </c>
      <c r="Q199" s="3">
        <v>890.88800000000003</v>
      </c>
      <c r="R199" s="3">
        <v>863.61199999999997</v>
      </c>
      <c r="S199" s="3">
        <v>49.698999999999998</v>
      </c>
      <c r="T199" s="3">
        <v>921.47500000000002</v>
      </c>
      <c r="U199" s="3">
        <v>892.35799999999995</v>
      </c>
      <c r="V199" s="3">
        <v>81.707999999999998</v>
      </c>
      <c r="W199" s="3">
        <v>832.52599999999995</v>
      </c>
      <c r="X199" s="3">
        <v>882.61800000000005</v>
      </c>
      <c r="Y199" s="3">
        <v>47.201000000000001</v>
      </c>
      <c r="Z199" s="3">
        <v>74.188999999999993</v>
      </c>
      <c r="AA199" s="3">
        <v>61.177</v>
      </c>
      <c r="AB199" s="3">
        <v>102.834</v>
      </c>
      <c r="AC199" s="3">
        <v>447.11900000000003</v>
      </c>
      <c r="AD199" s="3">
        <v>382.10500000000002</v>
      </c>
      <c r="AE199" s="3">
        <v>83.826999999999998</v>
      </c>
      <c r="AF199" s="3">
        <v>855.71100000000001</v>
      </c>
      <c r="AG199" s="3">
        <v>642.17100000000005</v>
      </c>
      <c r="AH199" s="3">
        <v>94.566000000000003</v>
      </c>
      <c r="AI199" s="3">
        <v>169.81899999999999</v>
      </c>
      <c r="AJ199" s="3">
        <v>735.601</v>
      </c>
      <c r="AK199" s="3">
        <v>661.74199999999996</v>
      </c>
      <c r="AL199" s="3">
        <v>240.87899999999999</v>
      </c>
      <c r="AM199" s="3">
        <v>877.03300000000002</v>
      </c>
      <c r="AN199" s="3">
        <v>111.211</v>
      </c>
      <c r="AO199" s="3">
        <v>103.971</v>
      </c>
    </row>
    <row r="200" spans="1:41" x14ac:dyDescent="0.3">
      <c r="A200" s="3">
        <v>199</v>
      </c>
      <c r="B200" s="51">
        <v>43262.749509027781</v>
      </c>
      <c r="C200" s="3">
        <v>126.753421</v>
      </c>
      <c r="D200" s="3">
        <v>127.223342</v>
      </c>
      <c r="E200" s="3">
        <v>149.62063699999999</v>
      </c>
      <c r="F200" s="3">
        <v>4.5316517000000003</v>
      </c>
      <c r="G200" s="3">
        <v>791.99699999999996</v>
      </c>
      <c r="H200" s="3">
        <v>758.62400000000002</v>
      </c>
      <c r="I200" s="3">
        <v>801.58100000000002</v>
      </c>
      <c r="J200" s="3">
        <v>646.52700000000004</v>
      </c>
      <c r="K200" s="3">
        <v>882.33799999999997</v>
      </c>
      <c r="L200" s="3">
        <v>895.07500000000005</v>
      </c>
      <c r="M200" s="3">
        <v>95.185000000000002</v>
      </c>
      <c r="N200" s="3">
        <v>143.88300000000001</v>
      </c>
      <c r="O200" s="3">
        <v>596.33799999999997</v>
      </c>
      <c r="P200" s="3">
        <v>878.51800000000003</v>
      </c>
      <c r="Q200" s="3">
        <v>890.48299999999995</v>
      </c>
      <c r="R200" s="3">
        <v>860.51700000000005</v>
      </c>
      <c r="S200" s="3">
        <v>50.045000000000002</v>
      </c>
      <c r="T200" s="3">
        <v>922.10299999999995</v>
      </c>
      <c r="U200" s="3">
        <v>892.30700000000002</v>
      </c>
      <c r="V200" s="3">
        <v>83.146000000000001</v>
      </c>
      <c r="W200" s="3">
        <v>836.149</v>
      </c>
      <c r="X200" s="3">
        <v>875.02300000000002</v>
      </c>
      <c r="Y200" s="3">
        <v>47.62</v>
      </c>
      <c r="Z200" s="3">
        <v>74.790000000000006</v>
      </c>
      <c r="AA200" s="3">
        <v>62.478999999999999</v>
      </c>
      <c r="AB200" s="3">
        <v>105.473</v>
      </c>
      <c r="AC200" s="3">
        <v>464.36200000000002</v>
      </c>
      <c r="AD200" s="3">
        <v>396.34199999999998</v>
      </c>
      <c r="AE200" s="3">
        <v>84.82</v>
      </c>
      <c r="AF200" s="3">
        <v>855.41399999999999</v>
      </c>
      <c r="AG200" s="3">
        <v>645.01400000000001</v>
      </c>
      <c r="AH200" s="3">
        <v>94.516999999999996</v>
      </c>
      <c r="AI200" s="3">
        <v>123.03400000000001</v>
      </c>
      <c r="AJ200" s="3">
        <v>745.48099999999999</v>
      </c>
      <c r="AK200" s="3">
        <v>665.58900000000006</v>
      </c>
      <c r="AL200" s="3">
        <v>243.858</v>
      </c>
      <c r="AM200" s="3">
        <v>876.96500000000003</v>
      </c>
      <c r="AN200" s="3">
        <v>112.428</v>
      </c>
      <c r="AO200" s="3">
        <v>105.146</v>
      </c>
    </row>
    <row r="201" spans="1:41" x14ac:dyDescent="0.3">
      <c r="A201" s="3">
        <v>200</v>
      </c>
      <c r="B201" s="51">
        <v>43262.749567592589</v>
      </c>
      <c r="C201" s="3">
        <v>126.743662</v>
      </c>
      <c r="D201" s="3">
        <v>127.066975</v>
      </c>
      <c r="E201" s="3">
        <v>149.52938</v>
      </c>
      <c r="F201" s="3">
        <v>4.6553267399999996</v>
      </c>
      <c r="G201" s="3">
        <v>813.38699999999994</v>
      </c>
      <c r="H201" s="3">
        <v>765.14499999999998</v>
      </c>
      <c r="I201" s="3">
        <v>803.149</v>
      </c>
      <c r="J201" s="3">
        <v>630.21</v>
      </c>
      <c r="K201" s="3">
        <v>880.64499999999998</v>
      </c>
      <c r="L201" s="3">
        <v>894.42499999999995</v>
      </c>
      <c r="M201" s="3">
        <v>97.009</v>
      </c>
      <c r="N201" s="3">
        <v>147.375</v>
      </c>
      <c r="O201" s="3">
        <v>592.73500000000001</v>
      </c>
      <c r="P201" s="3">
        <v>874.16499999999996</v>
      </c>
      <c r="Q201" s="3">
        <v>891.88900000000001</v>
      </c>
      <c r="R201" s="3">
        <v>858.94</v>
      </c>
      <c r="S201" s="3">
        <v>50.103999999999999</v>
      </c>
      <c r="T201" s="3">
        <v>922.50400000000002</v>
      </c>
      <c r="U201" s="3">
        <v>893.572</v>
      </c>
      <c r="V201" s="3">
        <v>85.305000000000007</v>
      </c>
      <c r="W201" s="3">
        <v>837.85199999999998</v>
      </c>
      <c r="X201" s="3">
        <v>875.78899999999999</v>
      </c>
      <c r="Y201" s="3">
        <v>48.076000000000001</v>
      </c>
      <c r="Z201" s="3">
        <v>75.429000000000002</v>
      </c>
      <c r="AA201" s="3">
        <v>63.784999999999997</v>
      </c>
      <c r="AB201" s="3">
        <v>106.48</v>
      </c>
      <c r="AC201" s="3">
        <v>482.50099999999998</v>
      </c>
      <c r="AD201" s="3">
        <v>410.13</v>
      </c>
      <c r="AE201" s="3">
        <v>85.766999999999996</v>
      </c>
      <c r="AF201" s="3">
        <v>856.72299999999996</v>
      </c>
      <c r="AG201" s="3">
        <v>647.94600000000003</v>
      </c>
      <c r="AH201" s="3">
        <v>94.471999999999994</v>
      </c>
      <c r="AI201" s="3">
        <v>126.40900000000001</v>
      </c>
      <c r="AJ201" s="3">
        <v>750.66200000000003</v>
      </c>
      <c r="AK201" s="3">
        <v>670.00099999999998</v>
      </c>
      <c r="AL201" s="3">
        <v>246.84</v>
      </c>
      <c r="AM201" s="3">
        <v>876.76</v>
      </c>
      <c r="AN201" s="3">
        <v>113.598</v>
      </c>
      <c r="AO201" s="3">
        <v>106.256</v>
      </c>
    </row>
    <row r="202" spans="1:41" x14ac:dyDescent="0.3">
      <c r="A202" s="3">
        <v>201</v>
      </c>
      <c r="B202" s="51">
        <v>43262.749626041666</v>
      </c>
      <c r="C202" s="3">
        <v>126.48818199999999</v>
      </c>
      <c r="D202" s="3">
        <v>126.977388</v>
      </c>
      <c r="E202" s="3">
        <v>149.517966</v>
      </c>
      <c r="F202" s="3">
        <v>4.8202267899999995</v>
      </c>
      <c r="G202" s="3">
        <v>805.20799999999997</v>
      </c>
      <c r="H202" s="3">
        <v>774.63</v>
      </c>
      <c r="I202" s="3">
        <v>805.57299999999998</v>
      </c>
      <c r="J202" s="3">
        <v>665.16399999999999</v>
      </c>
      <c r="K202" s="3">
        <v>885.505</v>
      </c>
      <c r="L202" s="3">
        <v>895.41</v>
      </c>
      <c r="M202" s="3">
        <v>104.575</v>
      </c>
      <c r="N202" s="3">
        <v>151.37</v>
      </c>
      <c r="O202" s="3">
        <v>607.18700000000001</v>
      </c>
      <c r="P202" s="3">
        <v>877.72199999999998</v>
      </c>
      <c r="Q202" s="3">
        <v>892.55200000000002</v>
      </c>
      <c r="R202" s="3">
        <v>859.75800000000004</v>
      </c>
      <c r="S202" s="3">
        <v>51.125999999999998</v>
      </c>
      <c r="T202" s="3">
        <v>926.51800000000003</v>
      </c>
      <c r="U202" s="3">
        <v>894.62800000000004</v>
      </c>
      <c r="V202" s="3">
        <v>84.801000000000002</v>
      </c>
      <c r="W202" s="3">
        <v>837.77200000000005</v>
      </c>
      <c r="X202" s="3">
        <v>882.67100000000005</v>
      </c>
      <c r="Y202" s="3">
        <v>48.564999999999998</v>
      </c>
      <c r="Z202" s="3">
        <v>76.597999999999999</v>
      </c>
      <c r="AA202" s="3">
        <v>65.058000000000007</v>
      </c>
      <c r="AB202" s="3">
        <v>108.676</v>
      </c>
      <c r="AC202" s="3">
        <v>501.37099999999998</v>
      </c>
      <c r="AD202" s="3">
        <v>423.654</v>
      </c>
      <c r="AE202" s="3">
        <v>86.683000000000007</v>
      </c>
      <c r="AF202" s="3">
        <v>857.43499999999995</v>
      </c>
      <c r="AG202" s="3">
        <v>650.67700000000002</v>
      </c>
      <c r="AH202" s="3">
        <v>94.513999999999996</v>
      </c>
      <c r="AI202" s="3">
        <v>123.379</v>
      </c>
      <c r="AJ202" s="3">
        <v>759.80700000000002</v>
      </c>
      <c r="AK202" s="3">
        <v>674.90300000000002</v>
      </c>
      <c r="AL202" s="3">
        <v>249.78700000000001</v>
      </c>
      <c r="AM202" s="3">
        <v>878.23299999999995</v>
      </c>
      <c r="AN202" s="3">
        <v>114.73399999999999</v>
      </c>
      <c r="AO202" s="3">
        <v>107.367</v>
      </c>
    </row>
    <row r="203" spans="1:41" x14ac:dyDescent="0.3">
      <c r="A203" s="3">
        <v>202</v>
      </c>
      <c r="B203" s="51">
        <v>43262.749684606482</v>
      </c>
      <c r="C203" s="3">
        <v>126.442621</v>
      </c>
      <c r="D203" s="3">
        <v>126.885357</v>
      </c>
      <c r="E203" s="3">
        <v>149.44382100000001</v>
      </c>
      <c r="F203" s="3">
        <v>4.9439018299999997</v>
      </c>
      <c r="G203" s="3">
        <v>859.40599999999995</v>
      </c>
      <c r="H203" s="3">
        <v>783.21100000000001</v>
      </c>
      <c r="I203" s="3">
        <v>803.83500000000004</v>
      </c>
      <c r="J203" s="3">
        <v>746.76300000000003</v>
      </c>
      <c r="K203" s="3">
        <v>888.76300000000003</v>
      </c>
      <c r="L203" s="3">
        <v>898.00400000000002</v>
      </c>
      <c r="M203" s="3">
        <v>108.98699999999999</v>
      </c>
      <c r="N203" s="3">
        <v>156.131</v>
      </c>
      <c r="O203" s="3">
        <v>610.66700000000003</v>
      </c>
      <c r="P203" s="3">
        <v>880.44</v>
      </c>
      <c r="Q203" s="3">
        <v>893.9</v>
      </c>
      <c r="R203" s="3">
        <v>861.00699999999995</v>
      </c>
      <c r="S203" s="3">
        <v>51.847000000000001</v>
      </c>
      <c r="T203" s="3">
        <v>926.03499999999997</v>
      </c>
      <c r="U203" s="3">
        <v>895.03700000000003</v>
      </c>
      <c r="V203" s="3">
        <v>84.015000000000001</v>
      </c>
      <c r="W203" s="3">
        <v>837.47500000000002</v>
      </c>
      <c r="X203" s="3">
        <v>885.62900000000002</v>
      </c>
      <c r="Y203" s="3">
        <v>49.045999999999999</v>
      </c>
      <c r="Z203" s="3">
        <v>77.846000000000004</v>
      </c>
      <c r="AA203" s="3">
        <v>66.375</v>
      </c>
      <c r="AB203" s="3">
        <v>111.94</v>
      </c>
      <c r="AC203" s="3">
        <v>520.39300000000003</v>
      </c>
      <c r="AD203" s="3">
        <v>441.447</v>
      </c>
      <c r="AE203" s="3">
        <v>87.745000000000005</v>
      </c>
      <c r="AF203" s="3">
        <v>866.05700000000002</v>
      </c>
      <c r="AG203" s="3">
        <v>653.33699999999999</v>
      </c>
      <c r="AH203" s="3">
        <v>94.566000000000003</v>
      </c>
      <c r="AI203" s="3">
        <v>107.52200000000001</v>
      </c>
      <c r="AJ203" s="3">
        <v>768.375</v>
      </c>
      <c r="AK203" s="3">
        <v>683.00300000000004</v>
      </c>
      <c r="AL203" s="3">
        <v>252.93700000000001</v>
      </c>
      <c r="AM203" s="3">
        <v>878.46299999999997</v>
      </c>
      <c r="AN203" s="3">
        <v>116.002</v>
      </c>
      <c r="AO203" s="3">
        <v>108.504</v>
      </c>
    </row>
    <row r="204" spans="1:41" x14ac:dyDescent="0.3">
      <c r="A204" s="3">
        <v>203</v>
      </c>
      <c r="B204" s="51">
        <v>43262.749743287037</v>
      </c>
      <c r="C204" s="3">
        <v>126.463768</v>
      </c>
      <c r="D204" s="3">
        <v>126.994491</v>
      </c>
      <c r="E204" s="3">
        <v>149.47152199999999</v>
      </c>
      <c r="F204" s="3">
        <v>4.90267681</v>
      </c>
      <c r="G204" s="3">
        <v>837.08199999999999</v>
      </c>
      <c r="H204" s="3">
        <v>790.23699999999997</v>
      </c>
      <c r="I204" s="3">
        <v>807.77300000000002</v>
      </c>
      <c r="J204" s="3">
        <v>766.21299999999997</v>
      </c>
      <c r="K204" s="3">
        <v>889.10900000000004</v>
      </c>
      <c r="L204" s="3">
        <v>897.40899999999999</v>
      </c>
      <c r="M204" s="3">
        <v>107.79</v>
      </c>
      <c r="N204" s="3">
        <v>160.93700000000001</v>
      </c>
      <c r="O204" s="3">
        <v>611.077</v>
      </c>
      <c r="P204" s="3">
        <v>882.68100000000004</v>
      </c>
      <c r="Q204" s="3">
        <v>896.00599999999997</v>
      </c>
      <c r="R204" s="3">
        <v>860.73500000000001</v>
      </c>
      <c r="S204" s="3">
        <v>52.218000000000004</v>
      </c>
      <c r="T204" s="3">
        <v>924.29200000000003</v>
      </c>
      <c r="U204" s="3">
        <v>897.26700000000005</v>
      </c>
      <c r="V204" s="3">
        <v>84.331000000000003</v>
      </c>
      <c r="W204" s="3">
        <v>837.62400000000002</v>
      </c>
      <c r="X204" s="3">
        <v>887.79899999999998</v>
      </c>
      <c r="Y204" s="3">
        <v>49.502000000000002</v>
      </c>
      <c r="Z204" s="3">
        <v>78.522000000000006</v>
      </c>
      <c r="AA204" s="3">
        <v>67.581000000000003</v>
      </c>
      <c r="AB204" s="3">
        <v>113.407</v>
      </c>
      <c r="AC204" s="3">
        <v>539.30999999999995</v>
      </c>
      <c r="AD204" s="3">
        <v>459.77100000000002</v>
      </c>
      <c r="AE204" s="3">
        <v>88.816999999999993</v>
      </c>
      <c r="AF204" s="3">
        <v>860.64700000000005</v>
      </c>
      <c r="AG204" s="3">
        <v>655.97400000000005</v>
      </c>
      <c r="AH204" s="3">
        <v>94.507000000000005</v>
      </c>
      <c r="AI204" s="3">
        <v>132.89599999999999</v>
      </c>
      <c r="AJ204" s="3">
        <v>773.27800000000002</v>
      </c>
      <c r="AK204" s="3">
        <v>692.07100000000003</v>
      </c>
      <c r="AL204" s="3">
        <v>256.173</v>
      </c>
      <c r="AM204" s="3">
        <v>881.42399999999998</v>
      </c>
      <c r="AN204" s="3">
        <v>117.105</v>
      </c>
      <c r="AO204" s="3">
        <v>109.599</v>
      </c>
    </row>
    <row r="205" spans="1:41" x14ac:dyDescent="0.3">
      <c r="A205" s="3">
        <v>204</v>
      </c>
      <c r="B205" s="51">
        <v>43262.749801967591</v>
      </c>
      <c r="C205" s="3">
        <v>126.417394</v>
      </c>
      <c r="D205" s="3">
        <v>126.892691</v>
      </c>
      <c r="E205" s="3">
        <v>149.470707</v>
      </c>
      <c r="F205" s="3">
        <v>4.90267681</v>
      </c>
      <c r="G205" s="3">
        <v>888.11699999999996</v>
      </c>
      <c r="H205" s="3">
        <v>800.18399999999997</v>
      </c>
      <c r="I205" s="3">
        <v>806.36500000000001</v>
      </c>
      <c r="J205" s="3">
        <v>766.09199999999998</v>
      </c>
      <c r="K205" s="3">
        <v>893.16399999999999</v>
      </c>
      <c r="L205" s="3">
        <v>902.47299999999996</v>
      </c>
      <c r="M205" s="3">
        <v>105.342</v>
      </c>
      <c r="N205" s="3">
        <v>165.655</v>
      </c>
      <c r="O205" s="3">
        <v>609.60500000000002</v>
      </c>
      <c r="P205" s="3">
        <v>883.49599999999998</v>
      </c>
      <c r="Q205" s="3">
        <v>900.76700000000005</v>
      </c>
      <c r="R205" s="3">
        <v>863.67399999999998</v>
      </c>
      <c r="S205" s="3">
        <v>52.165999999999997</v>
      </c>
      <c r="T205" s="3">
        <v>924.346</v>
      </c>
      <c r="U205" s="3">
        <v>900.32299999999998</v>
      </c>
      <c r="V205" s="3">
        <v>85.031999999999996</v>
      </c>
      <c r="W205" s="3">
        <v>836.31299999999999</v>
      </c>
      <c r="X205" s="3">
        <v>892.952</v>
      </c>
      <c r="Y205" s="3">
        <v>50.000999999999998</v>
      </c>
      <c r="Z205" s="3">
        <v>79.477999999999994</v>
      </c>
      <c r="AA205" s="3">
        <v>68.897999999999996</v>
      </c>
      <c r="AB205" s="3">
        <v>115.178</v>
      </c>
      <c r="AC205" s="3">
        <v>557.72299999999996</v>
      </c>
      <c r="AD205" s="3">
        <v>477.05500000000001</v>
      </c>
      <c r="AE205" s="3">
        <v>89.914000000000001</v>
      </c>
      <c r="AF205" s="3">
        <v>861.94899999999996</v>
      </c>
      <c r="AG205" s="3">
        <v>658.72</v>
      </c>
      <c r="AH205" s="3">
        <v>94.454999999999998</v>
      </c>
      <c r="AI205" s="3">
        <v>128.10499999999999</v>
      </c>
      <c r="AJ205" s="3">
        <v>781.40599999999995</v>
      </c>
      <c r="AK205" s="3">
        <v>698.53200000000004</v>
      </c>
      <c r="AL205" s="3">
        <v>259.48</v>
      </c>
      <c r="AM205" s="3">
        <v>884.00900000000001</v>
      </c>
      <c r="AN205" s="3">
        <v>118.354</v>
      </c>
      <c r="AO205" s="3">
        <v>110.754</v>
      </c>
    </row>
    <row r="206" spans="1:41" x14ac:dyDescent="0.3">
      <c r="A206" s="3">
        <v>205</v>
      </c>
      <c r="B206" s="51">
        <v>43262.749860416669</v>
      </c>
      <c r="C206" s="3">
        <v>126.31162</v>
      </c>
      <c r="D206" s="3">
        <v>126.866625</v>
      </c>
      <c r="E206" s="3">
        <v>149.42670899999999</v>
      </c>
      <c r="F206" s="3">
        <v>5.0263518500000002</v>
      </c>
      <c r="G206" s="3">
        <v>828.26</v>
      </c>
      <c r="H206" s="3">
        <v>805.24300000000005</v>
      </c>
      <c r="I206" s="3">
        <v>811.30899999999997</v>
      </c>
      <c r="J206" s="3">
        <v>697.53899999999999</v>
      </c>
      <c r="K206" s="3">
        <v>893.54499999999996</v>
      </c>
      <c r="L206" s="3">
        <v>902.32100000000003</v>
      </c>
      <c r="M206" s="3">
        <v>106.694</v>
      </c>
      <c r="N206" s="3">
        <v>170.458</v>
      </c>
      <c r="O206" s="3">
        <v>599.327</v>
      </c>
      <c r="P206" s="3">
        <v>884.69</v>
      </c>
      <c r="Q206" s="3">
        <v>901.23699999999997</v>
      </c>
      <c r="R206" s="3">
        <v>862.39700000000005</v>
      </c>
      <c r="S206" s="3">
        <v>52.603999999999999</v>
      </c>
      <c r="T206" s="3">
        <v>923.46</v>
      </c>
      <c r="U206" s="3">
        <v>901.06</v>
      </c>
      <c r="V206" s="3">
        <v>85.945999999999998</v>
      </c>
      <c r="W206" s="3">
        <v>836.88</v>
      </c>
      <c r="X206" s="3">
        <v>897.702</v>
      </c>
      <c r="Y206" s="3">
        <v>50.540999999999997</v>
      </c>
      <c r="Z206" s="3">
        <v>80.647999999999996</v>
      </c>
      <c r="AA206" s="3">
        <v>70.12</v>
      </c>
      <c r="AB206" s="3">
        <v>115.706</v>
      </c>
      <c r="AC206" s="3">
        <v>575.279</v>
      </c>
      <c r="AD206" s="3">
        <v>492.77199999999999</v>
      </c>
      <c r="AE206" s="3">
        <v>90.983999999999995</v>
      </c>
      <c r="AF206" s="3">
        <v>858.79</v>
      </c>
      <c r="AG206" s="3">
        <v>661.17</v>
      </c>
      <c r="AH206" s="3">
        <v>94.36</v>
      </c>
      <c r="AI206" s="3">
        <v>129.86199999999999</v>
      </c>
      <c r="AJ206" s="3">
        <v>789.31100000000004</v>
      </c>
      <c r="AK206" s="3">
        <v>706.33500000000004</v>
      </c>
      <c r="AL206" s="3">
        <v>262.74200000000002</v>
      </c>
      <c r="AM206" s="3">
        <v>886.93899999999996</v>
      </c>
      <c r="AN206" s="3">
        <v>119.508</v>
      </c>
      <c r="AO206" s="3">
        <v>111.922</v>
      </c>
    </row>
    <row r="207" spans="1:41" x14ac:dyDescent="0.3">
      <c r="A207" s="3">
        <v>206</v>
      </c>
      <c r="B207" s="51">
        <v>43262.7499193287</v>
      </c>
      <c r="C207" s="3">
        <v>126.381593</v>
      </c>
      <c r="D207" s="3">
        <v>126.786002</v>
      </c>
      <c r="E207" s="3">
        <v>149.346847</v>
      </c>
      <c r="F207" s="3">
        <v>5.0263518500000002</v>
      </c>
      <c r="G207" s="3">
        <v>800.947</v>
      </c>
      <c r="H207" s="3">
        <v>811.99699999999996</v>
      </c>
      <c r="I207" s="3">
        <v>815.49</v>
      </c>
      <c r="J207" s="3">
        <v>744.45899999999995</v>
      </c>
      <c r="K207" s="3">
        <v>894.03399999999999</v>
      </c>
      <c r="L207" s="3">
        <v>903.75199999999995</v>
      </c>
      <c r="M207" s="3">
        <v>106.44499999999999</v>
      </c>
      <c r="N207" s="3">
        <v>174.74799999999999</v>
      </c>
      <c r="O207" s="3">
        <v>598.56700000000001</v>
      </c>
      <c r="P207" s="3">
        <v>886.54100000000005</v>
      </c>
      <c r="Q207" s="3">
        <v>902.11699999999996</v>
      </c>
      <c r="R207" s="3">
        <v>862.86400000000003</v>
      </c>
      <c r="S207" s="3">
        <v>51.496000000000002</v>
      </c>
      <c r="T207" s="3">
        <v>924.79300000000001</v>
      </c>
      <c r="U207" s="3">
        <v>901.60199999999998</v>
      </c>
      <c r="V207" s="3">
        <v>86.881</v>
      </c>
      <c r="W207" s="3">
        <v>835.75300000000004</v>
      </c>
      <c r="X207" s="3">
        <v>900.05700000000002</v>
      </c>
      <c r="Y207" s="3">
        <v>51.066000000000003</v>
      </c>
      <c r="Z207" s="3">
        <v>81.784999999999997</v>
      </c>
      <c r="AA207" s="3">
        <v>71.445999999999998</v>
      </c>
      <c r="AB207" s="3">
        <v>116.84399999999999</v>
      </c>
      <c r="AC207" s="3">
        <v>589.17700000000002</v>
      </c>
      <c r="AD207" s="3">
        <v>507.56900000000002</v>
      </c>
      <c r="AE207" s="3">
        <v>92.055999999999997</v>
      </c>
      <c r="AF207" s="3">
        <v>855.45600000000002</v>
      </c>
      <c r="AG207" s="3">
        <v>663.57100000000003</v>
      </c>
      <c r="AH207" s="3">
        <v>94.266999999999996</v>
      </c>
      <c r="AI207" s="3">
        <v>167.05799999999999</v>
      </c>
      <c r="AJ207" s="3">
        <v>793.82399999999996</v>
      </c>
      <c r="AK207" s="3">
        <v>712.87199999999996</v>
      </c>
      <c r="AL207" s="3">
        <v>265.971</v>
      </c>
      <c r="AM207" s="3">
        <v>888.15300000000002</v>
      </c>
      <c r="AN207" s="3">
        <v>120.819</v>
      </c>
      <c r="AO207" s="3">
        <v>113.06</v>
      </c>
    </row>
    <row r="208" spans="1:41" x14ac:dyDescent="0.3">
      <c r="A208" s="3">
        <v>207</v>
      </c>
      <c r="B208" s="51">
        <v>43262.749977199077</v>
      </c>
      <c r="C208" s="3">
        <v>126.183885</v>
      </c>
      <c r="D208" s="3">
        <v>126.718407</v>
      </c>
      <c r="E208" s="3">
        <v>149.27921499999999</v>
      </c>
      <c r="F208" s="3">
        <v>5.0263518500000002</v>
      </c>
      <c r="G208" s="3">
        <v>858.88800000000003</v>
      </c>
      <c r="H208" s="3">
        <v>818.48900000000003</v>
      </c>
      <c r="I208" s="3">
        <v>812.48299999999995</v>
      </c>
      <c r="J208" s="3">
        <v>719.36199999999997</v>
      </c>
      <c r="K208" s="3">
        <v>895.29499999999996</v>
      </c>
      <c r="L208" s="3">
        <v>905.01300000000003</v>
      </c>
      <c r="M208" s="3">
        <v>108.875</v>
      </c>
      <c r="N208" s="3">
        <v>179.54900000000001</v>
      </c>
      <c r="O208" s="3">
        <v>600.62300000000005</v>
      </c>
      <c r="P208" s="3">
        <v>886.78899999999999</v>
      </c>
      <c r="Q208" s="3">
        <v>904.072</v>
      </c>
      <c r="R208" s="3">
        <v>864.30700000000002</v>
      </c>
      <c r="S208" s="3">
        <v>51.685000000000002</v>
      </c>
      <c r="T208" s="3">
        <v>927.29700000000003</v>
      </c>
      <c r="U208" s="3">
        <v>903.80499999999995</v>
      </c>
      <c r="V208" s="3">
        <v>86.709000000000003</v>
      </c>
      <c r="W208" s="3">
        <v>834.61699999999996</v>
      </c>
      <c r="X208" s="3">
        <v>902.24199999999996</v>
      </c>
      <c r="Y208" s="3">
        <v>51.564999999999998</v>
      </c>
      <c r="Z208" s="3">
        <v>82.828000000000003</v>
      </c>
      <c r="AA208" s="3">
        <v>72.710999999999999</v>
      </c>
      <c r="AB208" s="3">
        <v>117.729</v>
      </c>
      <c r="AC208" s="3">
        <v>601.27499999999998</v>
      </c>
      <c r="AD208" s="3">
        <v>522.67200000000003</v>
      </c>
      <c r="AE208" s="3">
        <v>93.100999999999999</v>
      </c>
      <c r="AF208" s="3">
        <v>854.36500000000001</v>
      </c>
      <c r="AG208" s="3">
        <v>665.83199999999999</v>
      </c>
      <c r="AH208" s="3">
        <v>94.215000000000003</v>
      </c>
      <c r="AI208" s="3">
        <v>147.745</v>
      </c>
      <c r="AJ208" s="3">
        <v>799.50900000000001</v>
      </c>
      <c r="AK208" s="3">
        <v>719.601</v>
      </c>
      <c r="AL208" s="3">
        <v>269.17899999999997</v>
      </c>
      <c r="AM208" s="3">
        <v>890.33100000000002</v>
      </c>
      <c r="AN208" s="3">
        <v>121.878</v>
      </c>
      <c r="AO208" s="3">
        <v>114.17100000000001</v>
      </c>
    </row>
    <row r="209" spans="1:41" x14ac:dyDescent="0.3">
      <c r="A209" s="3">
        <v>208</v>
      </c>
      <c r="B209" s="51">
        <v>43262.750035532408</v>
      </c>
      <c r="C209" s="3">
        <v>126.157843</v>
      </c>
      <c r="D209" s="3">
        <v>126.583217</v>
      </c>
      <c r="E209" s="3">
        <v>149.12113099999999</v>
      </c>
      <c r="F209" s="3">
        <v>5.1912519000000001</v>
      </c>
      <c r="G209" s="3">
        <v>845.54200000000003</v>
      </c>
      <c r="H209" s="3">
        <v>824.27700000000004</v>
      </c>
      <c r="I209" s="3">
        <v>820.51099999999997</v>
      </c>
      <c r="J209" s="3">
        <v>776.22500000000002</v>
      </c>
      <c r="K209" s="3">
        <v>896.71699999999998</v>
      </c>
      <c r="L209" s="3">
        <v>906.32799999999997</v>
      </c>
      <c r="M209" s="3">
        <v>109.858</v>
      </c>
      <c r="N209" s="3">
        <v>185.08199999999999</v>
      </c>
      <c r="O209" s="3">
        <v>608.78499999999997</v>
      </c>
      <c r="P209" s="3">
        <v>887.53300000000002</v>
      </c>
      <c r="Q209" s="3">
        <v>905.42200000000003</v>
      </c>
      <c r="R209" s="3">
        <v>867.08799999999997</v>
      </c>
      <c r="S209" s="3">
        <v>51.53</v>
      </c>
      <c r="T209" s="3">
        <v>927.279</v>
      </c>
      <c r="U209" s="3">
        <v>905.77700000000004</v>
      </c>
      <c r="V209" s="3">
        <v>86.504000000000005</v>
      </c>
      <c r="W209" s="3">
        <v>836.71500000000003</v>
      </c>
      <c r="X209" s="3">
        <v>905.91899999999998</v>
      </c>
      <c r="Y209" s="3">
        <v>52.097000000000001</v>
      </c>
      <c r="Z209" s="3">
        <v>83.835999999999999</v>
      </c>
      <c r="AA209" s="3">
        <v>73.822000000000003</v>
      </c>
      <c r="AB209" s="3">
        <v>118.70099999999999</v>
      </c>
      <c r="AC209" s="3">
        <v>612.93399999999997</v>
      </c>
      <c r="AD209" s="3">
        <v>539.51</v>
      </c>
      <c r="AE209" s="3">
        <v>94.197999999999993</v>
      </c>
      <c r="AF209" s="3">
        <v>856.72299999999996</v>
      </c>
      <c r="AG209" s="3">
        <v>668.21199999999999</v>
      </c>
      <c r="AH209" s="3">
        <v>93.957999999999998</v>
      </c>
      <c r="AI209" s="3">
        <v>143.85499999999999</v>
      </c>
      <c r="AJ209" s="3">
        <v>806.57299999999998</v>
      </c>
      <c r="AK209" s="3">
        <v>725.73599999999999</v>
      </c>
      <c r="AL209" s="3">
        <v>272.43299999999999</v>
      </c>
      <c r="AM209" s="3">
        <v>895.17100000000005</v>
      </c>
      <c r="AN209" s="3">
        <v>123.07599999999999</v>
      </c>
      <c r="AO209" s="3">
        <v>115.473</v>
      </c>
    </row>
    <row r="210" spans="1:41" x14ac:dyDescent="0.3">
      <c r="A210" s="3">
        <v>209</v>
      </c>
      <c r="B210" s="51">
        <v>43262.750094444447</v>
      </c>
      <c r="C210" s="3">
        <v>125.969894</v>
      </c>
      <c r="D210" s="3">
        <v>126.572624</v>
      </c>
      <c r="E210" s="3">
        <v>149.11788000000001</v>
      </c>
      <c r="F210" s="3">
        <v>5.0263518500000002</v>
      </c>
      <c r="G210" s="3">
        <v>919.58900000000006</v>
      </c>
      <c r="H210" s="3">
        <v>830.053</v>
      </c>
      <c r="I210" s="3">
        <v>817.94799999999998</v>
      </c>
      <c r="J210" s="3">
        <v>797.74099999999999</v>
      </c>
      <c r="K210" s="3">
        <v>898.44</v>
      </c>
      <c r="L210" s="3">
        <v>907.45</v>
      </c>
      <c r="M210" s="3">
        <v>119.934</v>
      </c>
      <c r="N210" s="3">
        <v>191.16499999999999</v>
      </c>
      <c r="O210" s="3">
        <v>619.58299999999997</v>
      </c>
      <c r="P210" s="3">
        <v>891.02099999999996</v>
      </c>
      <c r="Q210" s="3">
        <v>908.73400000000004</v>
      </c>
      <c r="R210" s="3">
        <v>869.43499999999995</v>
      </c>
      <c r="S210" s="3">
        <v>52.802</v>
      </c>
      <c r="T210" s="3">
        <v>926.52800000000002</v>
      </c>
      <c r="U210" s="3">
        <v>906.88</v>
      </c>
      <c r="V210" s="3">
        <v>86.948999999999998</v>
      </c>
      <c r="W210" s="3">
        <v>835.56100000000004</v>
      </c>
      <c r="X210" s="3">
        <v>904.26700000000005</v>
      </c>
      <c r="Y210" s="3">
        <v>52.646999999999998</v>
      </c>
      <c r="Z210" s="3">
        <v>85.203000000000003</v>
      </c>
      <c r="AA210" s="3">
        <v>75.019000000000005</v>
      </c>
      <c r="AB210" s="3">
        <v>120.36799999999999</v>
      </c>
      <c r="AC210" s="3">
        <v>626.25099999999998</v>
      </c>
      <c r="AD210" s="3">
        <v>557.52300000000002</v>
      </c>
      <c r="AE210" s="3">
        <v>95.346000000000004</v>
      </c>
      <c r="AF210" s="3">
        <v>855.26300000000003</v>
      </c>
      <c r="AG210" s="3">
        <v>670.49</v>
      </c>
      <c r="AH210" s="3">
        <v>94.01</v>
      </c>
      <c r="AI210" s="3">
        <v>266.40600000000001</v>
      </c>
      <c r="AJ210" s="3">
        <v>815.36900000000003</v>
      </c>
      <c r="AK210" s="3">
        <v>732.48400000000004</v>
      </c>
      <c r="AL210" s="3">
        <v>275.67</v>
      </c>
      <c r="AM210" s="3">
        <v>894.70899999999995</v>
      </c>
      <c r="AN210" s="3">
        <v>124.32899999999999</v>
      </c>
      <c r="AO210" s="3">
        <v>116.688</v>
      </c>
    </row>
    <row r="211" spans="1:41" x14ac:dyDescent="0.3">
      <c r="A211" s="3">
        <v>210</v>
      </c>
      <c r="B211" s="51">
        <v>43262.750153472225</v>
      </c>
      <c r="C211" s="3">
        <v>125.934907</v>
      </c>
      <c r="D211" s="3">
        <v>126.56367</v>
      </c>
      <c r="E211" s="3">
        <v>149.05676099999999</v>
      </c>
      <c r="F211" s="3">
        <v>5.1912519000000001</v>
      </c>
      <c r="G211" s="3">
        <v>899.93200000000002</v>
      </c>
      <c r="H211" s="3">
        <v>838.88300000000004</v>
      </c>
      <c r="I211" s="3">
        <v>819.221</v>
      </c>
      <c r="J211" s="3">
        <v>857.93700000000001</v>
      </c>
      <c r="K211" s="3">
        <v>902.01099999999997</v>
      </c>
      <c r="L211" s="3">
        <v>914.52700000000004</v>
      </c>
      <c r="M211" s="3">
        <v>120.97499999999999</v>
      </c>
      <c r="N211" s="3">
        <v>197.90299999999999</v>
      </c>
      <c r="O211" s="3">
        <v>633.44899999999996</v>
      </c>
      <c r="P211" s="3">
        <v>893.48299999999995</v>
      </c>
      <c r="Q211" s="3">
        <v>909.678</v>
      </c>
      <c r="R211" s="3">
        <v>874.81899999999996</v>
      </c>
      <c r="S211" s="3">
        <v>52.871000000000002</v>
      </c>
      <c r="T211" s="3">
        <v>928.70899999999995</v>
      </c>
      <c r="U211" s="3">
        <v>909.35799999999995</v>
      </c>
      <c r="V211" s="3">
        <v>88.989000000000004</v>
      </c>
      <c r="W211" s="3">
        <v>834.93200000000002</v>
      </c>
      <c r="X211" s="3">
        <v>908.39499999999998</v>
      </c>
      <c r="Y211" s="3">
        <v>53.265999999999998</v>
      </c>
      <c r="Z211" s="3">
        <v>86.058000000000007</v>
      </c>
      <c r="AA211" s="3">
        <v>76.316999999999993</v>
      </c>
      <c r="AB211" s="3">
        <v>121.236</v>
      </c>
      <c r="AC211" s="3">
        <v>640.29700000000003</v>
      </c>
      <c r="AD211" s="3">
        <v>577.22400000000005</v>
      </c>
      <c r="AE211" s="3">
        <v>96.528999999999996</v>
      </c>
      <c r="AF211" s="3">
        <v>852.45299999999997</v>
      </c>
      <c r="AG211" s="3">
        <v>672.29600000000005</v>
      </c>
      <c r="AH211" s="3">
        <v>93.924000000000007</v>
      </c>
      <c r="AI211" s="3">
        <v>246.17500000000001</v>
      </c>
      <c r="AJ211" s="3">
        <v>821.505</v>
      </c>
      <c r="AK211" s="3">
        <v>741.71799999999996</v>
      </c>
      <c r="AL211" s="3">
        <v>278.99400000000003</v>
      </c>
      <c r="AM211" s="3">
        <v>890.89700000000005</v>
      </c>
      <c r="AN211" s="3">
        <v>125.465</v>
      </c>
      <c r="AO211" s="3">
        <v>117.938</v>
      </c>
    </row>
    <row r="212" spans="1:41" x14ac:dyDescent="0.3">
      <c r="A212" s="3">
        <v>211</v>
      </c>
      <c r="B212" s="51">
        <v>43262.750211458333</v>
      </c>
      <c r="C212" s="3">
        <v>125.85598899999999</v>
      </c>
      <c r="D212" s="3">
        <v>126.581588</v>
      </c>
      <c r="E212" s="3">
        <v>148.92394200000001</v>
      </c>
      <c r="F212" s="3">
        <v>5.06757686</v>
      </c>
      <c r="G212" s="3">
        <v>893.88199999999995</v>
      </c>
      <c r="H212" s="3">
        <v>846.46199999999999</v>
      </c>
      <c r="I212" s="3">
        <v>825.07</v>
      </c>
      <c r="J212" s="3">
        <v>845.67200000000003</v>
      </c>
      <c r="K212" s="3">
        <v>903.476</v>
      </c>
      <c r="L212" s="3">
        <v>915.40800000000002</v>
      </c>
      <c r="M212" s="3">
        <v>123.795</v>
      </c>
      <c r="N212" s="3">
        <v>205.47900000000001</v>
      </c>
      <c r="O212" s="3">
        <v>644.32299999999998</v>
      </c>
      <c r="P212" s="3">
        <v>891.93299999999999</v>
      </c>
      <c r="Q212" s="3">
        <v>909.41899999999998</v>
      </c>
      <c r="R212" s="3">
        <v>876.48599999999999</v>
      </c>
      <c r="S212" s="3">
        <v>50.884999999999998</v>
      </c>
      <c r="T212" s="3">
        <v>926.08900000000006</v>
      </c>
      <c r="U212" s="3">
        <v>908.86699999999996</v>
      </c>
      <c r="V212" s="3">
        <v>91.343999999999994</v>
      </c>
      <c r="W212" s="3">
        <v>834.59</v>
      </c>
      <c r="X212" s="3">
        <v>907.70799999999997</v>
      </c>
      <c r="Y212" s="3">
        <v>53.823999999999998</v>
      </c>
      <c r="Z212" s="3">
        <v>86.974000000000004</v>
      </c>
      <c r="AA212" s="3">
        <v>77.504000000000005</v>
      </c>
      <c r="AB212" s="3">
        <v>122.09399999999999</v>
      </c>
      <c r="AC212" s="3">
        <v>652.17399999999998</v>
      </c>
      <c r="AD212" s="3">
        <v>596.53599999999994</v>
      </c>
      <c r="AE212" s="3">
        <v>97.668000000000006</v>
      </c>
      <c r="AF212" s="3">
        <v>851.9</v>
      </c>
      <c r="AG212" s="3">
        <v>673.68799999999999</v>
      </c>
      <c r="AH212" s="3">
        <v>93.897999999999996</v>
      </c>
      <c r="AI212" s="3">
        <v>141.029</v>
      </c>
      <c r="AJ212" s="3">
        <v>826.58699999999999</v>
      </c>
      <c r="AK212" s="3">
        <v>751.83500000000004</v>
      </c>
      <c r="AL212" s="3">
        <v>281.95100000000002</v>
      </c>
      <c r="AM212" s="3">
        <v>888.05499999999995</v>
      </c>
      <c r="AN212" s="3">
        <v>126.54</v>
      </c>
      <c r="AO212" s="3">
        <v>119.126</v>
      </c>
    </row>
    <row r="213" spans="1:41" x14ac:dyDescent="0.3">
      <c r="A213" s="3">
        <v>212</v>
      </c>
      <c r="B213" s="51">
        <v>43262.750270138888</v>
      </c>
      <c r="C213" s="3">
        <v>125.676984</v>
      </c>
      <c r="D213" s="3">
        <v>126.693971</v>
      </c>
      <c r="E213" s="3">
        <v>148.67459199999999</v>
      </c>
      <c r="F213" s="3">
        <v>4.90267681</v>
      </c>
      <c r="G213" s="3">
        <v>910.35599999999999</v>
      </c>
      <c r="H213" s="3">
        <v>853.78599999999994</v>
      </c>
      <c r="I213" s="3">
        <v>818.76800000000003</v>
      </c>
      <c r="J213" s="3">
        <v>882.274</v>
      </c>
      <c r="K213" s="3">
        <v>906.02599999999995</v>
      </c>
      <c r="L213" s="3">
        <v>918.78700000000003</v>
      </c>
      <c r="M213" s="3">
        <v>115.803</v>
      </c>
      <c r="N213" s="3">
        <v>215.70599999999999</v>
      </c>
      <c r="O213" s="3">
        <v>650.51800000000003</v>
      </c>
      <c r="P213" s="3">
        <v>891.26900000000001</v>
      </c>
      <c r="Q213" s="3">
        <v>910.49800000000005</v>
      </c>
      <c r="R213" s="3">
        <v>880.32600000000002</v>
      </c>
      <c r="S213" s="3">
        <v>50.326999999999998</v>
      </c>
      <c r="T213" s="3">
        <v>928.06600000000003</v>
      </c>
      <c r="U213" s="3">
        <v>910.35599999999999</v>
      </c>
      <c r="V213" s="3">
        <v>90.771000000000001</v>
      </c>
      <c r="W213" s="3">
        <v>831.81899999999996</v>
      </c>
      <c r="X213" s="3">
        <v>913.63499999999999</v>
      </c>
      <c r="Y213" s="3">
        <v>54.469000000000001</v>
      </c>
      <c r="Z213" s="3">
        <v>87.412000000000006</v>
      </c>
      <c r="AA213" s="3">
        <v>78.965999999999994</v>
      </c>
      <c r="AB213" s="3">
        <v>123.006</v>
      </c>
      <c r="AC213" s="3">
        <v>664.22799999999995</v>
      </c>
      <c r="AD213" s="3">
        <v>614.423</v>
      </c>
      <c r="AE213" s="3">
        <v>98.673000000000002</v>
      </c>
      <c r="AF213" s="3">
        <v>848.83900000000006</v>
      </c>
      <c r="AG213" s="3">
        <v>675.08100000000002</v>
      </c>
      <c r="AH213" s="3">
        <v>93.873000000000005</v>
      </c>
      <c r="AI213" s="3">
        <v>201.62</v>
      </c>
      <c r="AJ213" s="3">
        <v>830.45500000000004</v>
      </c>
      <c r="AK213" s="3">
        <v>761.14</v>
      </c>
      <c r="AL213" s="3">
        <v>284.85399999999998</v>
      </c>
      <c r="AM213" s="3">
        <v>888.91399999999999</v>
      </c>
      <c r="AN213" s="3">
        <v>127.476</v>
      </c>
      <c r="AO213" s="3">
        <v>120.229</v>
      </c>
    </row>
    <row r="214" spans="1:41" x14ac:dyDescent="0.3">
      <c r="A214" s="3">
        <v>213</v>
      </c>
      <c r="B214" s="51">
        <v>43262.750328819442</v>
      </c>
      <c r="C214" s="3">
        <v>125.609453</v>
      </c>
      <c r="D214" s="3">
        <v>126.651627</v>
      </c>
      <c r="E214" s="3">
        <v>148.768305</v>
      </c>
      <c r="F214" s="3">
        <v>4.9439018299999997</v>
      </c>
      <c r="G214" s="3">
        <v>912.09299999999996</v>
      </c>
      <c r="H214" s="3">
        <v>858.08600000000001</v>
      </c>
      <c r="I214" s="3">
        <v>825.17399999999998</v>
      </c>
      <c r="J214" s="3">
        <v>884.74300000000005</v>
      </c>
      <c r="K214" s="3">
        <v>909.77599999999995</v>
      </c>
      <c r="L214" s="3">
        <v>919.38300000000004</v>
      </c>
      <c r="M214" s="3">
        <v>119.126</v>
      </c>
      <c r="N214" s="3">
        <v>226.88499999999999</v>
      </c>
      <c r="O214" s="3">
        <v>654.66800000000001</v>
      </c>
      <c r="P214" s="3">
        <v>896.15599999999995</v>
      </c>
      <c r="Q214" s="3">
        <v>912.66300000000001</v>
      </c>
      <c r="R214" s="3">
        <v>884.79600000000005</v>
      </c>
      <c r="S214" s="3">
        <v>48.908000000000001</v>
      </c>
      <c r="T214" s="3">
        <v>928.64599999999996</v>
      </c>
      <c r="U214" s="3">
        <v>913.60799999999995</v>
      </c>
      <c r="V214" s="3">
        <v>90.59</v>
      </c>
      <c r="W214" s="3">
        <v>841.077</v>
      </c>
      <c r="X214" s="3">
        <v>911.077</v>
      </c>
      <c r="Y214" s="3">
        <v>55.095999999999997</v>
      </c>
      <c r="Z214" s="3">
        <v>88.619</v>
      </c>
      <c r="AA214" s="3">
        <v>80.698999999999998</v>
      </c>
      <c r="AB214" s="3">
        <v>124.354</v>
      </c>
      <c r="AC214" s="3">
        <v>676.54100000000005</v>
      </c>
      <c r="AD214" s="3">
        <v>630.08399999999995</v>
      </c>
      <c r="AE214" s="3">
        <v>99.662999999999997</v>
      </c>
      <c r="AF214" s="3">
        <v>851.47900000000004</v>
      </c>
      <c r="AG214" s="3">
        <v>676.50699999999995</v>
      </c>
      <c r="AH214" s="3">
        <v>93.846000000000004</v>
      </c>
      <c r="AI214" s="3">
        <v>140.923</v>
      </c>
      <c r="AJ214" s="3">
        <v>834.20500000000004</v>
      </c>
      <c r="AK214" s="3">
        <v>770.99400000000003</v>
      </c>
      <c r="AL214" s="3">
        <v>287.63499999999999</v>
      </c>
      <c r="AM214" s="3">
        <v>892.35799999999995</v>
      </c>
      <c r="AN214" s="3">
        <v>128.376</v>
      </c>
      <c r="AO214" s="3">
        <v>121.33</v>
      </c>
    </row>
    <row r="215" spans="1:41" x14ac:dyDescent="0.3">
      <c r="A215" s="3">
        <v>214</v>
      </c>
      <c r="B215" s="51">
        <v>43262.750390856483</v>
      </c>
      <c r="C215" s="3">
        <v>125.67617</v>
      </c>
      <c r="D215" s="3">
        <v>126.693156</v>
      </c>
      <c r="E215" s="3">
        <v>148.64281399999999</v>
      </c>
      <c r="F215" s="3">
        <v>4.9439018299999997</v>
      </c>
      <c r="G215" s="3">
        <v>912.34199999999998</v>
      </c>
      <c r="H215" s="3">
        <v>861.32399999999996</v>
      </c>
      <c r="I215" s="3">
        <v>821.91399999999999</v>
      </c>
      <c r="J215" s="3">
        <v>905.43</v>
      </c>
      <c r="K215" s="3">
        <v>911.93200000000002</v>
      </c>
      <c r="L215" s="3">
        <v>918.33100000000002</v>
      </c>
      <c r="M215" s="3">
        <v>119.10899999999999</v>
      </c>
      <c r="N215" s="3">
        <v>238.732</v>
      </c>
      <c r="O215" s="3">
        <v>664.26900000000001</v>
      </c>
      <c r="P215" s="3">
        <v>893.43799999999999</v>
      </c>
      <c r="Q215" s="3">
        <v>915.62199999999996</v>
      </c>
      <c r="R215" s="3">
        <v>893.27800000000002</v>
      </c>
      <c r="S215" s="3">
        <v>49.441000000000003</v>
      </c>
      <c r="T215" s="3">
        <v>932.59799999999996</v>
      </c>
      <c r="U215" s="3">
        <v>911.55799999999999</v>
      </c>
      <c r="V215" s="3">
        <v>91.566999999999993</v>
      </c>
      <c r="W215" s="3">
        <v>874.56200000000001</v>
      </c>
      <c r="X215" s="3">
        <v>908.47400000000005</v>
      </c>
      <c r="Y215" s="3">
        <v>55.817999999999998</v>
      </c>
      <c r="Z215" s="3">
        <v>89.733000000000004</v>
      </c>
      <c r="AA215" s="3">
        <v>83.263000000000005</v>
      </c>
      <c r="AB215" s="3">
        <v>126.068</v>
      </c>
      <c r="AC215" s="3">
        <v>689.99300000000005</v>
      </c>
      <c r="AD215" s="3">
        <v>647.26499999999999</v>
      </c>
      <c r="AE215" s="3">
        <v>100.938</v>
      </c>
      <c r="AF215" s="3">
        <v>850.98800000000006</v>
      </c>
      <c r="AG215" s="3">
        <v>677.67399999999998</v>
      </c>
      <c r="AH215" s="3">
        <v>93.811999999999998</v>
      </c>
      <c r="AI215" s="3">
        <v>216.40299999999999</v>
      </c>
      <c r="AJ215" s="3">
        <v>837.56200000000001</v>
      </c>
      <c r="AK215" s="3">
        <v>782.83100000000002</v>
      </c>
      <c r="AL215" s="3">
        <v>290.89100000000002</v>
      </c>
      <c r="AM215" s="3">
        <v>894.91200000000003</v>
      </c>
      <c r="AN215" s="3">
        <v>129.32</v>
      </c>
      <c r="AO215" s="3">
        <v>122.52800000000001</v>
      </c>
    </row>
    <row r="216" spans="1:41" x14ac:dyDescent="0.3">
      <c r="A216" s="3">
        <v>215</v>
      </c>
      <c r="B216" s="51">
        <v>43262.750450462961</v>
      </c>
      <c r="C216" s="3">
        <v>125.579351</v>
      </c>
      <c r="D216" s="3">
        <v>126.597875</v>
      </c>
      <c r="E216" s="3">
        <v>148.574367</v>
      </c>
      <c r="F216" s="3">
        <v>4.9851268400000004</v>
      </c>
      <c r="G216" s="3">
        <v>884.97299999999996</v>
      </c>
      <c r="H216" s="3">
        <v>865.6</v>
      </c>
      <c r="I216" s="3">
        <v>822.50699999999995</v>
      </c>
      <c r="J216" s="3">
        <v>883.46799999999996</v>
      </c>
      <c r="K216" s="3">
        <v>914.37400000000002</v>
      </c>
      <c r="L216" s="3">
        <v>916.95899999999995</v>
      </c>
      <c r="M216" s="3">
        <v>123.55200000000001</v>
      </c>
      <c r="N216" s="3">
        <v>248.26499999999999</v>
      </c>
      <c r="O216" s="3">
        <v>676.11900000000003</v>
      </c>
      <c r="P216" s="3">
        <v>886.00099999999998</v>
      </c>
      <c r="Q216" s="3">
        <v>918.11699999999996</v>
      </c>
      <c r="R216" s="3">
        <v>892.23400000000004</v>
      </c>
      <c r="S216" s="3">
        <v>51.04</v>
      </c>
      <c r="T216" s="3">
        <v>932.58</v>
      </c>
      <c r="U216" s="3">
        <v>912.14599999999996</v>
      </c>
      <c r="V216" s="3">
        <v>92.680999999999997</v>
      </c>
      <c r="W216" s="3">
        <v>880.90099999999995</v>
      </c>
      <c r="X216" s="3">
        <v>908.74199999999996</v>
      </c>
      <c r="Y216" s="3">
        <v>56.436</v>
      </c>
      <c r="Z216" s="3">
        <v>91.052999999999997</v>
      </c>
      <c r="AA216" s="3">
        <v>86.906000000000006</v>
      </c>
      <c r="AB216" s="3">
        <v>128.74299999999999</v>
      </c>
      <c r="AC216" s="3">
        <v>702.42499999999995</v>
      </c>
      <c r="AD216" s="3">
        <v>663.42700000000002</v>
      </c>
      <c r="AE216" s="3">
        <v>102.093</v>
      </c>
      <c r="AF216" s="3">
        <v>851.40899999999999</v>
      </c>
      <c r="AG216" s="3">
        <v>678.84100000000001</v>
      </c>
      <c r="AH216" s="3">
        <v>93.828999999999994</v>
      </c>
      <c r="AI216" s="3">
        <v>181.63900000000001</v>
      </c>
      <c r="AJ216" s="3">
        <v>841.06</v>
      </c>
      <c r="AK216" s="3">
        <v>790.93799999999999</v>
      </c>
      <c r="AL216" s="3">
        <v>293.899</v>
      </c>
      <c r="AM216" s="3">
        <v>896.20899999999995</v>
      </c>
      <c r="AN216" s="3">
        <v>130.17699999999999</v>
      </c>
      <c r="AO216" s="3">
        <v>123.604</v>
      </c>
    </row>
    <row r="217" spans="1:41" x14ac:dyDescent="0.3">
      <c r="A217" s="3">
        <v>216</v>
      </c>
      <c r="B217" s="51">
        <v>43262.75051111111</v>
      </c>
      <c r="C217" s="3">
        <v>125.392216</v>
      </c>
      <c r="D217" s="3">
        <v>126.821837</v>
      </c>
      <c r="E217" s="3">
        <v>148.47006500000001</v>
      </c>
      <c r="F217" s="3">
        <v>5.0263518500000002</v>
      </c>
      <c r="G217" s="3">
        <v>873.27300000000002</v>
      </c>
      <c r="H217" s="3">
        <v>870.59</v>
      </c>
      <c r="I217" s="3">
        <v>822.17499999999995</v>
      </c>
      <c r="J217" s="3">
        <v>834.625</v>
      </c>
      <c r="K217" s="3">
        <v>914.53499999999997</v>
      </c>
      <c r="L217" s="3">
        <v>913.84</v>
      </c>
      <c r="M217" s="3">
        <v>128.86500000000001</v>
      </c>
      <c r="N217" s="3">
        <v>261.14100000000002</v>
      </c>
      <c r="O217" s="3">
        <v>689.34799999999996</v>
      </c>
      <c r="P217" s="3">
        <v>880.49300000000005</v>
      </c>
      <c r="Q217" s="3">
        <v>918.91899999999998</v>
      </c>
      <c r="R217" s="3">
        <v>889.50699999999995</v>
      </c>
      <c r="S217" s="3">
        <v>50.454999999999998</v>
      </c>
      <c r="T217" s="3">
        <v>932.56299999999999</v>
      </c>
      <c r="U217" s="3">
        <v>912.84100000000001</v>
      </c>
      <c r="V217" s="3">
        <v>92.097999999999999</v>
      </c>
      <c r="W217" s="3">
        <v>875.53300000000002</v>
      </c>
      <c r="X217" s="3">
        <v>909.70399999999995</v>
      </c>
      <c r="Y217" s="3">
        <v>57.055</v>
      </c>
      <c r="Z217" s="3">
        <v>92.234999999999999</v>
      </c>
      <c r="AA217" s="3">
        <v>91.206999999999994</v>
      </c>
      <c r="AB217" s="3">
        <v>134.91499999999999</v>
      </c>
      <c r="AC217" s="3">
        <v>714.053</v>
      </c>
      <c r="AD217" s="3">
        <v>675.95</v>
      </c>
      <c r="AE217" s="3">
        <v>103.21299999999999</v>
      </c>
      <c r="AF217" s="3">
        <v>849.09299999999996</v>
      </c>
      <c r="AG217" s="3">
        <v>680.04300000000001</v>
      </c>
      <c r="AH217" s="3">
        <v>93.725999999999999</v>
      </c>
      <c r="AI217" s="3">
        <v>245.185</v>
      </c>
      <c r="AJ217" s="3">
        <v>842.63800000000003</v>
      </c>
      <c r="AK217" s="3">
        <v>796.726</v>
      </c>
      <c r="AL217" s="3">
        <v>297.072</v>
      </c>
      <c r="AM217" s="3">
        <v>894.82399999999996</v>
      </c>
      <c r="AN217" s="3">
        <v>131.01599999999999</v>
      </c>
      <c r="AO217" s="3">
        <v>124.616</v>
      </c>
    </row>
    <row r="218" spans="1:41" x14ac:dyDescent="0.3">
      <c r="A218" s="3">
        <v>217</v>
      </c>
      <c r="B218" s="51">
        <v>43262.750572569443</v>
      </c>
      <c r="C218" s="3">
        <v>125.23762499999999</v>
      </c>
      <c r="D218" s="3">
        <v>126.75098199999999</v>
      </c>
      <c r="E218" s="3">
        <v>148.575998</v>
      </c>
      <c r="F218" s="3">
        <v>5.06757686</v>
      </c>
      <c r="G218" s="3">
        <v>881.3</v>
      </c>
      <c r="H218" s="3">
        <v>875.70100000000002</v>
      </c>
      <c r="I218" s="3">
        <v>823.03899999999999</v>
      </c>
      <c r="J218" s="3">
        <v>887.60400000000004</v>
      </c>
      <c r="K218" s="3">
        <v>915.31100000000004</v>
      </c>
      <c r="L218" s="3">
        <v>913.26099999999997</v>
      </c>
      <c r="M218" s="3">
        <v>134.54</v>
      </c>
      <c r="N218" s="3">
        <v>275.96499999999997</v>
      </c>
      <c r="O218" s="3">
        <v>699.05700000000002</v>
      </c>
      <c r="P218" s="3">
        <v>886.27599999999995</v>
      </c>
      <c r="Q218" s="3">
        <v>922.95100000000002</v>
      </c>
      <c r="R218" s="3">
        <v>888.029</v>
      </c>
      <c r="S218" s="3">
        <v>49.691000000000003</v>
      </c>
      <c r="T218" s="3">
        <v>933.88099999999997</v>
      </c>
      <c r="U218" s="3">
        <v>916.09500000000003</v>
      </c>
      <c r="V218" s="3">
        <v>92.039000000000001</v>
      </c>
      <c r="W218" s="3">
        <v>865.17</v>
      </c>
      <c r="X218" s="3">
        <v>907.78899999999999</v>
      </c>
      <c r="Y218" s="3">
        <v>57.820999999999998</v>
      </c>
      <c r="Z218" s="3">
        <v>93.427000000000007</v>
      </c>
      <c r="AA218" s="3">
        <v>94.781000000000006</v>
      </c>
      <c r="AB218" s="3">
        <v>135.03</v>
      </c>
      <c r="AC218" s="3">
        <v>725.61699999999996</v>
      </c>
      <c r="AD218" s="3">
        <v>687.39400000000001</v>
      </c>
      <c r="AE218" s="3">
        <v>104.48099999999999</v>
      </c>
      <c r="AF218" s="3">
        <v>850.36599999999999</v>
      </c>
      <c r="AG218" s="3">
        <v>681.38800000000003</v>
      </c>
      <c r="AH218" s="3">
        <v>93.700999999999993</v>
      </c>
      <c r="AI218" s="3">
        <v>281.15100000000001</v>
      </c>
      <c r="AJ218" s="3">
        <v>845.05</v>
      </c>
      <c r="AK218" s="3">
        <v>801.97</v>
      </c>
      <c r="AL218" s="3">
        <v>300.392</v>
      </c>
      <c r="AM218" s="3">
        <v>896.93</v>
      </c>
      <c r="AN218" s="3">
        <v>131.952</v>
      </c>
      <c r="AO218" s="3">
        <v>125.71</v>
      </c>
    </row>
    <row r="219" spans="1:41" x14ac:dyDescent="0.3">
      <c r="A219" s="3">
        <v>218</v>
      </c>
      <c r="B219" s="51">
        <v>43262.750633564814</v>
      </c>
      <c r="C219" s="3">
        <v>125.037464</v>
      </c>
      <c r="D219" s="3">
        <v>126.770529</v>
      </c>
      <c r="E219" s="3">
        <v>148.35109700000001</v>
      </c>
      <c r="F219" s="3">
        <v>5.2737019300000005</v>
      </c>
      <c r="G219" s="3">
        <v>876.53899999999999</v>
      </c>
      <c r="H219" s="3">
        <v>873.697</v>
      </c>
      <c r="I219" s="3">
        <v>827.44100000000003</v>
      </c>
      <c r="J219" s="3">
        <v>828.74900000000002</v>
      </c>
      <c r="K219" s="3">
        <v>914.37400000000002</v>
      </c>
      <c r="L219" s="3">
        <v>915.49699999999996</v>
      </c>
      <c r="M219" s="3">
        <v>140.60599999999999</v>
      </c>
      <c r="N219" s="3">
        <v>290.94200000000001</v>
      </c>
      <c r="O219" s="3">
        <v>709.44600000000003</v>
      </c>
      <c r="P219" s="3">
        <v>889.70100000000002</v>
      </c>
      <c r="Q219" s="3">
        <v>926.28499999999997</v>
      </c>
      <c r="R219" s="3">
        <v>886.28399999999999</v>
      </c>
      <c r="S219" s="3">
        <v>50.73</v>
      </c>
      <c r="T219" s="3">
        <v>931.25699999999995</v>
      </c>
      <c r="U219" s="3">
        <v>914.76599999999996</v>
      </c>
      <c r="V219" s="3">
        <v>92.561000000000007</v>
      </c>
      <c r="W219" s="3">
        <v>864.13900000000001</v>
      </c>
      <c r="X219" s="3">
        <v>904.77300000000002</v>
      </c>
      <c r="Y219" s="3">
        <v>58.515999999999998</v>
      </c>
      <c r="Z219" s="3">
        <v>94.822999999999993</v>
      </c>
      <c r="AA219" s="3">
        <v>96.896000000000001</v>
      </c>
      <c r="AB219" s="3">
        <v>136.40100000000001</v>
      </c>
      <c r="AC219" s="3">
        <v>735.85799999999995</v>
      </c>
      <c r="AD219" s="3">
        <v>695.18200000000002</v>
      </c>
      <c r="AE219" s="3">
        <v>105.798</v>
      </c>
      <c r="AF219" s="3">
        <v>852.005</v>
      </c>
      <c r="AG219" s="3">
        <v>682.56299999999999</v>
      </c>
      <c r="AH219" s="3">
        <v>93.658000000000001</v>
      </c>
      <c r="AI219" s="3">
        <v>265.19600000000003</v>
      </c>
      <c r="AJ219" s="3">
        <v>848.07600000000002</v>
      </c>
      <c r="AK219" s="3">
        <v>805.57299999999998</v>
      </c>
      <c r="AL219" s="3">
        <v>303.83</v>
      </c>
      <c r="AM219" s="3">
        <v>898.697</v>
      </c>
      <c r="AN219" s="3">
        <v>132.852</v>
      </c>
      <c r="AO219" s="3">
        <v>126.61</v>
      </c>
    </row>
    <row r="220" spans="1:41" x14ac:dyDescent="0.3">
      <c r="A220" s="3">
        <v>219</v>
      </c>
      <c r="B220" s="51">
        <v>43262.750696064817</v>
      </c>
      <c r="C220" s="3">
        <v>124.70549800000001</v>
      </c>
      <c r="D220" s="3">
        <v>126.722482</v>
      </c>
      <c r="E220" s="3">
        <v>148.21175600000001</v>
      </c>
      <c r="F220" s="3">
        <v>5.3144116300000004</v>
      </c>
      <c r="G220" s="3">
        <v>879.04499999999996</v>
      </c>
      <c r="H220" s="3">
        <v>880.28099999999995</v>
      </c>
      <c r="I220" s="3">
        <v>826.51700000000005</v>
      </c>
      <c r="J220" s="3">
        <v>820.90300000000002</v>
      </c>
      <c r="K220" s="3">
        <v>915.64</v>
      </c>
      <c r="L220" s="3">
        <v>917.93899999999996</v>
      </c>
      <c r="M220" s="3">
        <v>141.75</v>
      </c>
      <c r="N220" s="3">
        <v>308.07299999999998</v>
      </c>
      <c r="O220" s="3">
        <v>722.31799999999998</v>
      </c>
      <c r="P220" s="3">
        <v>888.58600000000001</v>
      </c>
      <c r="Q220" s="3">
        <v>926.53599999999994</v>
      </c>
      <c r="R220" s="3">
        <v>888.90499999999997</v>
      </c>
      <c r="S220" s="3">
        <v>49.853999999999999</v>
      </c>
      <c r="T220" s="3">
        <v>933.11800000000005</v>
      </c>
      <c r="U220" s="3">
        <v>917.44</v>
      </c>
      <c r="V220" s="3">
        <v>93.521000000000001</v>
      </c>
      <c r="W220" s="3">
        <v>857.101</v>
      </c>
      <c r="X220" s="3">
        <v>908.24300000000005</v>
      </c>
      <c r="Y220" s="3">
        <v>59.238</v>
      </c>
      <c r="Z220" s="3">
        <v>96.004999999999995</v>
      </c>
      <c r="AA220" s="3">
        <v>97.787999999999997</v>
      </c>
      <c r="AB220" s="3">
        <v>138.15899999999999</v>
      </c>
      <c r="AC220" s="3">
        <v>745.05</v>
      </c>
      <c r="AD220" s="3">
        <v>702.78200000000004</v>
      </c>
      <c r="AE220" s="3">
        <v>107.298</v>
      </c>
      <c r="AF220" s="3">
        <v>850.11</v>
      </c>
      <c r="AG220" s="3">
        <v>684.01800000000003</v>
      </c>
      <c r="AH220" s="3">
        <v>93.658000000000001</v>
      </c>
      <c r="AI220" s="3">
        <v>136.262</v>
      </c>
      <c r="AJ220" s="3">
        <v>850.91700000000003</v>
      </c>
      <c r="AK220" s="3">
        <v>810.17899999999997</v>
      </c>
      <c r="AL220" s="3">
        <v>307.44099999999997</v>
      </c>
      <c r="AM220" s="3">
        <v>898.35900000000004</v>
      </c>
      <c r="AN220" s="3">
        <v>133.90100000000001</v>
      </c>
      <c r="AO220" s="3">
        <v>127.746</v>
      </c>
    </row>
    <row r="221" spans="1:41" x14ac:dyDescent="0.3">
      <c r="A221" s="3">
        <v>220</v>
      </c>
      <c r="B221" s="51">
        <v>43262.750754166664</v>
      </c>
      <c r="C221" s="3">
        <v>124.708754</v>
      </c>
      <c r="D221" s="3">
        <v>126.608459</v>
      </c>
      <c r="E221" s="3">
        <v>147.99827099999999</v>
      </c>
      <c r="F221" s="3">
        <v>5.39686165</v>
      </c>
      <c r="G221" s="3">
        <v>887.06299999999999</v>
      </c>
      <c r="H221" s="3">
        <v>882.19299999999998</v>
      </c>
      <c r="I221" s="3">
        <v>831.72199999999998</v>
      </c>
      <c r="J221" s="3">
        <v>846.07600000000002</v>
      </c>
      <c r="K221" s="3">
        <v>917.08399999999995</v>
      </c>
      <c r="L221" s="3">
        <v>918.61599999999999</v>
      </c>
      <c r="M221" s="3">
        <v>148.98500000000001</v>
      </c>
      <c r="N221" s="3">
        <v>322.75599999999997</v>
      </c>
      <c r="O221" s="3">
        <v>722.04600000000005</v>
      </c>
      <c r="P221" s="3">
        <v>894.66399999999999</v>
      </c>
      <c r="Q221" s="3">
        <v>927.85900000000004</v>
      </c>
      <c r="R221" s="3">
        <v>890.76400000000001</v>
      </c>
      <c r="S221" s="3">
        <v>50.713000000000001</v>
      </c>
      <c r="T221" s="3">
        <v>934.96600000000001</v>
      </c>
      <c r="U221" s="3">
        <v>917.15499999999997</v>
      </c>
      <c r="V221" s="3">
        <v>92.424000000000007</v>
      </c>
      <c r="W221" s="3">
        <v>853.72400000000005</v>
      </c>
      <c r="X221" s="3">
        <v>908.01099999999997</v>
      </c>
      <c r="Y221" s="3">
        <v>59.994</v>
      </c>
      <c r="Z221" s="3">
        <v>97.427999999999997</v>
      </c>
      <c r="AA221" s="3">
        <v>98.25</v>
      </c>
      <c r="AB221" s="3">
        <v>138.547</v>
      </c>
      <c r="AC221" s="3">
        <v>751.904</v>
      </c>
      <c r="AD221" s="3">
        <v>708.73199999999997</v>
      </c>
      <c r="AE221" s="3">
        <v>108.625</v>
      </c>
      <c r="AF221" s="3">
        <v>854.72500000000002</v>
      </c>
      <c r="AG221" s="3">
        <v>685.65899999999999</v>
      </c>
      <c r="AH221" s="3">
        <v>93.691999999999993</v>
      </c>
      <c r="AI221" s="3">
        <v>354.56</v>
      </c>
      <c r="AJ221" s="3">
        <v>852.98699999999997</v>
      </c>
      <c r="AK221" s="3">
        <v>813.79499999999996</v>
      </c>
      <c r="AL221" s="3">
        <v>310.89299999999997</v>
      </c>
      <c r="AM221" s="3">
        <v>900.66899999999998</v>
      </c>
      <c r="AN221" s="3">
        <v>134.845</v>
      </c>
      <c r="AO221" s="3">
        <v>128.58600000000001</v>
      </c>
    </row>
    <row r="222" spans="1:41" x14ac:dyDescent="0.3">
      <c r="A222" s="3">
        <v>221</v>
      </c>
      <c r="B222" s="51">
        <v>43262.750812847225</v>
      </c>
      <c r="C222" s="3">
        <v>124.50860299999999</v>
      </c>
      <c r="D222" s="3">
        <v>126.513178</v>
      </c>
      <c r="E222" s="3">
        <v>147.81573700000001</v>
      </c>
      <c r="F222" s="3">
        <v>5.5205366900000001</v>
      </c>
      <c r="G222" s="3">
        <v>894.38900000000001</v>
      </c>
      <c r="H222" s="3">
        <v>882.00800000000004</v>
      </c>
      <c r="I222" s="3">
        <v>831.52200000000005</v>
      </c>
      <c r="J222" s="3">
        <v>855.28</v>
      </c>
      <c r="K222" s="3">
        <v>916.70100000000002</v>
      </c>
      <c r="L222" s="3">
        <v>918.05600000000004</v>
      </c>
      <c r="M222" s="3">
        <v>150.46</v>
      </c>
      <c r="N222" s="3">
        <v>332.57499999999999</v>
      </c>
      <c r="O222" s="3">
        <v>718.27099999999996</v>
      </c>
      <c r="P222" s="3">
        <v>892.774</v>
      </c>
      <c r="Q222" s="3">
        <v>927.74400000000003</v>
      </c>
      <c r="R222" s="3">
        <v>889.94100000000003</v>
      </c>
      <c r="S222" s="3">
        <v>51.186999999999998</v>
      </c>
      <c r="T222" s="3">
        <v>933.34299999999996</v>
      </c>
      <c r="U222" s="3">
        <v>915.73900000000003</v>
      </c>
      <c r="V222" s="3">
        <v>92.775999999999996</v>
      </c>
      <c r="W222" s="3">
        <v>847.89200000000005</v>
      </c>
      <c r="X222" s="3">
        <v>901.60199999999998</v>
      </c>
      <c r="Y222" s="3">
        <v>60.639000000000003</v>
      </c>
      <c r="Z222" s="3">
        <v>99.016999999999996</v>
      </c>
      <c r="AA222" s="3">
        <v>98.397000000000006</v>
      </c>
      <c r="AB222" s="3">
        <v>138.57400000000001</v>
      </c>
      <c r="AC222" s="3">
        <v>758.45899999999995</v>
      </c>
      <c r="AD222" s="3">
        <v>714.62400000000002</v>
      </c>
      <c r="AE222" s="3">
        <v>110.01300000000001</v>
      </c>
      <c r="AF222" s="3">
        <v>855.58</v>
      </c>
      <c r="AG222" s="3">
        <v>687.66499999999996</v>
      </c>
      <c r="AH222" s="3">
        <v>93.700999999999993</v>
      </c>
      <c r="AI222" s="3">
        <v>174.67699999999999</v>
      </c>
      <c r="AJ222" s="3">
        <v>854.71699999999998</v>
      </c>
      <c r="AK222" s="3">
        <v>817.40800000000002</v>
      </c>
      <c r="AL222" s="3">
        <v>314.577</v>
      </c>
      <c r="AM222" s="3">
        <v>897.01900000000001</v>
      </c>
      <c r="AN222" s="3">
        <v>135.869</v>
      </c>
      <c r="AO222" s="3">
        <v>129.53899999999999</v>
      </c>
    </row>
    <row r="223" spans="1:41" x14ac:dyDescent="0.3">
      <c r="A223" s="3">
        <v>222</v>
      </c>
      <c r="B223" s="51">
        <v>43262.750871875003</v>
      </c>
      <c r="C223" s="3">
        <v>124.39550199999999</v>
      </c>
      <c r="D223" s="3">
        <v>126.454537</v>
      </c>
      <c r="E223" s="3">
        <v>147.53705500000001</v>
      </c>
      <c r="F223" s="3">
        <v>5.4793116800000004</v>
      </c>
      <c r="G223" s="3">
        <v>868.44600000000003</v>
      </c>
      <c r="H223" s="3">
        <v>884.91200000000003</v>
      </c>
      <c r="I223" s="3">
        <v>832.86800000000005</v>
      </c>
      <c r="J223" s="3">
        <v>857.726</v>
      </c>
      <c r="K223" s="3">
        <v>917.48500000000001</v>
      </c>
      <c r="L223" s="3">
        <v>918.39400000000001</v>
      </c>
      <c r="M223" s="3">
        <v>172.83</v>
      </c>
      <c r="N223" s="3">
        <v>344.49</v>
      </c>
      <c r="O223" s="3">
        <v>719.90800000000002</v>
      </c>
      <c r="P223" s="3">
        <v>892.279</v>
      </c>
      <c r="Q223" s="3">
        <v>930.42600000000004</v>
      </c>
      <c r="R223" s="3">
        <v>889.67600000000004</v>
      </c>
      <c r="S223" s="3">
        <v>50.756999999999998</v>
      </c>
      <c r="T223" s="3">
        <v>931.19500000000005</v>
      </c>
      <c r="U223" s="3">
        <v>915.70299999999997</v>
      </c>
      <c r="V223" s="3">
        <v>93.323999999999998</v>
      </c>
      <c r="W223" s="3">
        <v>843.91</v>
      </c>
      <c r="X223" s="3">
        <v>904.44500000000005</v>
      </c>
      <c r="Y223" s="3">
        <v>61.374000000000002</v>
      </c>
      <c r="Z223" s="3">
        <v>100.68899999999999</v>
      </c>
      <c r="AA223" s="3">
        <v>98.569000000000003</v>
      </c>
      <c r="AB223" s="3">
        <v>140.86199999999999</v>
      </c>
      <c r="AC223" s="3">
        <v>764.16399999999999</v>
      </c>
      <c r="AD223" s="3">
        <v>721.45899999999995</v>
      </c>
      <c r="AE223" s="3">
        <v>111.46299999999999</v>
      </c>
      <c r="AF223" s="3">
        <v>856.54700000000003</v>
      </c>
      <c r="AG223" s="3">
        <v>689.59500000000003</v>
      </c>
      <c r="AH223" s="3">
        <v>93.65</v>
      </c>
      <c r="AI223" s="3">
        <v>187.697</v>
      </c>
      <c r="AJ223" s="3">
        <v>856.53</v>
      </c>
      <c r="AK223" s="3">
        <v>821.48800000000006</v>
      </c>
      <c r="AL223" s="3">
        <v>318.43700000000001</v>
      </c>
      <c r="AM223" s="3">
        <v>898.63499999999999</v>
      </c>
      <c r="AN223" s="3">
        <v>136.989</v>
      </c>
      <c r="AO223" s="3">
        <v>130.536</v>
      </c>
    </row>
    <row r="224" spans="1:41" x14ac:dyDescent="0.3">
      <c r="A224" s="3">
        <v>223</v>
      </c>
      <c r="B224" s="51">
        <v>43262.750930439812</v>
      </c>
      <c r="C224" s="3">
        <v>124.358897</v>
      </c>
      <c r="D224" s="3">
        <v>126.341339</v>
      </c>
      <c r="E224" s="3">
        <v>147.35453200000001</v>
      </c>
      <c r="F224" s="3">
        <v>5.7266617599999998</v>
      </c>
      <c r="G224" s="3">
        <v>877.79200000000003</v>
      </c>
      <c r="H224" s="3">
        <v>888.53300000000002</v>
      </c>
      <c r="I224" s="3">
        <v>835.46400000000006</v>
      </c>
      <c r="J224" s="3">
        <v>874.89700000000005</v>
      </c>
      <c r="K224" s="3">
        <v>919.84699999999998</v>
      </c>
      <c r="L224" s="3">
        <v>919.95399999999995</v>
      </c>
      <c r="M224" s="3">
        <v>172.32300000000001</v>
      </c>
      <c r="N224" s="3">
        <v>362.25</v>
      </c>
      <c r="O224" s="3">
        <v>726.255</v>
      </c>
      <c r="P224" s="3">
        <v>889.27599999999995</v>
      </c>
      <c r="Q224" s="3">
        <v>931.81100000000004</v>
      </c>
      <c r="R224" s="3">
        <v>890.25</v>
      </c>
      <c r="S224" s="3">
        <v>52.363</v>
      </c>
      <c r="T224" s="3">
        <v>933.11800000000005</v>
      </c>
      <c r="U224" s="3">
        <v>918.02800000000002</v>
      </c>
      <c r="V224" s="3">
        <v>94.308999999999997</v>
      </c>
      <c r="W224" s="3">
        <v>840.255</v>
      </c>
      <c r="X224" s="3">
        <v>909.75800000000004</v>
      </c>
      <c r="Y224" s="3">
        <v>62.151000000000003</v>
      </c>
      <c r="Z224" s="3">
        <v>102.11</v>
      </c>
      <c r="AA224" s="3">
        <v>98.68</v>
      </c>
      <c r="AB224" s="3">
        <v>144.07400000000001</v>
      </c>
      <c r="AC224" s="3">
        <v>769.23599999999999</v>
      </c>
      <c r="AD224" s="3">
        <v>727.10900000000004</v>
      </c>
      <c r="AE224" s="3">
        <v>112.91200000000001</v>
      </c>
      <c r="AF224" s="3">
        <v>853.58399999999995</v>
      </c>
      <c r="AG224" s="3">
        <v>691.28099999999995</v>
      </c>
      <c r="AH224" s="3">
        <v>93.623000000000005</v>
      </c>
      <c r="AI224" s="3">
        <v>97.992999999999995</v>
      </c>
      <c r="AJ224" s="3">
        <v>859.14200000000005</v>
      </c>
      <c r="AK224" s="3">
        <v>824.70399999999995</v>
      </c>
      <c r="AL224" s="3">
        <v>322.56900000000002</v>
      </c>
      <c r="AM224" s="3">
        <v>900.65099999999995</v>
      </c>
      <c r="AN224" s="3">
        <v>138.21199999999999</v>
      </c>
      <c r="AO224" s="3">
        <v>131.57599999999999</v>
      </c>
    </row>
    <row r="225" spans="1:41" x14ac:dyDescent="0.3">
      <c r="A225" s="3">
        <v>224</v>
      </c>
      <c r="B225" s="51">
        <v>43262.750988888889</v>
      </c>
      <c r="C225" s="3">
        <v>124.131077</v>
      </c>
      <c r="D225" s="3">
        <v>126.2998</v>
      </c>
      <c r="E225" s="3">
        <v>146.98784499999999</v>
      </c>
      <c r="F225" s="3">
        <v>5.5617617099999999</v>
      </c>
      <c r="G225" s="3">
        <v>871.07500000000005</v>
      </c>
      <c r="H225" s="3">
        <v>892.596</v>
      </c>
      <c r="I225" s="3">
        <v>836.74900000000002</v>
      </c>
      <c r="J225" s="3">
        <v>891.95799999999997</v>
      </c>
      <c r="K225" s="3">
        <v>920.37400000000002</v>
      </c>
      <c r="L225" s="3">
        <v>922.05499999999995</v>
      </c>
      <c r="M225" s="3">
        <v>187.05500000000001</v>
      </c>
      <c r="N225" s="3">
        <v>380.00200000000001</v>
      </c>
      <c r="O225" s="3">
        <v>724.98500000000001</v>
      </c>
      <c r="P225" s="3">
        <v>886.25599999999997</v>
      </c>
      <c r="Q225" s="3">
        <v>933.59299999999996</v>
      </c>
      <c r="R225" s="3">
        <v>890.66600000000005</v>
      </c>
      <c r="S225" s="3">
        <v>51.89</v>
      </c>
      <c r="T225" s="3">
        <v>935.31500000000005</v>
      </c>
      <c r="U225" s="3">
        <v>918.44600000000003</v>
      </c>
      <c r="V225" s="3">
        <v>93.477000000000004</v>
      </c>
      <c r="W225" s="3">
        <v>839.10900000000004</v>
      </c>
      <c r="X225" s="3">
        <v>908.05499999999995</v>
      </c>
      <c r="Y225" s="3">
        <v>62.997</v>
      </c>
      <c r="Z225" s="3">
        <v>104.1</v>
      </c>
      <c r="AA225" s="3">
        <v>98.843000000000004</v>
      </c>
      <c r="AB225" s="3">
        <v>147.40899999999999</v>
      </c>
      <c r="AC225" s="3">
        <v>774.10400000000004</v>
      </c>
      <c r="AD225" s="3">
        <v>734.29300000000001</v>
      </c>
      <c r="AE225" s="3">
        <v>114.447</v>
      </c>
      <c r="AF225" s="3">
        <v>852.20600000000002</v>
      </c>
      <c r="AG225" s="3">
        <v>692.98500000000001</v>
      </c>
      <c r="AH225" s="3">
        <v>93.716999999999999</v>
      </c>
      <c r="AI225" s="3">
        <v>344.01299999999998</v>
      </c>
      <c r="AJ225" s="3">
        <v>860.99800000000005</v>
      </c>
      <c r="AK225" s="3">
        <v>830.10400000000004</v>
      </c>
      <c r="AL225" s="3">
        <v>326.93900000000002</v>
      </c>
      <c r="AM225" s="3">
        <v>902.09799999999996</v>
      </c>
      <c r="AN225" s="3">
        <v>139.57599999999999</v>
      </c>
      <c r="AO225" s="3">
        <v>132.703</v>
      </c>
    </row>
    <row r="226" spans="1:41" x14ac:dyDescent="0.3">
      <c r="A226" s="3">
        <v>225</v>
      </c>
      <c r="B226" s="51">
        <v>43262.751047800928</v>
      </c>
      <c r="C226" s="3">
        <v>124.101789</v>
      </c>
      <c r="D226" s="3">
        <v>126.22406599999999</v>
      </c>
      <c r="E226" s="3">
        <v>146.833023</v>
      </c>
      <c r="F226" s="3">
        <v>5.8503368</v>
      </c>
      <c r="G226" s="3">
        <v>877.04100000000005</v>
      </c>
      <c r="H226" s="3">
        <v>900.17899999999997</v>
      </c>
      <c r="I226" s="3">
        <v>841.78599999999994</v>
      </c>
      <c r="J226" s="3">
        <v>872.25699999999995</v>
      </c>
      <c r="K226" s="3">
        <v>923.89700000000005</v>
      </c>
      <c r="L226" s="3">
        <v>925.18499999999995</v>
      </c>
      <c r="M226" s="3">
        <v>188.44200000000001</v>
      </c>
      <c r="N226" s="3">
        <v>400.75900000000001</v>
      </c>
      <c r="O226" s="3">
        <v>736.68600000000004</v>
      </c>
      <c r="P226" s="3">
        <v>885.70799999999997</v>
      </c>
      <c r="Q226" s="3">
        <v>936.24800000000005</v>
      </c>
      <c r="R226" s="3">
        <v>893.57</v>
      </c>
      <c r="S226" s="3">
        <v>52.232999999999997</v>
      </c>
      <c r="T226" s="3">
        <v>943.21</v>
      </c>
      <c r="U226" s="3">
        <v>922.27</v>
      </c>
      <c r="V226" s="3">
        <v>96.046999999999997</v>
      </c>
      <c r="W226" s="3">
        <v>837.46500000000003</v>
      </c>
      <c r="X226" s="3">
        <v>913.15300000000002</v>
      </c>
      <c r="Y226" s="3">
        <v>63.783999999999999</v>
      </c>
      <c r="Z226" s="3">
        <v>105.66800000000001</v>
      </c>
      <c r="AA226" s="3">
        <v>98.912000000000006</v>
      </c>
      <c r="AB226" s="3">
        <v>149.31</v>
      </c>
      <c r="AC226" s="3">
        <v>778.60500000000002</v>
      </c>
      <c r="AD226" s="3">
        <v>742.23</v>
      </c>
      <c r="AE226" s="3">
        <v>116.009</v>
      </c>
      <c r="AF226" s="3">
        <v>851.697</v>
      </c>
      <c r="AG226" s="3">
        <v>694.91800000000001</v>
      </c>
      <c r="AH226" s="3">
        <v>93.768000000000001</v>
      </c>
      <c r="AI226" s="3">
        <v>148.06</v>
      </c>
      <c r="AJ226" s="3">
        <v>862.93299999999999</v>
      </c>
      <c r="AK226" s="3">
        <v>835.19200000000001</v>
      </c>
      <c r="AL226" s="3">
        <v>331.53699999999998</v>
      </c>
      <c r="AM226" s="3">
        <v>902.08</v>
      </c>
      <c r="AN226" s="3">
        <v>140.82499999999999</v>
      </c>
      <c r="AO226" s="3">
        <v>133.804</v>
      </c>
    </row>
    <row r="227" spans="1:41" x14ac:dyDescent="0.3">
      <c r="A227" s="3">
        <v>226</v>
      </c>
      <c r="B227" s="51">
        <v>43262.751106597221</v>
      </c>
      <c r="C227" s="3">
        <v>124.08063199999999</v>
      </c>
      <c r="D227" s="3">
        <v>126.116562</v>
      </c>
      <c r="E227" s="3">
        <v>146.60812200000001</v>
      </c>
      <c r="F227" s="3">
        <v>5.9740118300000002</v>
      </c>
      <c r="G227" s="3">
        <v>876.40599999999995</v>
      </c>
      <c r="H227" s="3">
        <v>906.77099999999996</v>
      </c>
      <c r="I227" s="3">
        <v>845.59299999999996</v>
      </c>
      <c r="J227" s="3">
        <v>889.178</v>
      </c>
      <c r="K227" s="3">
        <v>926.91899999999998</v>
      </c>
      <c r="L227" s="3">
        <v>927.84900000000005</v>
      </c>
      <c r="M227" s="3">
        <v>184.048</v>
      </c>
      <c r="N227" s="3">
        <v>420.69299999999998</v>
      </c>
      <c r="O227" s="3">
        <v>739.95100000000002</v>
      </c>
      <c r="P227" s="3">
        <v>885.88499999999999</v>
      </c>
      <c r="Q227" s="3">
        <v>939.92700000000002</v>
      </c>
      <c r="R227" s="3">
        <v>893.07399999999996</v>
      </c>
      <c r="S227" s="3">
        <v>53.848999999999997</v>
      </c>
      <c r="T227" s="3">
        <v>945.45299999999997</v>
      </c>
      <c r="U227" s="3">
        <v>924.12900000000002</v>
      </c>
      <c r="V227" s="3">
        <v>100.06699999999999</v>
      </c>
      <c r="W227" s="3">
        <v>837.53499999999997</v>
      </c>
      <c r="X227" s="3">
        <v>910.31799999999998</v>
      </c>
      <c r="Y227" s="3">
        <v>64.587000000000003</v>
      </c>
      <c r="Z227" s="3">
        <v>107.21899999999999</v>
      </c>
      <c r="AA227" s="3">
        <v>99.257000000000005</v>
      </c>
      <c r="AB227" s="3">
        <v>152.74100000000001</v>
      </c>
      <c r="AC227" s="3">
        <v>783.495</v>
      </c>
      <c r="AD227" s="3">
        <v>748.77599999999995</v>
      </c>
      <c r="AE227" s="3">
        <v>117.468</v>
      </c>
      <c r="AF227" s="3">
        <v>853.89</v>
      </c>
      <c r="AG227" s="3">
        <v>697.08900000000006</v>
      </c>
      <c r="AH227" s="3">
        <v>93.683000000000007</v>
      </c>
      <c r="AI227" s="3">
        <v>192.26499999999999</v>
      </c>
      <c r="AJ227" s="3">
        <v>865.48500000000001</v>
      </c>
      <c r="AK227" s="3">
        <v>839.38900000000001</v>
      </c>
      <c r="AL227" s="3">
        <v>336.178</v>
      </c>
      <c r="AM227" s="3">
        <v>905.59799999999996</v>
      </c>
      <c r="AN227" s="3">
        <v>142.09299999999999</v>
      </c>
      <c r="AO227" s="3">
        <v>134.923</v>
      </c>
    </row>
    <row r="228" spans="1:41" x14ac:dyDescent="0.3">
      <c r="A228" s="3">
        <v>227</v>
      </c>
      <c r="B228" s="51">
        <v>43262.75116550926</v>
      </c>
      <c r="C228" s="3">
        <v>123.846298</v>
      </c>
      <c r="D228" s="3">
        <v>126.041633</v>
      </c>
      <c r="E228" s="3">
        <v>146.280551</v>
      </c>
      <c r="F228" s="3">
        <v>5.8915618099999998</v>
      </c>
      <c r="G228" s="3">
        <v>876.37</v>
      </c>
      <c r="H228" s="3">
        <v>909.39200000000005</v>
      </c>
      <c r="I228" s="3">
        <v>848.66200000000003</v>
      </c>
      <c r="J228" s="3">
        <v>889.63900000000001</v>
      </c>
      <c r="K228" s="3">
        <v>928.88699999999994</v>
      </c>
      <c r="L228" s="3">
        <v>927.58100000000002</v>
      </c>
      <c r="M228" s="3">
        <v>196.83500000000001</v>
      </c>
      <c r="N228" s="3">
        <v>439.71300000000002</v>
      </c>
      <c r="O228" s="3">
        <v>742.71</v>
      </c>
      <c r="P228" s="3">
        <v>884.57399999999996</v>
      </c>
      <c r="Q228" s="3">
        <v>941.02099999999996</v>
      </c>
      <c r="R228" s="3">
        <v>889.97500000000002</v>
      </c>
      <c r="S228" s="3">
        <v>55.585000000000001</v>
      </c>
      <c r="T228" s="3">
        <v>947.88199999999995</v>
      </c>
      <c r="U228" s="3">
        <v>925.18499999999995</v>
      </c>
      <c r="V228" s="3">
        <v>101.96299999999999</v>
      </c>
      <c r="W228" s="3">
        <v>826.577</v>
      </c>
      <c r="X228" s="3">
        <v>908.94600000000003</v>
      </c>
      <c r="Y228" s="3">
        <v>65.475999999999999</v>
      </c>
      <c r="Z228" s="3">
        <v>108.71899999999999</v>
      </c>
      <c r="AA228" s="3">
        <v>99.688000000000002</v>
      </c>
      <c r="AB228" s="3">
        <v>159.44900000000001</v>
      </c>
      <c r="AC228" s="3">
        <v>788.86900000000003</v>
      </c>
      <c r="AD228" s="3">
        <v>754.40300000000002</v>
      </c>
      <c r="AE228" s="3">
        <v>119.18600000000001</v>
      </c>
      <c r="AF228" s="3">
        <v>854.24099999999999</v>
      </c>
      <c r="AG228" s="3">
        <v>699.25900000000001</v>
      </c>
      <c r="AH228" s="3">
        <v>93.7</v>
      </c>
      <c r="AI228" s="3">
        <v>356.60199999999998</v>
      </c>
      <c r="AJ228" s="3">
        <v>868.02099999999996</v>
      </c>
      <c r="AK228" s="3">
        <v>844.29399999999998</v>
      </c>
      <c r="AL228" s="3">
        <v>341.22800000000001</v>
      </c>
      <c r="AM228" s="3">
        <v>909.96199999999999</v>
      </c>
      <c r="AN228" s="3">
        <v>143.78299999999999</v>
      </c>
      <c r="AO228" s="3">
        <v>136.21700000000001</v>
      </c>
    </row>
    <row r="229" spans="1:41" x14ac:dyDescent="0.3">
      <c r="A229" s="3">
        <v>228</v>
      </c>
      <c r="B229" s="51">
        <v>43262.75122395833</v>
      </c>
      <c r="C229" s="3">
        <v>123.72588</v>
      </c>
      <c r="D229" s="3">
        <v>125.943093</v>
      </c>
      <c r="E229" s="3">
        <v>145.98964899999999</v>
      </c>
      <c r="F229" s="3">
        <v>5.7266617599999998</v>
      </c>
      <c r="G229" s="3">
        <v>874.16399999999999</v>
      </c>
      <c r="H229" s="3">
        <v>914.11500000000001</v>
      </c>
      <c r="I229" s="3">
        <v>850.89</v>
      </c>
      <c r="J229" s="3">
        <v>880.39499999999998</v>
      </c>
      <c r="K229" s="3">
        <v>929.78099999999995</v>
      </c>
      <c r="L229" s="3">
        <v>927.20600000000002</v>
      </c>
      <c r="M229" s="3">
        <v>199.62700000000001</v>
      </c>
      <c r="N229" s="3">
        <v>458.23099999999999</v>
      </c>
      <c r="O229" s="3">
        <v>750.35299999999995</v>
      </c>
      <c r="P229" s="3">
        <v>883.22799999999995</v>
      </c>
      <c r="Q229" s="3">
        <v>941.48800000000006</v>
      </c>
      <c r="R229" s="3">
        <v>890.59500000000003</v>
      </c>
      <c r="S229" s="3">
        <v>55.567999999999998</v>
      </c>
      <c r="T229" s="3">
        <v>948.44</v>
      </c>
      <c r="U229" s="3">
        <v>928.529</v>
      </c>
      <c r="V229" s="3">
        <v>104.376</v>
      </c>
      <c r="W229" s="3">
        <v>819.72500000000002</v>
      </c>
      <c r="X229" s="3">
        <v>909.178</v>
      </c>
      <c r="Y229" s="3">
        <v>66.296999999999997</v>
      </c>
      <c r="Z229" s="3">
        <v>110.11499999999999</v>
      </c>
      <c r="AA229" s="3">
        <v>99.876999999999995</v>
      </c>
      <c r="AB229" s="3">
        <v>164.81800000000001</v>
      </c>
      <c r="AC229" s="3">
        <v>793.77099999999996</v>
      </c>
      <c r="AD229" s="3">
        <v>758.50900000000001</v>
      </c>
      <c r="AE229" s="3">
        <v>120.922</v>
      </c>
      <c r="AF229" s="3">
        <v>856.21100000000001</v>
      </c>
      <c r="AG229" s="3">
        <v>701.447</v>
      </c>
      <c r="AH229" s="3">
        <v>93.784999999999997</v>
      </c>
      <c r="AI229" s="3">
        <v>298.48599999999999</v>
      </c>
      <c r="AJ229" s="3">
        <v>870.22699999999998</v>
      </c>
      <c r="AK229" s="3">
        <v>848.03099999999995</v>
      </c>
      <c r="AL229" s="3">
        <v>346.745</v>
      </c>
      <c r="AM229" s="3">
        <v>912.31500000000005</v>
      </c>
      <c r="AN229" s="3">
        <v>145.38499999999999</v>
      </c>
      <c r="AO229" s="3">
        <v>137.56899999999999</v>
      </c>
    </row>
    <row r="230" spans="1:41" x14ac:dyDescent="0.3">
      <c r="A230" s="3">
        <v>229</v>
      </c>
      <c r="B230" s="51">
        <v>43262.751282870369</v>
      </c>
      <c r="C230" s="3">
        <v>123.356494</v>
      </c>
      <c r="D230" s="3">
        <v>125.907259</v>
      </c>
      <c r="E230" s="3">
        <v>145.655565</v>
      </c>
      <c r="F230" s="3">
        <v>5.7678867700000005</v>
      </c>
      <c r="G230" s="3">
        <v>885.41600000000005</v>
      </c>
      <c r="H230" s="3">
        <v>915.65800000000002</v>
      </c>
      <c r="I230" s="3">
        <v>851.67200000000003</v>
      </c>
      <c r="J230" s="3">
        <v>891.06500000000005</v>
      </c>
      <c r="K230" s="3">
        <v>927.43</v>
      </c>
      <c r="L230" s="3">
        <v>925.89200000000005</v>
      </c>
      <c r="M230" s="3">
        <v>211.227</v>
      </c>
      <c r="N230" s="3">
        <v>476.17700000000002</v>
      </c>
      <c r="O230" s="3">
        <v>758.63900000000001</v>
      </c>
      <c r="P230" s="3">
        <v>881.75099999999998</v>
      </c>
      <c r="Q230" s="3">
        <v>939.41600000000005</v>
      </c>
      <c r="R230" s="3">
        <v>889.36500000000001</v>
      </c>
      <c r="S230" s="3">
        <v>54.752000000000002</v>
      </c>
      <c r="T230" s="3">
        <v>945.42700000000002</v>
      </c>
      <c r="U230" s="3">
        <v>928.53899999999999</v>
      </c>
      <c r="V230" s="3">
        <v>103.782</v>
      </c>
      <c r="W230" s="3">
        <v>818.96699999999998</v>
      </c>
      <c r="X230" s="3">
        <v>909.04499999999996</v>
      </c>
      <c r="Y230" s="3">
        <v>67.179000000000002</v>
      </c>
      <c r="Z230" s="3">
        <v>111.35</v>
      </c>
      <c r="AA230" s="3">
        <v>100.559</v>
      </c>
      <c r="AB230" s="3">
        <v>169.78299999999999</v>
      </c>
      <c r="AC230" s="3">
        <v>797.80100000000004</v>
      </c>
      <c r="AD230" s="3">
        <v>762.12699999999995</v>
      </c>
      <c r="AE230" s="3">
        <v>122.65</v>
      </c>
      <c r="AF230" s="3">
        <v>855.58799999999997</v>
      </c>
      <c r="AG230" s="3">
        <v>704.36300000000006</v>
      </c>
      <c r="AH230" s="3">
        <v>93.76</v>
      </c>
      <c r="AI230" s="3">
        <v>106.574</v>
      </c>
      <c r="AJ230" s="3">
        <v>872.54899999999998</v>
      </c>
      <c r="AK230" s="3">
        <v>851.05799999999999</v>
      </c>
      <c r="AL230" s="3">
        <v>352.16800000000001</v>
      </c>
      <c r="AM230" s="3">
        <v>914.65899999999999</v>
      </c>
      <c r="AN230" s="3">
        <v>146.96100000000001</v>
      </c>
      <c r="AO230" s="3">
        <v>138.846</v>
      </c>
    </row>
    <row r="231" spans="1:41" x14ac:dyDescent="0.3">
      <c r="A231" s="3">
        <v>230</v>
      </c>
      <c r="B231" s="51">
        <v>43262.751341319447</v>
      </c>
      <c r="C231" s="3">
        <v>123.28163600000001</v>
      </c>
      <c r="D231" s="3">
        <v>125.768809</v>
      </c>
      <c r="E231" s="3">
        <v>145.48444599999999</v>
      </c>
      <c r="F231" s="3">
        <v>5.9327868200000005</v>
      </c>
      <c r="G231" s="3">
        <v>881.34299999999996</v>
      </c>
      <c r="H231" s="3">
        <v>920.15099999999995</v>
      </c>
      <c r="I231" s="3">
        <v>848.76</v>
      </c>
      <c r="J231" s="3">
        <v>887.52300000000002</v>
      </c>
      <c r="K231" s="3">
        <v>923.83500000000004</v>
      </c>
      <c r="L231" s="3">
        <v>924.71100000000001</v>
      </c>
      <c r="M231" s="3">
        <v>202.126</v>
      </c>
      <c r="N231" s="3">
        <v>496.46499999999997</v>
      </c>
      <c r="O231" s="3">
        <v>768.995</v>
      </c>
      <c r="P231" s="3">
        <v>878.798</v>
      </c>
      <c r="Q231" s="3">
        <v>937.33500000000004</v>
      </c>
      <c r="R231" s="3">
        <v>888.78099999999995</v>
      </c>
      <c r="S231" s="3">
        <v>54.768999999999998</v>
      </c>
      <c r="T231" s="3">
        <v>948.18</v>
      </c>
      <c r="U231" s="3">
        <v>929.46900000000005</v>
      </c>
      <c r="V231" s="3">
        <v>103.71299999999999</v>
      </c>
      <c r="W231" s="3">
        <v>820.39700000000005</v>
      </c>
      <c r="X231" s="3">
        <v>912.07500000000005</v>
      </c>
      <c r="Y231" s="3">
        <v>68.016999999999996</v>
      </c>
      <c r="Z231" s="3">
        <v>111.471</v>
      </c>
      <c r="AA231" s="3">
        <v>101.26600000000001</v>
      </c>
      <c r="AB231" s="3">
        <v>175.964</v>
      </c>
      <c r="AC231" s="3">
        <v>801.12800000000004</v>
      </c>
      <c r="AD231" s="3">
        <v>766.46199999999999</v>
      </c>
      <c r="AE231" s="3">
        <v>124.214</v>
      </c>
      <c r="AF231" s="3">
        <v>853.28599999999994</v>
      </c>
      <c r="AG231" s="3">
        <v>706.53899999999999</v>
      </c>
      <c r="AH231" s="3">
        <v>93.674999999999997</v>
      </c>
      <c r="AI231" s="3">
        <v>194.62200000000001</v>
      </c>
      <c r="AJ231" s="3">
        <v>874.49099999999999</v>
      </c>
      <c r="AK231" s="3">
        <v>853.61900000000003</v>
      </c>
      <c r="AL231" s="3">
        <v>357.25400000000002</v>
      </c>
      <c r="AM231" s="3">
        <v>911.27300000000002</v>
      </c>
      <c r="AN231" s="3">
        <v>148.28100000000001</v>
      </c>
      <c r="AO231" s="3">
        <v>140.04300000000001</v>
      </c>
    </row>
    <row r="232" spans="1:41" x14ac:dyDescent="0.3">
      <c r="A232" s="3">
        <v>231</v>
      </c>
      <c r="B232" s="51">
        <v>43262.751400231478</v>
      </c>
      <c r="C232" s="3">
        <v>123.19864699999999</v>
      </c>
      <c r="D232" s="3">
        <v>125.623841</v>
      </c>
      <c r="E232" s="3">
        <v>145.248131</v>
      </c>
      <c r="F232" s="3">
        <v>5.9327868200000005</v>
      </c>
      <c r="G232" s="3">
        <v>890.13599999999997</v>
      </c>
      <c r="H232" s="3">
        <v>926.84900000000005</v>
      </c>
      <c r="I232" s="3">
        <v>851.48800000000006</v>
      </c>
      <c r="J232" s="3">
        <v>878.50800000000004</v>
      </c>
      <c r="K232" s="3">
        <v>924.077</v>
      </c>
      <c r="L232" s="3">
        <v>926.63499999999999</v>
      </c>
      <c r="M232" s="3">
        <v>190.364</v>
      </c>
      <c r="N232" s="3">
        <v>515.20799999999997</v>
      </c>
      <c r="O232" s="3">
        <v>774.88099999999997</v>
      </c>
      <c r="P232" s="3">
        <v>879.60199999999998</v>
      </c>
      <c r="Q232" s="3">
        <v>937.97299999999996</v>
      </c>
      <c r="R232" s="3">
        <v>891.05700000000002</v>
      </c>
      <c r="S232" s="3">
        <v>54.968000000000004</v>
      </c>
      <c r="T232" s="3">
        <v>952.88900000000001</v>
      </c>
      <c r="U232" s="3">
        <v>931.803</v>
      </c>
      <c r="V232" s="3">
        <v>105.17</v>
      </c>
      <c r="W232" s="3">
        <v>819.32600000000002</v>
      </c>
      <c r="X232" s="3">
        <v>915.50699999999995</v>
      </c>
      <c r="Y232" s="3">
        <v>68.897999999999996</v>
      </c>
      <c r="Z232" s="3">
        <v>112.48699999999999</v>
      </c>
      <c r="AA232" s="3">
        <v>102.41200000000001</v>
      </c>
      <c r="AB232" s="3">
        <v>184.601</v>
      </c>
      <c r="AC232" s="3">
        <v>803.81</v>
      </c>
      <c r="AD232" s="3">
        <v>770.57299999999998</v>
      </c>
      <c r="AE232" s="3">
        <v>125.762</v>
      </c>
      <c r="AF232" s="3">
        <v>851.471</v>
      </c>
      <c r="AG232" s="3">
        <v>708.91099999999994</v>
      </c>
      <c r="AH232" s="3">
        <v>93.804000000000002</v>
      </c>
      <c r="AI232" s="3">
        <v>395.30500000000001</v>
      </c>
      <c r="AJ232" s="3">
        <v>874.20100000000002</v>
      </c>
      <c r="AK232" s="3">
        <v>856.14300000000003</v>
      </c>
      <c r="AL232" s="3">
        <v>361.98899999999998</v>
      </c>
      <c r="AM232" s="3">
        <v>915.32899999999995</v>
      </c>
      <c r="AN232" s="3">
        <v>149.71700000000001</v>
      </c>
      <c r="AO232" s="3">
        <v>141.33699999999999</v>
      </c>
    </row>
    <row r="233" spans="1:41" x14ac:dyDescent="0.3">
      <c r="A233" s="3">
        <v>232</v>
      </c>
      <c r="B233" s="51">
        <v>43262.751458680556</v>
      </c>
      <c r="C233" s="3">
        <v>123.033483</v>
      </c>
      <c r="D233" s="3">
        <v>125.535079</v>
      </c>
      <c r="E233" s="3">
        <v>144.85782</v>
      </c>
      <c r="F233" s="3">
        <v>5.9740118300000002</v>
      </c>
      <c r="G233" s="3">
        <v>872.95500000000004</v>
      </c>
      <c r="H233" s="3">
        <v>927.00099999999998</v>
      </c>
      <c r="I233" s="3">
        <v>852.952</v>
      </c>
      <c r="J233" s="3">
        <v>878.25099999999998</v>
      </c>
      <c r="K233" s="3">
        <v>925.26599999999996</v>
      </c>
      <c r="L233" s="3">
        <v>930.36300000000006</v>
      </c>
      <c r="M233" s="3">
        <v>198.196</v>
      </c>
      <c r="N233" s="3">
        <v>536.03099999999995</v>
      </c>
      <c r="O233" s="3">
        <v>786.18299999999999</v>
      </c>
      <c r="P233" s="3">
        <v>878.81600000000003</v>
      </c>
      <c r="Q233" s="3">
        <v>937.81899999999996</v>
      </c>
      <c r="R233" s="3">
        <v>890.37400000000002</v>
      </c>
      <c r="S233" s="3">
        <v>55.216000000000001</v>
      </c>
      <c r="T233" s="3">
        <v>954.28399999999999</v>
      </c>
      <c r="U233" s="3">
        <v>928.52099999999996</v>
      </c>
      <c r="V233" s="3">
        <v>104.402</v>
      </c>
      <c r="W233" s="3">
        <v>821.86199999999997</v>
      </c>
      <c r="X233" s="3">
        <v>911.46900000000005</v>
      </c>
      <c r="Y233" s="3">
        <v>69.744</v>
      </c>
      <c r="Z233" s="3">
        <v>113.60599999999999</v>
      </c>
      <c r="AA233" s="3">
        <v>103.73</v>
      </c>
      <c r="AB233" s="3">
        <v>198</v>
      </c>
      <c r="AC233" s="3">
        <v>806.58100000000002</v>
      </c>
      <c r="AD233" s="3">
        <v>774.49199999999996</v>
      </c>
      <c r="AE233" s="3">
        <v>127.432</v>
      </c>
      <c r="AF233" s="3">
        <v>847.30399999999997</v>
      </c>
      <c r="AG233" s="3">
        <v>710.10900000000004</v>
      </c>
      <c r="AH233" s="3">
        <v>93.863</v>
      </c>
      <c r="AI233" s="3">
        <v>514.06200000000001</v>
      </c>
      <c r="AJ233" s="3">
        <v>874.84400000000005</v>
      </c>
      <c r="AK233" s="3">
        <v>859.79300000000001</v>
      </c>
      <c r="AL233" s="3">
        <v>366.654</v>
      </c>
      <c r="AM233" s="3">
        <v>918.24199999999996</v>
      </c>
      <c r="AN233" s="3">
        <v>150.999</v>
      </c>
      <c r="AO233" s="3">
        <v>142.542</v>
      </c>
    </row>
    <row r="234" spans="1:41" x14ac:dyDescent="0.3">
      <c r="A234" s="3">
        <v>233</v>
      </c>
      <c r="B234" s="51">
        <v>43262.75151736111</v>
      </c>
      <c r="C234" s="3">
        <v>122.825191</v>
      </c>
      <c r="D234" s="3">
        <v>125.342878</v>
      </c>
      <c r="E234" s="3">
        <v>144.60683900000001</v>
      </c>
      <c r="F234" s="3">
        <v>6.01523685</v>
      </c>
      <c r="G234" s="3">
        <v>883.41499999999996</v>
      </c>
      <c r="H234" s="3">
        <v>924.64</v>
      </c>
      <c r="I234" s="3">
        <v>854.37300000000005</v>
      </c>
      <c r="J234" s="3">
        <v>871.33100000000002</v>
      </c>
      <c r="K234" s="3">
        <v>928.00199999999995</v>
      </c>
      <c r="L234" s="3">
        <v>933.99699999999996</v>
      </c>
      <c r="M234" s="3">
        <v>196.72</v>
      </c>
      <c r="N234" s="3">
        <v>554.428</v>
      </c>
      <c r="O234" s="3">
        <v>787.79</v>
      </c>
      <c r="P234" s="3">
        <v>879.61</v>
      </c>
      <c r="Q234" s="3">
        <v>937.31700000000001</v>
      </c>
      <c r="R234" s="3">
        <v>892.375</v>
      </c>
      <c r="S234" s="3">
        <v>54.649000000000001</v>
      </c>
      <c r="T234" s="3">
        <v>951.40300000000002</v>
      </c>
      <c r="U234" s="3">
        <v>931.32899999999995</v>
      </c>
      <c r="V234" s="3">
        <v>105.729</v>
      </c>
      <c r="W234" s="3">
        <v>818.91499999999996</v>
      </c>
      <c r="X234" s="3">
        <v>910.79200000000003</v>
      </c>
      <c r="Y234" s="3">
        <v>70.616</v>
      </c>
      <c r="Z234" s="3">
        <v>114.839</v>
      </c>
      <c r="AA234" s="3">
        <v>105.212</v>
      </c>
      <c r="AB234" s="3">
        <v>222.87299999999999</v>
      </c>
      <c r="AC234" s="3">
        <v>809.06700000000001</v>
      </c>
      <c r="AD234" s="3">
        <v>776.077</v>
      </c>
      <c r="AE234" s="3">
        <v>129.11000000000001</v>
      </c>
      <c r="AF234" s="3">
        <v>847.72500000000002</v>
      </c>
      <c r="AG234" s="3">
        <v>711.31600000000003</v>
      </c>
      <c r="AH234" s="3">
        <v>93.897999999999996</v>
      </c>
      <c r="AI234" s="3">
        <v>415.012</v>
      </c>
      <c r="AJ234" s="3">
        <v>877.43899999999996</v>
      </c>
      <c r="AK234" s="3">
        <v>861.74599999999998</v>
      </c>
      <c r="AL234" s="3">
        <v>371.22</v>
      </c>
      <c r="AM234" s="3">
        <v>921.45699999999999</v>
      </c>
      <c r="AN234" s="3">
        <v>152.255</v>
      </c>
      <c r="AO234" s="3">
        <v>143.77500000000001</v>
      </c>
    </row>
    <row r="235" spans="1:41" x14ac:dyDescent="0.3">
      <c r="A235" s="3">
        <v>234</v>
      </c>
      <c r="B235" s="51">
        <v>43262.751576041665</v>
      </c>
      <c r="C235" s="3">
        <v>122.773932</v>
      </c>
      <c r="D235" s="3">
        <v>125.178363</v>
      </c>
      <c r="E235" s="3">
        <v>144.266232</v>
      </c>
      <c r="F235" s="3">
        <v>6.17962159</v>
      </c>
      <c r="G235" s="3">
        <v>898.91800000000001</v>
      </c>
      <c r="H235" s="3">
        <v>925.36300000000006</v>
      </c>
      <c r="I235" s="3">
        <v>856.38699999999994</v>
      </c>
      <c r="J235" s="3">
        <v>884.11400000000003</v>
      </c>
      <c r="K235" s="3">
        <v>928.74400000000003</v>
      </c>
      <c r="L235" s="3">
        <v>934.86699999999996</v>
      </c>
      <c r="M235" s="3">
        <v>179.886</v>
      </c>
      <c r="N235" s="3">
        <v>571.18299999999999</v>
      </c>
      <c r="O235" s="3">
        <v>788.14400000000001</v>
      </c>
      <c r="P235" s="3">
        <v>876.529</v>
      </c>
      <c r="Q235" s="3">
        <v>938.76</v>
      </c>
      <c r="R235" s="3">
        <v>895.96900000000005</v>
      </c>
      <c r="S235" s="3">
        <v>53.298999999999999</v>
      </c>
      <c r="T235" s="3">
        <v>950.94299999999998</v>
      </c>
      <c r="U235" s="3">
        <v>931.65899999999999</v>
      </c>
      <c r="V235" s="3">
        <v>107.56399999999999</v>
      </c>
      <c r="W235" s="3">
        <v>818.76599999999996</v>
      </c>
      <c r="X235" s="3">
        <v>912.154</v>
      </c>
      <c r="Y235" s="3">
        <v>71.393000000000001</v>
      </c>
      <c r="Z235" s="3">
        <v>116.096</v>
      </c>
      <c r="AA235" s="3">
        <v>107.16800000000001</v>
      </c>
      <c r="AB235" s="3">
        <v>288.47000000000003</v>
      </c>
      <c r="AC235" s="3">
        <v>811.66499999999996</v>
      </c>
      <c r="AD235" s="3">
        <v>777.274</v>
      </c>
      <c r="AE235" s="3">
        <v>130.84899999999999</v>
      </c>
      <c r="AF235" s="3">
        <v>847.24199999999996</v>
      </c>
      <c r="AG235" s="3">
        <v>712.37699999999995</v>
      </c>
      <c r="AH235" s="3">
        <v>93.905000000000001</v>
      </c>
      <c r="AI235" s="3">
        <v>341.56799999999998</v>
      </c>
      <c r="AJ235" s="3">
        <v>877.46500000000003</v>
      </c>
      <c r="AK235" s="3">
        <v>863.32</v>
      </c>
      <c r="AL235" s="3">
        <v>375.84399999999999</v>
      </c>
      <c r="AM235" s="3">
        <v>925.149</v>
      </c>
      <c r="AN235" s="3">
        <v>153.41399999999999</v>
      </c>
      <c r="AO235" s="3">
        <v>144.97999999999999</v>
      </c>
    </row>
    <row r="236" spans="1:41" x14ac:dyDescent="0.3">
      <c r="A236" s="3">
        <v>235</v>
      </c>
      <c r="B236" s="51">
        <v>43262.75163460648</v>
      </c>
      <c r="C236" s="3">
        <v>122.46068</v>
      </c>
      <c r="D236" s="3">
        <v>125.12136099999999</v>
      </c>
      <c r="E236" s="3">
        <v>143.897109</v>
      </c>
      <c r="F236" s="3">
        <v>5.8503368</v>
      </c>
      <c r="G236" s="3">
        <v>887.45299999999997</v>
      </c>
      <c r="H236" s="3">
        <v>931.77599999999995</v>
      </c>
      <c r="I236" s="3">
        <v>857.85699999999997</v>
      </c>
      <c r="J236" s="3">
        <v>882.15800000000002</v>
      </c>
      <c r="K236" s="3">
        <v>927.69799999999998</v>
      </c>
      <c r="L236" s="3">
        <v>933.67399999999998</v>
      </c>
      <c r="M236" s="3">
        <v>178.935</v>
      </c>
      <c r="N236" s="3">
        <v>589.81899999999996</v>
      </c>
      <c r="O236" s="3">
        <v>783.38400000000001</v>
      </c>
      <c r="P236" s="3">
        <v>875.25</v>
      </c>
      <c r="Q236" s="3">
        <v>939.27300000000002</v>
      </c>
      <c r="R236" s="3">
        <v>901.23699999999997</v>
      </c>
      <c r="S236" s="3">
        <v>53.154000000000003</v>
      </c>
      <c r="T236" s="3">
        <v>950.17899999999997</v>
      </c>
      <c r="U236" s="3">
        <v>936.18600000000004</v>
      </c>
      <c r="V236" s="3">
        <v>107.78</v>
      </c>
      <c r="W236" s="3">
        <v>817.36300000000006</v>
      </c>
      <c r="X236" s="3">
        <v>920.33</v>
      </c>
      <c r="Y236" s="3">
        <v>72.275000000000006</v>
      </c>
      <c r="Z236" s="3">
        <v>117.06</v>
      </c>
      <c r="AA236" s="3">
        <v>109.745</v>
      </c>
      <c r="AB236" s="3">
        <v>328.85700000000003</v>
      </c>
      <c r="AC236" s="3">
        <v>814.577</v>
      </c>
      <c r="AD236" s="3">
        <v>778.06100000000004</v>
      </c>
      <c r="AE236" s="3">
        <v>132.67699999999999</v>
      </c>
      <c r="AF236" s="3">
        <v>847.05799999999999</v>
      </c>
      <c r="AG236" s="3">
        <v>713.40700000000004</v>
      </c>
      <c r="AH236" s="3">
        <v>94</v>
      </c>
      <c r="AI236" s="3">
        <v>261.69799999999998</v>
      </c>
      <c r="AJ236" s="3">
        <v>880.91800000000001</v>
      </c>
      <c r="AK236" s="3">
        <v>864.66700000000003</v>
      </c>
      <c r="AL236" s="3">
        <v>379.995</v>
      </c>
      <c r="AM236" s="3">
        <v>926.91099999999994</v>
      </c>
      <c r="AN236" s="3">
        <v>154.53800000000001</v>
      </c>
      <c r="AO236" s="3">
        <v>146.06299999999999</v>
      </c>
    </row>
    <row r="237" spans="1:41" x14ac:dyDescent="0.3">
      <c r="A237" s="3">
        <v>236</v>
      </c>
      <c r="B237" s="51">
        <v>43262.751693055558</v>
      </c>
      <c r="C237" s="3">
        <v>122.313416</v>
      </c>
      <c r="D237" s="3">
        <v>124.91775199999999</v>
      </c>
      <c r="E237" s="3">
        <v>143.71702199999999</v>
      </c>
      <c r="F237" s="3">
        <v>5.6854367400000001</v>
      </c>
      <c r="G237" s="3">
        <v>885.745</v>
      </c>
      <c r="H237" s="3">
        <v>928.048</v>
      </c>
      <c r="I237" s="3">
        <v>859.01099999999997</v>
      </c>
      <c r="J237" s="3">
        <v>875.93100000000004</v>
      </c>
      <c r="K237" s="3">
        <v>924.86400000000003</v>
      </c>
      <c r="L237" s="3">
        <v>932.21500000000003</v>
      </c>
      <c r="M237" s="3">
        <v>175.70699999999999</v>
      </c>
      <c r="N237" s="3">
        <v>600.43899999999996</v>
      </c>
      <c r="O237" s="3">
        <v>776.44899999999996</v>
      </c>
      <c r="P237" s="3">
        <v>877.73099999999999</v>
      </c>
      <c r="Q237" s="3">
        <v>936.80600000000004</v>
      </c>
      <c r="R237" s="3">
        <v>899.31</v>
      </c>
      <c r="S237" s="3">
        <v>52.784999999999997</v>
      </c>
      <c r="T237" s="3">
        <v>946.31700000000001</v>
      </c>
      <c r="U237" s="3">
        <v>934.15099999999995</v>
      </c>
      <c r="V237" s="3">
        <v>107.669</v>
      </c>
      <c r="W237" s="3">
        <v>813.19600000000003</v>
      </c>
      <c r="X237" s="3">
        <v>918.10900000000004</v>
      </c>
      <c r="Y237" s="3">
        <v>73.052999999999997</v>
      </c>
      <c r="Z237" s="3">
        <v>117.955</v>
      </c>
      <c r="AA237" s="3">
        <v>112.574</v>
      </c>
      <c r="AB237" s="3">
        <v>349.78399999999999</v>
      </c>
      <c r="AC237" s="3">
        <v>816.67499999999995</v>
      </c>
      <c r="AD237" s="3">
        <v>779.57399999999996</v>
      </c>
      <c r="AE237" s="3">
        <v>134.523</v>
      </c>
      <c r="AF237" s="3">
        <v>848.99699999999996</v>
      </c>
      <c r="AG237" s="3">
        <v>714.53899999999999</v>
      </c>
      <c r="AH237" s="3">
        <v>94.043999999999997</v>
      </c>
      <c r="AI237" s="3">
        <v>309.05700000000002</v>
      </c>
      <c r="AJ237" s="3">
        <v>880.96299999999997</v>
      </c>
      <c r="AK237" s="3">
        <v>865.20500000000004</v>
      </c>
      <c r="AL237" s="3">
        <v>383.93599999999998</v>
      </c>
      <c r="AM237" s="3">
        <v>938.02599999999995</v>
      </c>
      <c r="AN237" s="3">
        <v>155.59200000000001</v>
      </c>
      <c r="AO237" s="3">
        <v>147.14699999999999</v>
      </c>
    </row>
    <row r="238" spans="1:41" x14ac:dyDescent="0.3">
      <c r="A238" s="3">
        <v>237</v>
      </c>
      <c r="B238" s="51">
        <v>43262.751751504627</v>
      </c>
      <c r="C238" s="3">
        <v>122.186485</v>
      </c>
      <c r="D238" s="3">
        <v>124.798849</v>
      </c>
      <c r="E238" s="3">
        <v>143.41959700000001</v>
      </c>
      <c r="F238" s="3">
        <v>5.9327868200000005</v>
      </c>
      <c r="G238" s="3">
        <v>882.51199999999994</v>
      </c>
      <c r="H238" s="3">
        <v>934.12300000000005</v>
      </c>
      <c r="I238" s="3">
        <v>859.40599999999995</v>
      </c>
      <c r="J238" s="3">
        <v>879.94600000000003</v>
      </c>
      <c r="K238" s="3">
        <v>924.69399999999996</v>
      </c>
      <c r="L238" s="3">
        <v>932.52700000000004</v>
      </c>
      <c r="M238" s="3">
        <v>184.11099999999999</v>
      </c>
      <c r="N238" s="3">
        <v>604.86099999999999</v>
      </c>
      <c r="O238" s="3">
        <v>778.649</v>
      </c>
      <c r="P238" s="3">
        <v>875.02099999999996</v>
      </c>
      <c r="Q238" s="3">
        <v>936.56299999999999</v>
      </c>
      <c r="R238" s="3">
        <v>905.00400000000002</v>
      </c>
      <c r="S238" s="3">
        <v>54.494</v>
      </c>
      <c r="T238" s="3">
        <v>956.22900000000004</v>
      </c>
      <c r="U238" s="3">
        <v>937.72900000000004</v>
      </c>
      <c r="V238" s="3">
        <v>109.57299999999999</v>
      </c>
      <c r="W238" s="3">
        <v>812.82100000000003</v>
      </c>
      <c r="X238" s="3">
        <v>921.24199999999996</v>
      </c>
      <c r="Y238" s="3">
        <v>73.899000000000001</v>
      </c>
      <c r="Z238" s="3">
        <v>118.69199999999999</v>
      </c>
      <c r="AA238" s="3">
        <v>115.672</v>
      </c>
      <c r="AB238" s="3">
        <v>357.017</v>
      </c>
      <c r="AC238" s="3">
        <v>818.096</v>
      </c>
      <c r="AD238" s="3">
        <v>781.17200000000003</v>
      </c>
      <c r="AE238" s="3">
        <v>136.40100000000001</v>
      </c>
      <c r="AF238" s="3">
        <v>850.53200000000004</v>
      </c>
      <c r="AG238" s="3">
        <v>715.63800000000003</v>
      </c>
      <c r="AH238" s="3">
        <v>94.137</v>
      </c>
      <c r="AI238" s="3">
        <v>380.23099999999999</v>
      </c>
      <c r="AJ238" s="3">
        <v>880.74099999999999</v>
      </c>
      <c r="AK238" s="3">
        <v>866.09299999999996</v>
      </c>
      <c r="AL238" s="3">
        <v>388.06200000000001</v>
      </c>
      <c r="AM238" s="3">
        <v>935.07399999999996</v>
      </c>
      <c r="AN238" s="3">
        <v>156.715</v>
      </c>
      <c r="AO238" s="3">
        <v>148.17500000000001</v>
      </c>
    </row>
    <row r="239" spans="1:41" x14ac:dyDescent="0.3">
      <c r="A239" s="3">
        <v>238</v>
      </c>
      <c r="B239" s="51">
        <v>43262.751810069443</v>
      </c>
      <c r="C239" s="3">
        <v>122.053051</v>
      </c>
      <c r="D239" s="3">
        <v>124.694605</v>
      </c>
      <c r="E239" s="3">
        <v>143.149069</v>
      </c>
      <c r="F239" s="3">
        <v>5.9740118300000002</v>
      </c>
      <c r="G239" s="3">
        <v>903.298</v>
      </c>
      <c r="H239" s="3">
        <v>944.01</v>
      </c>
      <c r="I239" s="3">
        <v>859.81100000000004</v>
      </c>
      <c r="J239" s="3">
        <v>885.91200000000003</v>
      </c>
      <c r="K239" s="3">
        <v>930.38099999999997</v>
      </c>
      <c r="L239" s="3">
        <v>937.38900000000001</v>
      </c>
      <c r="M239" s="3">
        <v>211.06700000000001</v>
      </c>
      <c r="N239" s="3">
        <v>613.72799999999995</v>
      </c>
      <c r="O239" s="3">
        <v>788.74099999999999</v>
      </c>
      <c r="P239" s="3">
        <v>880.29899999999998</v>
      </c>
      <c r="Q239" s="3">
        <v>936.92200000000003</v>
      </c>
      <c r="R239" s="3">
        <v>908.93799999999999</v>
      </c>
      <c r="S239" s="3">
        <v>57.124000000000002</v>
      </c>
      <c r="T239" s="3">
        <v>960.77099999999996</v>
      </c>
      <c r="U239" s="3">
        <v>938.75199999999995</v>
      </c>
      <c r="V239" s="3">
        <v>109.4</v>
      </c>
      <c r="W239" s="3">
        <v>820.15300000000002</v>
      </c>
      <c r="X239" s="3">
        <v>921.43899999999996</v>
      </c>
      <c r="Y239" s="3">
        <v>74.804000000000002</v>
      </c>
      <c r="Z239" s="3">
        <v>119.959</v>
      </c>
      <c r="AA239" s="3">
        <v>118.46599999999999</v>
      </c>
      <c r="AB239" s="3">
        <v>368.48200000000003</v>
      </c>
      <c r="AC239" s="3">
        <v>820.95500000000004</v>
      </c>
      <c r="AD239" s="3">
        <v>782.45</v>
      </c>
      <c r="AE239" s="3">
        <v>138.529</v>
      </c>
      <c r="AF239" s="3">
        <v>855.09500000000003</v>
      </c>
      <c r="AG239" s="3">
        <v>716.76199999999994</v>
      </c>
      <c r="AH239" s="3">
        <v>94.188999999999993</v>
      </c>
      <c r="AI239" s="3">
        <v>332.78699999999998</v>
      </c>
      <c r="AJ239" s="3">
        <v>884.01700000000005</v>
      </c>
      <c r="AK239" s="3">
        <v>867.13099999999997</v>
      </c>
      <c r="AL239" s="3">
        <v>392.65199999999999</v>
      </c>
      <c r="AM239" s="3">
        <v>936.47299999999996</v>
      </c>
      <c r="AN239" s="3">
        <v>158.096</v>
      </c>
      <c r="AO239" s="3">
        <v>149.161</v>
      </c>
    </row>
    <row r="240" spans="1:41" x14ac:dyDescent="0.3">
      <c r="A240" s="3">
        <v>239</v>
      </c>
      <c r="B240" s="51">
        <v>43262.751868749998</v>
      </c>
      <c r="C240" s="3">
        <v>121.910662</v>
      </c>
      <c r="D240" s="3">
        <v>124.498339</v>
      </c>
      <c r="E240" s="3">
        <v>142.88098600000001</v>
      </c>
      <c r="F240" s="3">
        <v>5.9740118300000002</v>
      </c>
      <c r="G240" s="3">
        <v>900.91700000000003</v>
      </c>
      <c r="H240" s="3">
        <v>946.50599999999997</v>
      </c>
      <c r="I240" s="3">
        <v>862.89</v>
      </c>
      <c r="J240" s="3">
        <v>879.20399999999995</v>
      </c>
      <c r="K240" s="3">
        <v>933.51300000000003</v>
      </c>
      <c r="L240" s="3">
        <v>940.78</v>
      </c>
      <c r="M240" s="3">
        <v>230.815</v>
      </c>
      <c r="N240" s="3">
        <v>626.07500000000005</v>
      </c>
      <c r="O240" s="3">
        <v>798.529</v>
      </c>
      <c r="P240" s="3">
        <v>886.24800000000005</v>
      </c>
      <c r="Q240" s="3">
        <v>934.44600000000003</v>
      </c>
      <c r="R240" s="3">
        <v>912.39599999999996</v>
      </c>
      <c r="S240" s="3">
        <v>58.43</v>
      </c>
      <c r="T240" s="3">
        <v>963.37300000000005</v>
      </c>
      <c r="U240" s="3">
        <v>943.83</v>
      </c>
      <c r="V240" s="3">
        <v>107.78</v>
      </c>
      <c r="W240" s="3">
        <v>825.68</v>
      </c>
      <c r="X240" s="3">
        <v>927.25099999999998</v>
      </c>
      <c r="Y240" s="3">
        <v>75.606999999999999</v>
      </c>
      <c r="Z240" s="3">
        <v>121.07</v>
      </c>
      <c r="AA240" s="3">
        <v>121.417</v>
      </c>
      <c r="AB240" s="3">
        <v>379.25099999999998</v>
      </c>
      <c r="AC240" s="3">
        <v>824.721</v>
      </c>
      <c r="AD240" s="3">
        <v>784.24800000000005</v>
      </c>
      <c r="AE240" s="3">
        <v>140.65899999999999</v>
      </c>
      <c r="AF240" s="3">
        <v>861.25400000000002</v>
      </c>
      <c r="AG240" s="3">
        <v>717.529</v>
      </c>
      <c r="AH240" s="3">
        <v>94.171999999999997</v>
      </c>
      <c r="AI240" s="3">
        <v>629.02700000000004</v>
      </c>
      <c r="AJ240" s="3">
        <v>886.88599999999997</v>
      </c>
      <c r="AK240" s="3">
        <v>868.82500000000005</v>
      </c>
      <c r="AL240" s="3">
        <v>397.85500000000002</v>
      </c>
      <c r="AM240" s="3">
        <v>939.97199999999998</v>
      </c>
      <c r="AN240" s="3">
        <v>159.529</v>
      </c>
      <c r="AO240" s="3">
        <v>150.167</v>
      </c>
    </row>
    <row r="241" spans="1:41" x14ac:dyDescent="0.3">
      <c r="A241" s="3">
        <v>240</v>
      </c>
      <c r="B241" s="51">
        <v>43262.751927430552</v>
      </c>
      <c r="C241" s="3">
        <v>121.686098</v>
      </c>
      <c r="D241" s="3">
        <v>124.434809</v>
      </c>
      <c r="E241" s="3">
        <v>142.63571300000001</v>
      </c>
      <c r="F241" s="3">
        <v>6.0976868700000004</v>
      </c>
      <c r="G241" s="3">
        <v>899.48599999999999</v>
      </c>
      <c r="H241" s="3">
        <v>947.28800000000001</v>
      </c>
      <c r="I241" s="3">
        <v>863.86599999999999</v>
      </c>
      <c r="J241" s="3">
        <v>884.50300000000004</v>
      </c>
      <c r="K241" s="3">
        <v>935.67399999999998</v>
      </c>
      <c r="L241" s="3">
        <v>942.31299999999999</v>
      </c>
      <c r="M241" s="3">
        <v>245.666</v>
      </c>
      <c r="N241" s="3">
        <v>637.47500000000002</v>
      </c>
      <c r="O241" s="3">
        <v>804.48599999999999</v>
      </c>
      <c r="P241" s="3">
        <v>887.62</v>
      </c>
      <c r="Q241" s="3">
        <v>928.20699999999999</v>
      </c>
      <c r="R241" s="3">
        <v>914.38199999999995</v>
      </c>
      <c r="S241" s="3">
        <v>59.83</v>
      </c>
      <c r="T241" s="3">
        <v>964.77300000000002</v>
      </c>
      <c r="U241" s="3">
        <v>945.88400000000001</v>
      </c>
      <c r="V241" s="3">
        <v>108.477</v>
      </c>
      <c r="W241" s="3">
        <v>828.35500000000002</v>
      </c>
      <c r="X241" s="3">
        <v>926.02499999999998</v>
      </c>
      <c r="Y241" s="3">
        <v>76.400999999999996</v>
      </c>
      <c r="Z241" s="3">
        <v>122.727</v>
      </c>
      <c r="AA241" s="3">
        <v>124.292</v>
      </c>
      <c r="AB241" s="3">
        <v>389.84100000000001</v>
      </c>
      <c r="AC241" s="3">
        <v>828.37300000000005</v>
      </c>
      <c r="AD241" s="3">
        <v>786.88199999999995</v>
      </c>
      <c r="AE241" s="3">
        <v>142.762</v>
      </c>
      <c r="AF241" s="3">
        <v>866.03</v>
      </c>
      <c r="AG241" s="3">
        <v>718.90099999999995</v>
      </c>
      <c r="AH241" s="3">
        <v>94.076999999999998</v>
      </c>
      <c r="AI241" s="3">
        <v>326.59800000000001</v>
      </c>
      <c r="AJ241" s="3">
        <v>889.851</v>
      </c>
      <c r="AK241" s="3">
        <v>871.64</v>
      </c>
      <c r="AL241" s="3">
        <v>403.26799999999997</v>
      </c>
      <c r="AM241" s="3">
        <v>939.58600000000001</v>
      </c>
      <c r="AN241" s="3">
        <v>161.11199999999999</v>
      </c>
      <c r="AO241" s="3">
        <v>151.095</v>
      </c>
    </row>
    <row r="242" spans="1:41" x14ac:dyDescent="0.3">
      <c r="A242" s="3">
        <v>241</v>
      </c>
      <c r="B242" s="51">
        <v>43262.75198587963</v>
      </c>
      <c r="C242" s="3">
        <v>121.61124</v>
      </c>
      <c r="D242" s="3">
        <v>124.347677</v>
      </c>
      <c r="E242" s="3">
        <v>142.39288500000001</v>
      </c>
      <c r="F242" s="3">
        <v>6.0564618599999998</v>
      </c>
      <c r="G242" s="3">
        <v>915.55899999999997</v>
      </c>
      <c r="H242" s="3">
        <v>952.67200000000003</v>
      </c>
      <c r="I242" s="3">
        <v>869.64499999999998</v>
      </c>
      <c r="J242" s="3">
        <v>876.63499999999999</v>
      </c>
      <c r="K242" s="3">
        <v>941.11099999999999</v>
      </c>
      <c r="L242" s="3">
        <v>948.26</v>
      </c>
      <c r="M242" s="3">
        <v>224.89599999999999</v>
      </c>
      <c r="N242" s="3">
        <v>648.33100000000002</v>
      </c>
      <c r="O242" s="3">
        <v>812.11699999999996</v>
      </c>
      <c r="P242" s="3">
        <v>886.48699999999997</v>
      </c>
      <c r="Q242" s="3">
        <v>925.23800000000006</v>
      </c>
      <c r="R242" s="3">
        <v>919.07</v>
      </c>
      <c r="S242" s="3">
        <v>59.091000000000001</v>
      </c>
      <c r="T242" s="3">
        <v>962.67700000000002</v>
      </c>
      <c r="U242" s="3">
        <v>950.70899999999995</v>
      </c>
      <c r="V242" s="3">
        <v>108.80500000000001</v>
      </c>
      <c r="W242" s="3">
        <v>833.82799999999997</v>
      </c>
      <c r="X242" s="3">
        <v>929.226</v>
      </c>
      <c r="Y242" s="3">
        <v>77.153000000000006</v>
      </c>
      <c r="Z242" s="3">
        <v>124.974</v>
      </c>
      <c r="AA242" s="3">
        <v>127.17700000000001</v>
      </c>
      <c r="AB242" s="3">
        <v>400.15300000000002</v>
      </c>
      <c r="AC242" s="3">
        <v>832.41200000000003</v>
      </c>
      <c r="AD242" s="3">
        <v>788.36800000000005</v>
      </c>
      <c r="AE242" s="3">
        <v>145.01499999999999</v>
      </c>
      <c r="AF242" s="3">
        <v>862.053</v>
      </c>
      <c r="AG242" s="3">
        <v>720.41700000000003</v>
      </c>
      <c r="AH242" s="3">
        <v>94.197000000000003</v>
      </c>
      <c r="AI242" s="3">
        <v>500.94600000000003</v>
      </c>
      <c r="AJ242" s="3">
        <v>893.07399999999996</v>
      </c>
      <c r="AK242" s="3">
        <v>873.33399999999995</v>
      </c>
      <c r="AL242" s="3">
        <v>409.255</v>
      </c>
      <c r="AM242" s="3">
        <v>930.51400000000001</v>
      </c>
      <c r="AN242" s="3">
        <v>162.971</v>
      </c>
      <c r="AO242" s="3">
        <v>152.12200000000001</v>
      </c>
    </row>
    <row r="243" spans="1:41" x14ac:dyDescent="0.3">
      <c r="A243" s="3">
        <v>242</v>
      </c>
      <c r="B243" s="51">
        <v>43262.752044444445</v>
      </c>
      <c r="C243" s="3">
        <v>121.39481600000001</v>
      </c>
      <c r="D243" s="3">
        <v>124.22795000000001</v>
      </c>
      <c r="E243" s="3">
        <v>142.06205199999999</v>
      </c>
      <c r="F243" s="3">
        <v>5.9327868200000005</v>
      </c>
      <c r="G243" s="3">
        <v>894.57500000000005</v>
      </c>
      <c r="H243" s="3">
        <v>952.39300000000003</v>
      </c>
      <c r="I243" s="3">
        <v>873.48500000000001</v>
      </c>
      <c r="J243" s="3">
        <v>872.47900000000004</v>
      </c>
      <c r="K243" s="3">
        <v>944.24300000000005</v>
      </c>
      <c r="L243" s="3">
        <v>951.09699999999998</v>
      </c>
      <c r="M243" s="3">
        <v>215.80199999999999</v>
      </c>
      <c r="N243" s="3">
        <v>654.6</v>
      </c>
      <c r="O243" s="3">
        <v>808.44100000000003</v>
      </c>
      <c r="P243" s="3">
        <v>882.97199999999998</v>
      </c>
      <c r="Q243" s="3">
        <v>923.53099999999995</v>
      </c>
      <c r="R243" s="3">
        <v>927.37599999999998</v>
      </c>
      <c r="S243" s="3">
        <v>60.406999999999996</v>
      </c>
      <c r="T243" s="3">
        <v>962.01800000000003</v>
      </c>
      <c r="U243" s="3">
        <v>956.24699999999996</v>
      </c>
      <c r="V243" s="3">
        <v>107.83199999999999</v>
      </c>
      <c r="W243" s="3">
        <v>829.71100000000001</v>
      </c>
      <c r="X243" s="3">
        <v>933.83600000000001</v>
      </c>
      <c r="Y243" s="3">
        <v>78.016999999999996</v>
      </c>
      <c r="Z243" s="3">
        <v>126.26</v>
      </c>
      <c r="AA243" s="3">
        <v>130.22900000000001</v>
      </c>
      <c r="AB243" s="3">
        <v>417.54899999999998</v>
      </c>
      <c r="AC243" s="3">
        <v>835.67399999999998</v>
      </c>
      <c r="AD243" s="3">
        <v>789.36300000000006</v>
      </c>
      <c r="AE243" s="3">
        <v>147.43600000000001</v>
      </c>
      <c r="AF243" s="3">
        <v>858.702</v>
      </c>
      <c r="AG243" s="3">
        <v>721.46600000000001</v>
      </c>
      <c r="AH243" s="3">
        <v>94.343000000000004</v>
      </c>
      <c r="AI243" s="3">
        <v>517.13699999999994</v>
      </c>
      <c r="AJ243" s="3">
        <v>892.05700000000002</v>
      </c>
      <c r="AK243" s="3">
        <v>874.06799999999998</v>
      </c>
      <c r="AL243" s="3">
        <v>415.197</v>
      </c>
      <c r="AM243" s="3">
        <v>923.22699999999998</v>
      </c>
      <c r="AN243" s="3">
        <v>164.75700000000001</v>
      </c>
      <c r="AO243" s="3">
        <v>153.10499999999999</v>
      </c>
    </row>
    <row r="244" spans="1:41" x14ac:dyDescent="0.3">
      <c r="A244" s="3">
        <v>243</v>
      </c>
      <c r="B244" s="51">
        <v>43262.752102893515</v>
      </c>
      <c r="C244" s="3">
        <v>121.245925</v>
      </c>
      <c r="D244" s="3">
        <v>124.115567</v>
      </c>
      <c r="E244" s="3">
        <v>141.77441200000001</v>
      </c>
      <c r="F244" s="3">
        <v>6.2208465999999998</v>
      </c>
      <c r="G244" s="3">
        <v>911.39800000000002</v>
      </c>
      <c r="H244" s="3">
        <v>946.65</v>
      </c>
      <c r="I244" s="3">
        <v>874.279</v>
      </c>
      <c r="J244" s="3">
        <v>880.56399999999996</v>
      </c>
      <c r="K244" s="3">
        <v>945.30200000000002</v>
      </c>
      <c r="L244" s="3">
        <v>952.03300000000002</v>
      </c>
      <c r="M244" s="3">
        <v>205.28399999999999</v>
      </c>
      <c r="N244" s="3">
        <v>662.41600000000005</v>
      </c>
      <c r="O244" s="3">
        <v>806.94600000000003</v>
      </c>
      <c r="P244" s="3">
        <v>878.39200000000005</v>
      </c>
      <c r="Q244" s="3">
        <v>917.54700000000003</v>
      </c>
      <c r="R244" s="3">
        <v>925.17600000000004</v>
      </c>
      <c r="S244" s="3">
        <v>60.302999999999997</v>
      </c>
      <c r="T244" s="3">
        <v>950.62900000000002</v>
      </c>
      <c r="U244" s="3">
        <v>954.32</v>
      </c>
      <c r="V244" s="3">
        <v>107.67700000000001</v>
      </c>
      <c r="W244" s="3">
        <v>828.19100000000003</v>
      </c>
      <c r="X244" s="3">
        <v>931.06</v>
      </c>
      <c r="Y244" s="3">
        <v>78.786000000000001</v>
      </c>
      <c r="Z244" s="3">
        <v>128.113</v>
      </c>
      <c r="AA244" s="3">
        <v>133.411</v>
      </c>
      <c r="AB244" s="3">
        <v>433.32600000000002</v>
      </c>
      <c r="AC244" s="3">
        <v>837.82500000000005</v>
      </c>
      <c r="AD244" s="3">
        <v>790.29700000000003</v>
      </c>
      <c r="AE244" s="3">
        <v>149.83099999999999</v>
      </c>
      <c r="AF244" s="3">
        <v>855.99199999999996</v>
      </c>
      <c r="AG244" s="3">
        <v>722.67600000000004</v>
      </c>
      <c r="AH244" s="3">
        <v>94.308999999999997</v>
      </c>
      <c r="AI244" s="3">
        <v>804.495</v>
      </c>
      <c r="AJ244" s="3">
        <v>892.88900000000001</v>
      </c>
      <c r="AK244" s="3">
        <v>869.74300000000005</v>
      </c>
      <c r="AL244" s="3">
        <v>421.13799999999998</v>
      </c>
      <c r="AM244" s="3">
        <v>920.25800000000004</v>
      </c>
      <c r="AN244" s="3">
        <v>166.56899999999999</v>
      </c>
      <c r="AO244" s="3">
        <v>154.04300000000001</v>
      </c>
    </row>
    <row r="245" spans="1:41" x14ac:dyDescent="0.3">
      <c r="A245" s="3">
        <v>244</v>
      </c>
      <c r="B245" s="51">
        <v>43262.752161458331</v>
      </c>
      <c r="C245" s="3">
        <v>121.20523900000001</v>
      </c>
      <c r="D245" s="3">
        <v>124.031684</v>
      </c>
      <c r="E245" s="3">
        <v>141.43462</v>
      </c>
      <c r="F245" s="3">
        <v>6.0564618599999998</v>
      </c>
      <c r="G245" s="3">
        <v>906.80700000000002</v>
      </c>
      <c r="H245" s="3">
        <v>951.12300000000005</v>
      </c>
      <c r="I245" s="3">
        <v>869.55700000000002</v>
      </c>
      <c r="J245" s="3">
        <v>893.71199999999999</v>
      </c>
      <c r="K245" s="3">
        <v>943.78499999999997</v>
      </c>
      <c r="L245" s="3">
        <v>950.43899999999996</v>
      </c>
      <c r="M245" s="3">
        <v>228.976</v>
      </c>
      <c r="N245" s="3">
        <v>661.63199999999995</v>
      </c>
      <c r="O245" s="3">
        <v>818.76599999999996</v>
      </c>
      <c r="P245" s="3">
        <v>880.59</v>
      </c>
      <c r="Q245" s="3">
        <v>915.96900000000005</v>
      </c>
      <c r="R245" s="3">
        <v>925.274</v>
      </c>
      <c r="S245" s="3">
        <v>61.15</v>
      </c>
      <c r="T245" s="3">
        <v>948.09799999999996</v>
      </c>
      <c r="U245" s="3">
        <v>947.14400000000001</v>
      </c>
      <c r="V245" s="3">
        <v>111.75700000000001</v>
      </c>
      <c r="W245" s="3">
        <v>836.27599999999995</v>
      </c>
      <c r="X245" s="3">
        <v>926.86599999999999</v>
      </c>
      <c r="Y245" s="3">
        <v>79.698999999999998</v>
      </c>
      <c r="Z245" s="3">
        <v>129.398</v>
      </c>
      <c r="AA245" s="3">
        <v>136.988</v>
      </c>
      <c r="AB245" s="3">
        <v>447.09300000000002</v>
      </c>
      <c r="AC245" s="3">
        <v>840.84</v>
      </c>
      <c r="AD245" s="3">
        <v>791.51800000000003</v>
      </c>
      <c r="AE245" s="3">
        <v>152.26300000000001</v>
      </c>
      <c r="AF245" s="3">
        <v>856.38699999999994</v>
      </c>
      <c r="AG245" s="3">
        <v>723.673</v>
      </c>
      <c r="AH245" s="3">
        <v>94.385000000000005</v>
      </c>
      <c r="AI245" s="3">
        <v>621.91099999999994</v>
      </c>
      <c r="AJ245" s="3">
        <v>893.19799999999998</v>
      </c>
      <c r="AK245" s="3">
        <v>855.05</v>
      </c>
      <c r="AL245" s="3">
        <v>426.63099999999997</v>
      </c>
      <c r="AM245" s="3">
        <v>922.23400000000004</v>
      </c>
      <c r="AN245" s="3">
        <v>168.22800000000001</v>
      </c>
      <c r="AO245" s="3">
        <v>154.88300000000001</v>
      </c>
    </row>
    <row r="246" spans="1:41" x14ac:dyDescent="0.3">
      <c r="A246" s="3">
        <v>245</v>
      </c>
      <c r="B246" s="51">
        <v>43262.752220254632</v>
      </c>
      <c r="C246" s="3">
        <v>121.03844700000001</v>
      </c>
      <c r="D246" s="3">
        <v>123.781657</v>
      </c>
      <c r="E246" s="3">
        <v>140.96363099999999</v>
      </c>
      <c r="F246" s="3">
        <v>6.4269716600000004</v>
      </c>
      <c r="G246" s="3">
        <v>906.93200000000002</v>
      </c>
      <c r="H246" s="3">
        <v>958.75800000000004</v>
      </c>
      <c r="I246" s="3">
        <v>867.49099999999999</v>
      </c>
      <c r="J246" s="3">
        <v>901.26300000000003</v>
      </c>
      <c r="K246" s="3">
        <v>943.60500000000002</v>
      </c>
      <c r="L246" s="3">
        <v>950.96100000000001</v>
      </c>
      <c r="M246" s="3">
        <v>245.96299999999999</v>
      </c>
      <c r="N246" s="3">
        <v>671.096</v>
      </c>
      <c r="O246" s="3">
        <v>828.303</v>
      </c>
      <c r="P246" s="3">
        <v>875.20500000000004</v>
      </c>
      <c r="Q246" s="3">
        <v>917.30600000000004</v>
      </c>
      <c r="R246" s="3">
        <v>925.077</v>
      </c>
      <c r="S246" s="3">
        <v>61.27</v>
      </c>
      <c r="T246" s="3">
        <v>942.67200000000003</v>
      </c>
      <c r="U246" s="3">
        <v>944.072</v>
      </c>
      <c r="V246" s="3">
        <v>111.32299999999999</v>
      </c>
      <c r="W246" s="3">
        <v>844.06600000000003</v>
      </c>
      <c r="X246" s="3">
        <v>926.68700000000001</v>
      </c>
      <c r="Y246" s="3">
        <v>80.587999999999994</v>
      </c>
      <c r="Z246" s="3">
        <v>130.62200000000001</v>
      </c>
      <c r="AA246" s="3">
        <v>140.87799999999999</v>
      </c>
      <c r="AB246" s="3">
        <v>461.77600000000001</v>
      </c>
      <c r="AC246" s="3">
        <v>843.71600000000001</v>
      </c>
      <c r="AD246" s="3">
        <v>794.58500000000004</v>
      </c>
      <c r="AE246" s="3">
        <v>154.84700000000001</v>
      </c>
      <c r="AF246" s="3">
        <v>851.96</v>
      </c>
      <c r="AG246" s="3">
        <v>724.78</v>
      </c>
      <c r="AH246" s="3">
        <v>94.418999999999997</v>
      </c>
      <c r="AI246" s="3">
        <v>252.77</v>
      </c>
      <c r="AJ246" s="3">
        <v>893.375</v>
      </c>
      <c r="AK246" s="3">
        <v>850.54</v>
      </c>
      <c r="AL246" s="3">
        <v>432.346</v>
      </c>
      <c r="AM246" s="3">
        <v>918.71400000000006</v>
      </c>
      <c r="AN246" s="3">
        <v>169.93299999999999</v>
      </c>
      <c r="AO246" s="3">
        <v>155.874</v>
      </c>
    </row>
    <row r="247" spans="1:41" x14ac:dyDescent="0.3">
      <c r="A247" s="3">
        <v>246</v>
      </c>
      <c r="B247" s="51">
        <v>43262.752278935186</v>
      </c>
      <c r="C247" s="3">
        <v>120.865955</v>
      </c>
      <c r="D247" s="3">
        <v>123.487656</v>
      </c>
      <c r="E247" s="3">
        <v>140.689841</v>
      </c>
      <c r="F247" s="3">
        <v>6.5506467000000006</v>
      </c>
      <c r="G247" s="3">
        <v>902.36500000000001</v>
      </c>
      <c r="H247" s="3">
        <v>955.04899999999998</v>
      </c>
      <c r="I247" s="3">
        <v>865.46699999999998</v>
      </c>
      <c r="J247" s="3">
        <v>893.02099999999996</v>
      </c>
      <c r="K247" s="3">
        <v>941.29</v>
      </c>
      <c r="L247" s="3">
        <v>949.68299999999999</v>
      </c>
      <c r="M247" s="3">
        <v>255.458</v>
      </c>
      <c r="N247" s="3">
        <v>675.33299999999997</v>
      </c>
      <c r="O247" s="3">
        <v>828.6</v>
      </c>
      <c r="P247" s="3">
        <v>875.7</v>
      </c>
      <c r="Q247" s="3">
        <v>914.75699999999995</v>
      </c>
      <c r="R247" s="3">
        <v>921.75099999999998</v>
      </c>
      <c r="S247" s="3">
        <v>60.002000000000002</v>
      </c>
      <c r="T247" s="3">
        <v>938.63499999999999</v>
      </c>
      <c r="U247" s="3">
        <v>942.81600000000003</v>
      </c>
      <c r="V247" s="3">
        <v>111.496</v>
      </c>
      <c r="W247" s="3">
        <v>845.87300000000005</v>
      </c>
      <c r="X247" s="3">
        <v>925.81100000000004</v>
      </c>
      <c r="Y247" s="3">
        <v>81.34</v>
      </c>
      <c r="Z247" s="3">
        <v>132.24799999999999</v>
      </c>
      <c r="AA247" s="3">
        <v>144.68</v>
      </c>
      <c r="AB247" s="3">
        <v>467.32600000000002</v>
      </c>
      <c r="AC247" s="3">
        <v>846.4</v>
      </c>
      <c r="AD247" s="3">
        <v>798.31100000000004</v>
      </c>
      <c r="AE247" s="3">
        <v>157.20099999999999</v>
      </c>
      <c r="AF247" s="3">
        <v>858.30499999999995</v>
      </c>
      <c r="AG247" s="3">
        <v>726.19500000000005</v>
      </c>
      <c r="AH247" s="3">
        <v>94.471000000000004</v>
      </c>
      <c r="AI247" s="3">
        <v>409.40600000000001</v>
      </c>
      <c r="AJ247" s="3">
        <v>893.90800000000002</v>
      </c>
      <c r="AK247" s="3">
        <v>848.18899999999996</v>
      </c>
      <c r="AL247" s="3">
        <v>437.95499999999998</v>
      </c>
      <c r="AM247" s="3">
        <v>915.68399999999997</v>
      </c>
      <c r="AN247" s="3">
        <v>171.58500000000001</v>
      </c>
      <c r="AO247" s="3">
        <v>156.79400000000001</v>
      </c>
    </row>
    <row r="248" spans="1:41" x14ac:dyDescent="0.3">
      <c r="A248" s="3">
        <v>247</v>
      </c>
      <c r="B248" s="51">
        <v>43262.752337615741</v>
      </c>
      <c r="C248" s="3">
        <v>120.833411</v>
      </c>
      <c r="D248" s="3">
        <v>123.432284</v>
      </c>
      <c r="E248" s="3">
        <v>140.31907699999999</v>
      </c>
      <c r="F248" s="3">
        <v>6.5094216899999999</v>
      </c>
      <c r="G248" s="3">
        <v>910.67499999999995</v>
      </c>
      <c r="H248" s="3">
        <v>946.49599999999998</v>
      </c>
      <c r="I248" s="3">
        <v>877.71199999999999</v>
      </c>
      <c r="J248" s="3">
        <v>890.68299999999999</v>
      </c>
      <c r="K248" s="3">
        <v>943.73099999999999</v>
      </c>
      <c r="L248" s="3">
        <v>954.79600000000005</v>
      </c>
      <c r="M248" s="3">
        <v>243.023</v>
      </c>
      <c r="N248" s="3">
        <v>678.46</v>
      </c>
      <c r="O248" s="3">
        <v>815.21100000000001</v>
      </c>
      <c r="P248" s="3">
        <v>868.48</v>
      </c>
      <c r="Q248" s="3">
        <v>913.22400000000005</v>
      </c>
      <c r="R248" s="3">
        <v>924.755</v>
      </c>
      <c r="S248" s="3">
        <v>59.228000000000002</v>
      </c>
      <c r="T248" s="3">
        <v>936.60699999999997</v>
      </c>
      <c r="U248" s="3">
        <v>947.46799999999996</v>
      </c>
      <c r="V248" s="3">
        <v>111.739</v>
      </c>
      <c r="W248" s="3">
        <v>838.53200000000004</v>
      </c>
      <c r="X248" s="3">
        <v>927.04499999999996</v>
      </c>
      <c r="Y248" s="3">
        <v>82.278999999999996</v>
      </c>
      <c r="Z248" s="3">
        <v>133.38399999999999</v>
      </c>
      <c r="AA248" s="3">
        <v>148.078</v>
      </c>
      <c r="AB248" s="3">
        <v>468.14499999999998</v>
      </c>
      <c r="AC248" s="3">
        <v>847.01400000000001</v>
      </c>
      <c r="AD248" s="3">
        <v>800.07899999999995</v>
      </c>
      <c r="AE248" s="3">
        <v>159.608</v>
      </c>
      <c r="AF248" s="3">
        <v>857.16200000000003</v>
      </c>
      <c r="AG248" s="3">
        <v>726.82600000000002</v>
      </c>
      <c r="AH248" s="3">
        <v>94.590999999999994</v>
      </c>
      <c r="AI248" s="3">
        <v>529.73199999999997</v>
      </c>
      <c r="AJ248" s="3">
        <v>891.94100000000003</v>
      </c>
      <c r="AK248" s="3">
        <v>840.98</v>
      </c>
      <c r="AL248" s="3">
        <v>443.29599999999999</v>
      </c>
      <c r="AM248" s="3">
        <v>907.28800000000001</v>
      </c>
      <c r="AN248" s="3">
        <v>173.059</v>
      </c>
      <c r="AO248" s="3">
        <v>157.874</v>
      </c>
    </row>
    <row r="249" spans="1:41" x14ac:dyDescent="0.3">
      <c r="A249" s="3">
        <v>248</v>
      </c>
      <c r="B249" s="51">
        <v>43262.752396180556</v>
      </c>
      <c r="C249" s="3">
        <v>120.68939399999999</v>
      </c>
      <c r="D249" s="3">
        <v>123.36793900000001</v>
      </c>
      <c r="E249" s="3">
        <v>139.98010099999999</v>
      </c>
      <c r="F249" s="3">
        <v>6.6743217399999999</v>
      </c>
      <c r="G249" s="3">
        <v>907.16399999999999</v>
      </c>
      <c r="H249" s="3">
        <v>941.79300000000001</v>
      </c>
      <c r="I249" s="3">
        <v>896.44799999999998</v>
      </c>
      <c r="J249" s="3">
        <v>906.41499999999996</v>
      </c>
      <c r="K249" s="3">
        <v>943.60500000000002</v>
      </c>
      <c r="L249" s="3">
        <v>959.08199999999999</v>
      </c>
      <c r="M249" s="3">
        <v>245.858</v>
      </c>
      <c r="N249" s="3">
        <v>683.63699999999994</v>
      </c>
      <c r="O249" s="3">
        <v>820.51</v>
      </c>
      <c r="P249" s="3">
        <v>869.85699999999997</v>
      </c>
      <c r="Q249" s="3">
        <v>911.17399999999998</v>
      </c>
      <c r="R249" s="3">
        <v>918.125</v>
      </c>
      <c r="S249" s="3">
        <v>60.018999999999998</v>
      </c>
      <c r="T249" s="3">
        <v>934.16700000000003</v>
      </c>
      <c r="U249" s="3">
        <v>946.02800000000002</v>
      </c>
      <c r="V249" s="3">
        <v>112.139</v>
      </c>
      <c r="W249" s="3">
        <v>839.30200000000002</v>
      </c>
      <c r="X249" s="3">
        <v>927.06200000000001</v>
      </c>
      <c r="Y249" s="3">
        <v>83.064999999999998</v>
      </c>
      <c r="Z249" s="3">
        <v>134.78299999999999</v>
      </c>
      <c r="AA249" s="3">
        <v>151.679</v>
      </c>
      <c r="AB249" s="3">
        <v>475.36599999999999</v>
      </c>
      <c r="AC249" s="3">
        <v>849.08399999999995</v>
      </c>
      <c r="AD249" s="3">
        <v>801.41300000000001</v>
      </c>
      <c r="AE249" s="3">
        <v>162.01499999999999</v>
      </c>
      <c r="AF249" s="3">
        <v>857.10900000000004</v>
      </c>
      <c r="AG249" s="3">
        <v>727.73199999999997</v>
      </c>
      <c r="AH249" s="3">
        <v>94.573999999999998</v>
      </c>
      <c r="AI249" s="3">
        <v>669.20600000000002</v>
      </c>
      <c r="AJ249" s="3">
        <v>892.17100000000005</v>
      </c>
      <c r="AK249" s="3">
        <v>836.46900000000005</v>
      </c>
      <c r="AL249" s="3">
        <v>448.39800000000002</v>
      </c>
      <c r="AM249" s="3">
        <v>910.14</v>
      </c>
      <c r="AN249" s="3">
        <v>174.51599999999999</v>
      </c>
      <c r="AO249" s="3">
        <v>158.82900000000001</v>
      </c>
    </row>
    <row r="250" spans="1:41" x14ac:dyDescent="0.3">
      <c r="A250" s="3">
        <v>249</v>
      </c>
      <c r="B250" s="51">
        <v>43262.752454629626</v>
      </c>
      <c r="C250" s="3">
        <v>120.80492700000001</v>
      </c>
      <c r="D250" s="3">
        <v>123.252296</v>
      </c>
      <c r="E250" s="3">
        <v>139.646007</v>
      </c>
      <c r="F250" s="3">
        <v>6.5506467000000006</v>
      </c>
      <c r="G250" s="3">
        <v>914.18600000000004</v>
      </c>
      <c r="H250" s="3">
        <v>946.24400000000003</v>
      </c>
      <c r="I250" s="3">
        <v>906.23699999999997</v>
      </c>
      <c r="J250" s="3">
        <v>903.30600000000004</v>
      </c>
      <c r="K250" s="3">
        <v>942.923</v>
      </c>
      <c r="L250" s="3">
        <v>954.43600000000004</v>
      </c>
      <c r="M250" s="3">
        <v>249.83</v>
      </c>
      <c r="N250" s="3">
        <v>688.39099999999996</v>
      </c>
      <c r="O250" s="3">
        <v>822.68899999999996</v>
      </c>
      <c r="P250" s="3">
        <v>869.41499999999996</v>
      </c>
      <c r="Q250" s="3">
        <v>913.02800000000002</v>
      </c>
      <c r="R250" s="3">
        <v>923.66499999999996</v>
      </c>
      <c r="S250" s="3">
        <v>60.706000000000003</v>
      </c>
      <c r="T250" s="3">
        <v>933.77200000000005</v>
      </c>
      <c r="U250" s="3">
        <v>946.60400000000004</v>
      </c>
      <c r="V250" s="3">
        <v>112.05200000000001</v>
      </c>
      <c r="W250" s="3">
        <v>843.505</v>
      </c>
      <c r="X250" s="3">
        <v>927.59900000000005</v>
      </c>
      <c r="Y250" s="3">
        <v>83.92</v>
      </c>
      <c r="Z250" s="3">
        <v>136.79400000000001</v>
      </c>
      <c r="AA250" s="3">
        <v>155.166</v>
      </c>
      <c r="AB250" s="3">
        <v>484.51900000000001</v>
      </c>
      <c r="AC250" s="3">
        <v>850.82</v>
      </c>
      <c r="AD250" s="3">
        <v>803.2</v>
      </c>
      <c r="AE250" s="3">
        <v>164.51599999999999</v>
      </c>
      <c r="AF250" s="3">
        <v>864.09500000000003</v>
      </c>
      <c r="AG250" s="3">
        <v>728.67100000000005</v>
      </c>
      <c r="AH250" s="3">
        <v>94.710999999999999</v>
      </c>
      <c r="AI250" s="3">
        <v>598.66600000000005</v>
      </c>
      <c r="AJ250" s="3">
        <v>890.48900000000003</v>
      </c>
      <c r="AK250" s="3">
        <v>842.96100000000001</v>
      </c>
      <c r="AL250" s="3">
        <v>453.315</v>
      </c>
      <c r="AM250" s="3">
        <v>922.28700000000003</v>
      </c>
      <c r="AN250" s="3">
        <v>176.04300000000001</v>
      </c>
      <c r="AO250" s="3">
        <v>159.97999999999999</v>
      </c>
    </row>
    <row r="251" spans="1:41" x14ac:dyDescent="0.3">
      <c r="A251" s="3">
        <v>250</v>
      </c>
      <c r="B251" s="51">
        <v>43262.752513541665</v>
      </c>
      <c r="C251" s="3">
        <v>120.636506</v>
      </c>
      <c r="D251" s="3">
        <v>123.199359</v>
      </c>
      <c r="E251" s="3">
        <v>139.312738</v>
      </c>
      <c r="F251" s="3">
        <v>6.5506467000000006</v>
      </c>
      <c r="G251" s="3">
        <v>919.62300000000005</v>
      </c>
      <c r="H251" s="3">
        <v>958.86599999999999</v>
      </c>
      <c r="I251" s="3">
        <v>906.68200000000002</v>
      </c>
      <c r="J251" s="3">
        <v>899.96600000000001</v>
      </c>
      <c r="K251" s="3">
        <v>941.77499999999998</v>
      </c>
      <c r="L251" s="3">
        <v>945.11199999999997</v>
      </c>
      <c r="M251" s="3">
        <v>265.86500000000001</v>
      </c>
      <c r="N251" s="3">
        <v>695.66399999999999</v>
      </c>
      <c r="O251" s="3">
        <v>828.51199999999994</v>
      </c>
      <c r="P251" s="3">
        <v>873.01599999999996</v>
      </c>
      <c r="Q251" s="3">
        <v>911.851</v>
      </c>
      <c r="R251" s="3">
        <v>924.59400000000005</v>
      </c>
      <c r="S251" s="3">
        <v>62.073999999999998</v>
      </c>
      <c r="T251" s="3">
        <v>928.851</v>
      </c>
      <c r="U251" s="3">
        <v>951.28499999999997</v>
      </c>
      <c r="V251" s="3">
        <v>112.434</v>
      </c>
      <c r="W251" s="3">
        <v>849.11900000000003</v>
      </c>
      <c r="X251" s="3">
        <v>929.90599999999995</v>
      </c>
      <c r="Y251" s="3">
        <v>84.790999999999997</v>
      </c>
      <c r="Z251" s="3">
        <v>139.012</v>
      </c>
      <c r="AA251" s="3">
        <v>159.006</v>
      </c>
      <c r="AB251" s="3">
        <v>493.71100000000001</v>
      </c>
      <c r="AC251" s="3">
        <v>854.101</v>
      </c>
      <c r="AD251" s="3">
        <v>803.70399999999995</v>
      </c>
      <c r="AE251" s="3">
        <v>167.26900000000001</v>
      </c>
      <c r="AF251" s="3">
        <v>867.86199999999997</v>
      </c>
      <c r="AG251" s="3">
        <v>729.23500000000001</v>
      </c>
      <c r="AH251" s="3">
        <v>94.864999999999995</v>
      </c>
      <c r="AI251" s="3">
        <v>602.35900000000004</v>
      </c>
      <c r="AJ251" s="3">
        <v>891.65700000000004</v>
      </c>
      <c r="AK251" s="3">
        <v>839.75599999999997</v>
      </c>
      <c r="AL251" s="3">
        <v>458.76600000000002</v>
      </c>
      <c r="AM251" s="3">
        <v>920.32</v>
      </c>
      <c r="AN251" s="3">
        <v>177.64400000000001</v>
      </c>
      <c r="AO251" s="3">
        <v>161.095</v>
      </c>
    </row>
    <row r="252" spans="1:41" x14ac:dyDescent="0.3">
      <c r="A252" s="3">
        <v>251</v>
      </c>
      <c r="B252" s="51">
        <v>43262.752572337966</v>
      </c>
      <c r="C252" s="3">
        <v>120.50876100000001</v>
      </c>
      <c r="D252" s="3">
        <v>122.933869</v>
      </c>
      <c r="E252" s="3">
        <v>138.89879199999999</v>
      </c>
      <c r="F252" s="3">
        <v>6.5506467000000006</v>
      </c>
      <c r="G252" s="3">
        <v>918.197</v>
      </c>
      <c r="H252" s="3">
        <v>963.11</v>
      </c>
      <c r="I252" s="3">
        <v>901.56500000000005</v>
      </c>
      <c r="J252" s="3">
        <v>899.73500000000001</v>
      </c>
      <c r="K252" s="3">
        <v>943.67700000000002</v>
      </c>
      <c r="L252" s="3">
        <v>941.61300000000006</v>
      </c>
      <c r="M252" s="3">
        <v>293.95800000000003</v>
      </c>
      <c r="N252" s="3">
        <v>697.072</v>
      </c>
      <c r="O252" s="3">
        <v>832.93600000000004</v>
      </c>
      <c r="P252" s="3">
        <v>870.98599999999999</v>
      </c>
      <c r="Q252" s="3">
        <v>904.23</v>
      </c>
      <c r="R252" s="3">
        <v>919.21299999999997</v>
      </c>
      <c r="S252" s="3">
        <v>64.16</v>
      </c>
      <c r="T252" s="3">
        <v>922.39499999999998</v>
      </c>
      <c r="U252" s="3">
        <v>946.26199999999994</v>
      </c>
      <c r="V252" s="3">
        <v>114.13500000000001</v>
      </c>
      <c r="W252" s="3">
        <v>850.82</v>
      </c>
      <c r="X252" s="3">
        <v>924.59400000000005</v>
      </c>
      <c r="Y252" s="3">
        <v>85.662999999999997</v>
      </c>
      <c r="Z252" s="3">
        <v>141.089</v>
      </c>
      <c r="AA252" s="3">
        <v>161.11199999999999</v>
      </c>
      <c r="AB252" s="3">
        <v>498.05200000000002</v>
      </c>
      <c r="AC252" s="3">
        <v>857.56600000000003</v>
      </c>
      <c r="AD252" s="3">
        <v>803.99900000000002</v>
      </c>
      <c r="AE252" s="3">
        <v>170.16399999999999</v>
      </c>
      <c r="AF252" s="3">
        <v>874.02300000000002</v>
      </c>
      <c r="AG252" s="3">
        <v>729.52599999999995</v>
      </c>
      <c r="AH252" s="3">
        <v>94.915999999999997</v>
      </c>
      <c r="AI252" s="3">
        <v>665.54300000000001</v>
      </c>
      <c r="AJ252" s="3">
        <v>891.39200000000005</v>
      </c>
      <c r="AK252" s="3">
        <v>848.75</v>
      </c>
      <c r="AL252" s="3">
        <v>464.75200000000001</v>
      </c>
      <c r="AM252" s="3">
        <v>918.00099999999998</v>
      </c>
      <c r="AN252" s="3">
        <v>179.494</v>
      </c>
      <c r="AO252" s="3">
        <v>162.21</v>
      </c>
    </row>
    <row r="253" spans="1:41" x14ac:dyDescent="0.3">
      <c r="A253" s="3">
        <v>252</v>
      </c>
      <c r="B253" s="51">
        <v>43262.75263101852</v>
      </c>
      <c r="C253" s="3">
        <v>120.345225</v>
      </c>
      <c r="D253" s="3">
        <v>122.831254</v>
      </c>
      <c r="E253" s="3">
        <v>138.61518799999999</v>
      </c>
      <c r="F253" s="3">
        <v>6.5506467000000006</v>
      </c>
      <c r="G253" s="3">
        <v>915.96900000000005</v>
      </c>
      <c r="H253" s="3">
        <v>963.96</v>
      </c>
      <c r="I253" s="3">
        <v>902.20500000000004</v>
      </c>
      <c r="J253" s="3">
        <v>896.16399999999999</v>
      </c>
      <c r="K253" s="3">
        <v>944.75400000000002</v>
      </c>
      <c r="L253" s="3">
        <v>936.625</v>
      </c>
      <c r="M253" s="3">
        <v>304.61</v>
      </c>
      <c r="N253" s="3">
        <v>698.56399999999996</v>
      </c>
      <c r="O253" s="3">
        <v>835.62900000000002</v>
      </c>
      <c r="P253" s="3">
        <v>871.26900000000001</v>
      </c>
      <c r="Q253" s="3">
        <v>899.27300000000002</v>
      </c>
      <c r="R253" s="3">
        <v>914.86400000000003</v>
      </c>
      <c r="S253" s="3">
        <v>63.954999999999998</v>
      </c>
      <c r="T253" s="3">
        <v>916.86</v>
      </c>
      <c r="U253" s="3">
        <v>942.31299999999999</v>
      </c>
      <c r="V253" s="3">
        <v>115.819</v>
      </c>
      <c r="W253" s="3">
        <v>852.41700000000003</v>
      </c>
      <c r="X253" s="3">
        <v>921.46500000000003</v>
      </c>
      <c r="Y253" s="3">
        <v>86.554000000000002</v>
      </c>
      <c r="Z253" s="3">
        <v>143.06100000000001</v>
      </c>
      <c r="AA253" s="3">
        <v>164.03700000000001</v>
      </c>
      <c r="AB253" s="3">
        <v>503.142</v>
      </c>
      <c r="AC253" s="3">
        <v>860.24099999999999</v>
      </c>
      <c r="AD253" s="3">
        <v>803.54700000000003</v>
      </c>
      <c r="AE253" s="3">
        <v>172.899</v>
      </c>
      <c r="AF253" s="3">
        <v>877.32399999999996</v>
      </c>
      <c r="AG253" s="3">
        <v>729.83299999999997</v>
      </c>
      <c r="AH253" s="3">
        <v>94.968000000000004</v>
      </c>
      <c r="AI253" s="3">
        <v>756.80899999999997</v>
      </c>
      <c r="AJ253" s="3">
        <v>890.38199999999995</v>
      </c>
      <c r="AK253" s="3">
        <v>857.14400000000001</v>
      </c>
      <c r="AL253" s="3">
        <v>470.63600000000002</v>
      </c>
      <c r="AM253" s="3">
        <v>918.73199999999997</v>
      </c>
      <c r="AN253" s="3">
        <v>181.398</v>
      </c>
      <c r="AO253" s="3">
        <v>163.309</v>
      </c>
    </row>
    <row r="254" spans="1:41" x14ac:dyDescent="0.3">
      <c r="A254" s="3">
        <v>253</v>
      </c>
      <c r="B254" s="51">
        <v>43262.752689699075</v>
      </c>
      <c r="C254" s="3">
        <v>120.101947</v>
      </c>
      <c r="D254" s="3">
        <v>122.707463</v>
      </c>
      <c r="E254" s="3">
        <v>138.26317599999999</v>
      </c>
      <c r="F254" s="3">
        <v>6.9216718200000003</v>
      </c>
      <c r="G254" s="3">
        <v>902.702</v>
      </c>
      <c r="H254" s="3">
        <v>956.05700000000002</v>
      </c>
      <c r="I254" s="3">
        <v>908.25099999999998</v>
      </c>
      <c r="J254" s="3">
        <v>897.55</v>
      </c>
      <c r="K254" s="3">
        <v>949.46699999999998</v>
      </c>
      <c r="L254" s="3">
        <v>939.56799999999998</v>
      </c>
      <c r="M254" s="3">
        <v>292.55099999999999</v>
      </c>
      <c r="N254" s="3">
        <v>705.20399999999995</v>
      </c>
      <c r="O254" s="3">
        <v>834.59799999999996</v>
      </c>
      <c r="P254" s="3">
        <v>870.298</v>
      </c>
      <c r="Q254" s="3">
        <v>901.92</v>
      </c>
      <c r="R254" s="3">
        <v>918.14300000000003</v>
      </c>
      <c r="S254" s="3">
        <v>64.962999999999994</v>
      </c>
      <c r="T254" s="3">
        <v>915.34500000000003</v>
      </c>
      <c r="U254" s="3">
        <v>943.62300000000005</v>
      </c>
      <c r="V254" s="3">
        <v>115.124</v>
      </c>
      <c r="W254" s="3">
        <v>853.31100000000004</v>
      </c>
      <c r="X254" s="3">
        <v>925.11300000000006</v>
      </c>
      <c r="Y254" s="3">
        <v>87.462000000000003</v>
      </c>
      <c r="Z254" s="3">
        <v>145.15600000000001</v>
      </c>
      <c r="AA254" s="3">
        <v>166.75399999999999</v>
      </c>
      <c r="AB254" s="3">
        <v>511.262</v>
      </c>
      <c r="AC254" s="3">
        <v>861.596</v>
      </c>
      <c r="AD254" s="3">
        <v>803.04300000000001</v>
      </c>
      <c r="AE254" s="3">
        <v>175.70599999999999</v>
      </c>
      <c r="AF254" s="3">
        <v>877.41200000000003</v>
      </c>
      <c r="AG254" s="3">
        <v>730.12400000000002</v>
      </c>
      <c r="AH254" s="3">
        <v>95.070999999999998</v>
      </c>
      <c r="AI254" s="3">
        <v>743.96100000000001</v>
      </c>
      <c r="AJ254" s="3">
        <v>888.399</v>
      </c>
      <c r="AK254" s="3">
        <v>859.06200000000001</v>
      </c>
      <c r="AL254" s="3">
        <v>476.38499999999999</v>
      </c>
      <c r="AM254" s="3">
        <v>917.41300000000001</v>
      </c>
      <c r="AN254" s="3">
        <v>183.10499999999999</v>
      </c>
      <c r="AO254" s="3">
        <v>164.41</v>
      </c>
    </row>
    <row r="255" spans="1:41" x14ac:dyDescent="0.3">
      <c r="A255" s="3">
        <v>254</v>
      </c>
      <c r="B255" s="51">
        <v>43262.752748263891</v>
      </c>
      <c r="C255" s="3">
        <v>120.051502</v>
      </c>
      <c r="D255" s="3">
        <v>122.771798</v>
      </c>
      <c r="E255" s="3">
        <v>138.030123</v>
      </c>
      <c r="F255" s="3">
        <v>6.8804468000000005</v>
      </c>
      <c r="G255" s="3">
        <v>910.10500000000002</v>
      </c>
      <c r="H255" s="3">
        <v>949.37699999999995</v>
      </c>
      <c r="I255" s="3">
        <v>907.14599999999996</v>
      </c>
      <c r="J255" s="3">
        <v>916.41399999999999</v>
      </c>
      <c r="K255" s="3">
        <v>954.85</v>
      </c>
      <c r="L255" s="3">
        <v>938.09699999999998</v>
      </c>
      <c r="M255" s="3">
        <v>271.32400000000001</v>
      </c>
      <c r="N255" s="3">
        <v>710.81299999999999</v>
      </c>
      <c r="O255" s="3">
        <v>842.31200000000001</v>
      </c>
      <c r="P255" s="3">
        <v>869.18600000000004</v>
      </c>
      <c r="Q255" s="3">
        <v>899.77099999999996</v>
      </c>
      <c r="R255" s="3">
        <v>914.38199999999995</v>
      </c>
      <c r="S255" s="3">
        <v>64.861000000000004</v>
      </c>
      <c r="T255" s="3">
        <v>902.16899999999998</v>
      </c>
      <c r="U255" s="3">
        <v>943.3</v>
      </c>
      <c r="V255" s="3">
        <v>115.089</v>
      </c>
      <c r="W255" s="3">
        <v>856.28200000000004</v>
      </c>
      <c r="X255" s="3">
        <v>922.46600000000001</v>
      </c>
      <c r="Y255" s="3">
        <v>88.456000000000003</v>
      </c>
      <c r="Z255" s="3">
        <v>148.32400000000001</v>
      </c>
      <c r="AA255" s="3">
        <v>167.99799999999999</v>
      </c>
      <c r="AB255" s="3">
        <v>521.38499999999999</v>
      </c>
      <c r="AC255" s="3">
        <v>862.37</v>
      </c>
      <c r="AD255" s="3">
        <v>803.07799999999997</v>
      </c>
      <c r="AE255" s="3">
        <v>178.40899999999999</v>
      </c>
      <c r="AF255" s="3">
        <v>879.93600000000004</v>
      </c>
      <c r="AG255" s="3">
        <v>731.06399999999996</v>
      </c>
      <c r="AH255" s="3">
        <v>95.156000000000006</v>
      </c>
      <c r="AI255" s="3">
        <v>735.33600000000001</v>
      </c>
      <c r="AJ255" s="3">
        <v>887.92100000000005</v>
      </c>
      <c r="AK255" s="3">
        <v>858.34100000000001</v>
      </c>
      <c r="AL255" s="3">
        <v>481.61399999999998</v>
      </c>
      <c r="AM255" s="3">
        <v>918.85599999999999</v>
      </c>
      <c r="AN255" s="3">
        <v>184.93799999999999</v>
      </c>
      <c r="AO255" s="3">
        <v>165.351</v>
      </c>
    </row>
    <row r="256" spans="1:41" x14ac:dyDescent="0.3">
      <c r="A256" s="3">
        <v>255</v>
      </c>
      <c r="B256" s="51">
        <v>43262.752806712961</v>
      </c>
      <c r="C256" s="3">
        <v>119.951426</v>
      </c>
      <c r="D256" s="3">
        <v>122.540502</v>
      </c>
      <c r="E256" s="3">
        <v>137.72537</v>
      </c>
      <c r="F256" s="3">
        <v>6.6743217399999999</v>
      </c>
      <c r="G256" s="3">
        <v>911.63699999999994</v>
      </c>
      <c r="H256" s="3">
        <v>951.53700000000003</v>
      </c>
      <c r="I256" s="3">
        <v>906.7</v>
      </c>
      <c r="J256" s="3">
        <v>918.64200000000005</v>
      </c>
      <c r="K256" s="3">
        <v>958.12800000000004</v>
      </c>
      <c r="L256" s="3">
        <v>938.15</v>
      </c>
      <c r="M256" s="3">
        <v>289.62400000000002</v>
      </c>
      <c r="N256" s="3">
        <v>714.28200000000004</v>
      </c>
      <c r="O256" s="3">
        <v>846.34699999999998</v>
      </c>
      <c r="P256" s="3">
        <v>867.827</v>
      </c>
      <c r="Q256" s="3">
        <v>900.44600000000003</v>
      </c>
      <c r="R256" s="3">
        <v>916.52099999999996</v>
      </c>
      <c r="S256" s="3">
        <v>65.954999999999998</v>
      </c>
      <c r="T256" s="3">
        <v>904.31899999999996</v>
      </c>
      <c r="U256" s="3">
        <v>940.26800000000003</v>
      </c>
      <c r="V256" s="3">
        <v>115.072</v>
      </c>
      <c r="W256" s="3">
        <v>860.01199999999994</v>
      </c>
      <c r="X256" s="3">
        <v>923.68200000000002</v>
      </c>
      <c r="Y256" s="3">
        <v>89.433000000000007</v>
      </c>
      <c r="Z256" s="3">
        <v>149.733</v>
      </c>
      <c r="AA256" s="3">
        <v>171.10599999999999</v>
      </c>
      <c r="AB256" s="3">
        <v>522.67100000000005</v>
      </c>
      <c r="AC256" s="3">
        <v>863.53200000000004</v>
      </c>
      <c r="AD256" s="3">
        <v>805.00699999999995</v>
      </c>
      <c r="AE256" s="3">
        <v>181.291</v>
      </c>
      <c r="AF256" s="3">
        <v>878.15300000000002</v>
      </c>
      <c r="AG256" s="3">
        <v>731.67899999999997</v>
      </c>
      <c r="AH256" s="3">
        <v>95.275999999999996</v>
      </c>
      <c r="AI256" s="3">
        <v>649.60900000000004</v>
      </c>
      <c r="AJ256" s="3">
        <v>886.29200000000003</v>
      </c>
      <c r="AK256" s="3">
        <v>861.43799999999999</v>
      </c>
      <c r="AL256" s="3">
        <v>486.673</v>
      </c>
      <c r="AM256" s="3">
        <v>915.93299999999999</v>
      </c>
      <c r="AN256" s="3">
        <v>186.91200000000001</v>
      </c>
      <c r="AO256" s="3">
        <v>166.399</v>
      </c>
    </row>
    <row r="257" spans="1:41" x14ac:dyDescent="0.3">
      <c r="A257" s="3">
        <v>256</v>
      </c>
      <c r="B257" s="51">
        <v>43262.752865277776</v>
      </c>
      <c r="C257" s="3">
        <v>119.831822</v>
      </c>
      <c r="D257" s="3">
        <v>122.403683</v>
      </c>
      <c r="E257" s="3">
        <v>137.40757300000001</v>
      </c>
      <c r="F257" s="3">
        <v>6.96289683</v>
      </c>
      <c r="G257" s="3">
        <v>917.64400000000001</v>
      </c>
      <c r="H257" s="3">
        <v>956.92100000000005</v>
      </c>
      <c r="I257" s="3">
        <v>905.9</v>
      </c>
      <c r="J257" s="3">
        <v>907.32399999999996</v>
      </c>
      <c r="K257" s="3">
        <v>957.73099999999999</v>
      </c>
      <c r="L257" s="3">
        <v>938.18600000000004</v>
      </c>
      <c r="M257" s="3">
        <v>315.70400000000001</v>
      </c>
      <c r="N257" s="3">
        <v>721.35500000000002</v>
      </c>
      <c r="O257" s="3">
        <v>843.68100000000004</v>
      </c>
      <c r="P257" s="3">
        <v>867.66800000000001</v>
      </c>
      <c r="Q257" s="3">
        <v>900.07299999999998</v>
      </c>
      <c r="R257" s="3">
        <v>917.53700000000003</v>
      </c>
      <c r="S257" s="3">
        <v>65.578999999999994</v>
      </c>
      <c r="T257" s="3">
        <v>901.90300000000002</v>
      </c>
      <c r="U257" s="3">
        <v>941.23699999999997</v>
      </c>
      <c r="V257" s="3">
        <v>117.242</v>
      </c>
      <c r="W257" s="3">
        <v>861.596</v>
      </c>
      <c r="X257" s="3">
        <v>925.471</v>
      </c>
      <c r="Y257" s="3">
        <v>90.460999999999999</v>
      </c>
      <c r="Z257" s="3">
        <v>151.59100000000001</v>
      </c>
      <c r="AA257" s="3">
        <v>174.72900000000001</v>
      </c>
      <c r="AB257" s="3">
        <v>527.14499999999998</v>
      </c>
      <c r="AC257" s="3">
        <v>863.40800000000002</v>
      </c>
      <c r="AD257" s="3">
        <v>808.31</v>
      </c>
      <c r="AE257" s="3">
        <v>184.155</v>
      </c>
      <c r="AF257" s="3">
        <v>878.4</v>
      </c>
      <c r="AG257" s="3">
        <v>732.46500000000003</v>
      </c>
      <c r="AH257" s="3">
        <v>95.396000000000001</v>
      </c>
      <c r="AI257" s="3">
        <v>453.03100000000001</v>
      </c>
      <c r="AJ257" s="3">
        <v>883.24599999999998</v>
      </c>
      <c r="AK257" s="3">
        <v>865.94200000000001</v>
      </c>
      <c r="AL257" s="3">
        <v>491.815</v>
      </c>
      <c r="AM257" s="3">
        <v>910.65700000000004</v>
      </c>
      <c r="AN257" s="3">
        <v>188.78</v>
      </c>
      <c r="AO257" s="3">
        <v>167.465</v>
      </c>
    </row>
    <row r="258" spans="1:41" x14ac:dyDescent="0.3">
      <c r="A258" s="3">
        <v>257</v>
      </c>
      <c r="B258" s="51">
        <v>43262.752924074077</v>
      </c>
      <c r="C258" s="3">
        <v>119.63410399999999</v>
      </c>
      <c r="D258" s="3">
        <v>122.414276</v>
      </c>
      <c r="E258" s="3">
        <v>136.97977599999999</v>
      </c>
      <c r="F258" s="3">
        <v>7.0041218399999998</v>
      </c>
      <c r="G258" s="3">
        <v>921.447</v>
      </c>
      <c r="H258" s="3">
        <v>961.44799999999998</v>
      </c>
      <c r="I258" s="3">
        <v>905.06500000000005</v>
      </c>
      <c r="J258" s="3">
        <v>914.73900000000003</v>
      </c>
      <c r="K258" s="3">
        <v>954.88599999999997</v>
      </c>
      <c r="L258" s="3">
        <v>932.60599999999999</v>
      </c>
      <c r="M258" s="3">
        <v>319.44099999999997</v>
      </c>
      <c r="N258" s="3">
        <v>728.774</v>
      </c>
      <c r="O258" s="3">
        <v>845.64499999999998</v>
      </c>
      <c r="P258" s="3">
        <v>868.28599999999994</v>
      </c>
      <c r="Q258" s="3">
        <v>900.10799999999995</v>
      </c>
      <c r="R258" s="3">
        <v>919.98</v>
      </c>
      <c r="S258" s="3">
        <v>64.861000000000004</v>
      </c>
      <c r="T258" s="3">
        <v>896.94600000000003</v>
      </c>
      <c r="U258" s="3">
        <v>941.27300000000002</v>
      </c>
      <c r="V258" s="3">
        <v>119.325</v>
      </c>
      <c r="W258" s="3">
        <v>861.56100000000004</v>
      </c>
      <c r="X258" s="3">
        <v>926.13199999999995</v>
      </c>
      <c r="Y258" s="3">
        <v>91.575000000000003</v>
      </c>
      <c r="Z258" s="3">
        <v>152.405</v>
      </c>
      <c r="AA258" s="3">
        <v>179.15600000000001</v>
      </c>
      <c r="AB258" s="3">
        <v>533.01900000000001</v>
      </c>
      <c r="AC258" s="3">
        <v>863.91899999999998</v>
      </c>
      <c r="AD258" s="3">
        <v>811.404</v>
      </c>
      <c r="AE258" s="3">
        <v>186.89500000000001</v>
      </c>
      <c r="AF258" s="3">
        <v>877.5</v>
      </c>
      <c r="AG258" s="3">
        <v>733.21699999999998</v>
      </c>
      <c r="AH258" s="3">
        <v>95.567999999999998</v>
      </c>
      <c r="AI258" s="3">
        <v>581.56200000000001</v>
      </c>
      <c r="AJ258" s="3">
        <v>882.30799999999999</v>
      </c>
      <c r="AK258" s="3">
        <v>871.11</v>
      </c>
      <c r="AL258" s="3">
        <v>496.85500000000002</v>
      </c>
      <c r="AM258" s="3">
        <v>907.60900000000004</v>
      </c>
      <c r="AN258" s="3">
        <v>190.59399999999999</v>
      </c>
      <c r="AO258" s="3">
        <v>168.584</v>
      </c>
    </row>
    <row r="259" spans="1:41" x14ac:dyDescent="0.3">
      <c r="A259" s="3">
        <v>258</v>
      </c>
      <c r="B259" s="51">
        <v>43262.752982986109</v>
      </c>
      <c r="C259" s="3">
        <v>119.417681</v>
      </c>
      <c r="D259" s="3">
        <v>122.284781</v>
      </c>
      <c r="E259" s="3">
        <v>136.90073899999999</v>
      </c>
      <c r="F259" s="3">
        <v>7.4983066799999998</v>
      </c>
      <c r="G259" s="3">
        <v>915.84400000000005</v>
      </c>
      <c r="H259" s="3">
        <v>959.65899999999999</v>
      </c>
      <c r="I259" s="3">
        <v>901.15599999999995</v>
      </c>
      <c r="J259" s="3">
        <v>907.07399999999996</v>
      </c>
      <c r="K259" s="3">
        <v>956.57899999999995</v>
      </c>
      <c r="L259" s="3">
        <v>933.59299999999996</v>
      </c>
      <c r="M259" s="3">
        <v>321.57100000000003</v>
      </c>
      <c r="N259" s="3">
        <v>736.20699999999999</v>
      </c>
      <c r="O259" s="3">
        <v>846.96100000000001</v>
      </c>
      <c r="P259" s="3">
        <v>863.40800000000002</v>
      </c>
      <c r="Q259" s="3">
        <v>900.197</v>
      </c>
      <c r="R259" s="3">
        <v>917.32299999999998</v>
      </c>
      <c r="S259" s="3">
        <v>66.450999999999993</v>
      </c>
      <c r="T259" s="3">
        <v>895.41800000000001</v>
      </c>
      <c r="U259" s="3">
        <v>939.31700000000001</v>
      </c>
      <c r="V259" s="3">
        <v>117.068</v>
      </c>
      <c r="W259" s="3">
        <v>864.21799999999996</v>
      </c>
      <c r="X259" s="3">
        <v>926.15</v>
      </c>
      <c r="Y259" s="3">
        <v>92.74</v>
      </c>
      <c r="Z259" s="3">
        <v>154.84700000000001</v>
      </c>
      <c r="AA259" s="3">
        <v>183.19399999999999</v>
      </c>
      <c r="AB259" s="3">
        <v>538.05700000000002</v>
      </c>
      <c r="AC259" s="3">
        <v>864.72799999999995</v>
      </c>
      <c r="AD259" s="3">
        <v>814.30700000000002</v>
      </c>
      <c r="AE259" s="3">
        <v>189.58</v>
      </c>
      <c r="AF259" s="3">
        <v>883.74199999999996</v>
      </c>
      <c r="AG259" s="3">
        <v>733.31899999999996</v>
      </c>
      <c r="AH259" s="3">
        <v>95.772999999999996</v>
      </c>
      <c r="AI259" s="3">
        <v>802.02</v>
      </c>
      <c r="AJ259" s="3">
        <v>881.26300000000003</v>
      </c>
      <c r="AK259" s="3">
        <v>872.61</v>
      </c>
      <c r="AL259" s="3">
        <v>501.512</v>
      </c>
      <c r="AM259" s="3">
        <v>905.75800000000004</v>
      </c>
      <c r="AN259" s="3">
        <v>192.30099999999999</v>
      </c>
      <c r="AO259" s="3">
        <v>169.685</v>
      </c>
    </row>
    <row r="260" spans="1:41" x14ac:dyDescent="0.3">
      <c r="A260" s="3">
        <v>259</v>
      </c>
      <c r="B260" s="51">
        <v>43262.753041435186</v>
      </c>
      <c r="C260" s="3">
        <v>119.304579</v>
      </c>
      <c r="D260" s="3">
        <v>122.010327</v>
      </c>
      <c r="E260" s="3">
        <v>136.86162400000001</v>
      </c>
      <c r="F260" s="3">
        <v>6.9216718200000003</v>
      </c>
      <c r="G260" s="3">
        <v>910.37199999999996</v>
      </c>
      <c r="H260" s="3">
        <v>959.35199999999998</v>
      </c>
      <c r="I260" s="3">
        <v>903.39499999999998</v>
      </c>
      <c r="J260" s="3">
        <v>933.64700000000005</v>
      </c>
      <c r="K260" s="3">
        <v>959.822</v>
      </c>
      <c r="L260" s="3">
        <v>935.20799999999997</v>
      </c>
      <c r="M260" s="3">
        <v>307.89299999999997</v>
      </c>
      <c r="N260" s="3">
        <v>744.54399999999998</v>
      </c>
      <c r="O260" s="3">
        <v>846.52200000000005</v>
      </c>
      <c r="P260" s="3">
        <v>860.47</v>
      </c>
      <c r="Q260" s="3">
        <v>905.79300000000001</v>
      </c>
      <c r="R260" s="3">
        <v>918.69600000000003</v>
      </c>
      <c r="S260" s="3">
        <v>67.016000000000005</v>
      </c>
      <c r="T260" s="3">
        <v>899.202</v>
      </c>
      <c r="U260" s="3">
        <v>942.43899999999996</v>
      </c>
      <c r="V260" s="3">
        <v>120.245</v>
      </c>
      <c r="W260" s="3">
        <v>863.84799999999996</v>
      </c>
      <c r="X260" s="3">
        <v>929.35199999999998</v>
      </c>
      <c r="Y260" s="3">
        <v>94.316999999999993</v>
      </c>
      <c r="Z260" s="3">
        <v>158.351</v>
      </c>
      <c r="AA260" s="3">
        <v>189.26</v>
      </c>
      <c r="AB260" s="3">
        <v>554.83600000000001</v>
      </c>
      <c r="AC260" s="3">
        <v>864.65800000000002</v>
      </c>
      <c r="AD260" s="3">
        <v>815.94200000000001</v>
      </c>
      <c r="AE260" s="3">
        <v>192.39</v>
      </c>
      <c r="AF260" s="3">
        <v>889.072</v>
      </c>
      <c r="AG260" s="3">
        <v>731.73</v>
      </c>
      <c r="AH260" s="3">
        <v>95.893000000000001</v>
      </c>
      <c r="AI260" s="3">
        <v>859.39599999999996</v>
      </c>
      <c r="AJ260" s="3">
        <v>877.37699999999995</v>
      </c>
      <c r="AK260" s="3">
        <v>882.27200000000005</v>
      </c>
      <c r="AL260" s="3">
        <v>506.01299999999998</v>
      </c>
      <c r="AM260" s="3">
        <v>905.54499999999996</v>
      </c>
      <c r="AN260" s="3">
        <v>193.99</v>
      </c>
      <c r="AO260" s="3">
        <v>170.821</v>
      </c>
    </row>
    <row r="261" spans="1:41" x14ac:dyDescent="0.3">
      <c r="A261" s="3">
        <v>260</v>
      </c>
      <c r="B261" s="51">
        <v>43262.753100000002</v>
      </c>
      <c r="C261" s="3">
        <v>119.248446</v>
      </c>
      <c r="D261" s="3">
        <v>122.11946</v>
      </c>
      <c r="E261" s="3">
        <v>137.51268999999999</v>
      </c>
      <c r="F261" s="3">
        <v>5.7266617599999998</v>
      </c>
      <c r="G261" s="3">
        <v>853.46900000000005</v>
      </c>
      <c r="H261" s="3">
        <v>924.59400000000005</v>
      </c>
      <c r="I261" s="3">
        <v>817.59799999999996</v>
      </c>
      <c r="J261" s="3">
        <v>829.78899999999999</v>
      </c>
      <c r="K261" s="3">
        <v>917.55499999999995</v>
      </c>
      <c r="L261" s="3">
        <v>821.60799999999995</v>
      </c>
      <c r="M261" s="3">
        <v>314.04599999999999</v>
      </c>
      <c r="N261" s="3">
        <v>722.39400000000001</v>
      </c>
      <c r="O261" s="3">
        <v>748.50199999999995</v>
      </c>
      <c r="P261" s="3">
        <v>827.18700000000001</v>
      </c>
      <c r="Q261" s="3">
        <v>844.01400000000001</v>
      </c>
      <c r="R261" s="3">
        <v>849.87300000000005</v>
      </c>
      <c r="S261" s="3">
        <v>63.116999999999997</v>
      </c>
      <c r="T261" s="3">
        <v>819.30700000000002</v>
      </c>
      <c r="U261" s="3">
        <v>889.09</v>
      </c>
      <c r="V261" s="3">
        <v>119.62</v>
      </c>
      <c r="W261" s="3">
        <v>819.93399999999997</v>
      </c>
      <c r="X261" s="3">
        <v>864.74599999999998</v>
      </c>
      <c r="Y261" s="3">
        <v>96.046999999999997</v>
      </c>
      <c r="Z261" s="3">
        <v>148.88800000000001</v>
      </c>
      <c r="AA261" s="3">
        <v>186.16499999999999</v>
      </c>
      <c r="AB261" s="3">
        <v>491.28199999999998</v>
      </c>
      <c r="AC261" s="3">
        <v>802.97400000000005</v>
      </c>
      <c r="AD261" s="3">
        <v>811.50800000000004</v>
      </c>
      <c r="AE261" s="3">
        <v>195.48400000000001</v>
      </c>
      <c r="AF261" s="3">
        <v>870.10400000000004</v>
      </c>
      <c r="AG261" s="3">
        <v>727.08199999999999</v>
      </c>
      <c r="AH261" s="3">
        <v>96.046999999999997</v>
      </c>
      <c r="AI261" s="3">
        <v>990.32799999999997</v>
      </c>
      <c r="AJ261" s="3">
        <v>867.63300000000004</v>
      </c>
      <c r="AK261" s="3">
        <v>874.69299999999998</v>
      </c>
      <c r="AL261" s="3">
        <v>510.54300000000001</v>
      </c>
      <c r="AM261" s="3">
        <v>891.48</v>
      </c>
      <c r="AN261" s="3">
        <v>195.608</v>
      </c>
      <c r="AO261" s="3">
        <v>172.136</v>
      </c>
    </row>
    <row r="262" spans="1:41" x14ac:dyDescent="0.3">
      <c r="A262" s="3">
        <v>261</v>
      </c>
      <c r="B262" s="51">
        <v>43262.753158796295</v>
      </c>
      <c r="C262" s="3">
        <v>119.08897</v>
      </c>
      <c r="D262" s="3">
        <v>121.845007</v>
      </c>
      <c r="E262" s="3">
        <v>137.00829200000001</v>
      </c>
      <c r="F262" s="3">
        <v>2.9661318300000001</v>
      </c>
      <c r="G262" s="3">
        <v>461.67500000000001</v>
      </c>
      <c r="H262" s="3">
        <v>674.72500000000002</v>
      </c>
      <c r="I262" s="3">
        <v>413.27199999999999</v>
      </c>
      <c r="J262" s="3">
        <v>658.971</v>
      </c>
      <c r="K262" s="3">
        <v>695.74900000000002</v>
      </c>
      <c r="L262" s="3">
        <v>504.74299999999999</v>
      </c>
      <c r="M262" s="3">
        <v>229.328</v>
      </c>
      <c r="N262" s="3">
        <v>595.274</v>
      </c>
      <c r="O262" s="3">
        <v>108.943</v>
      </c>
      <c r="P262" s="3">
        <v>520.91800000000001</v>
      </c>
      <c r="Q262" s="3">
        <v>571.79999999999995</v>
      </c>
      <c r="R262" s="3">
        <v>559.68899999999996</v>
      </c>
      <c r="S262" s="3">
        <v>58.213999999999999</v>
      </c>
      <c r="T262" s="3">
        <v>624.12199999999996</v>
      </c>
      <c r="U262" s="3">
        <v>629.48699999999997</v>
      </c>
      <c r="V262" s="3">
        <v>116.721</v>
      </c>
      <c r="W262" s="3">
        <v>430.45400000000001</v>
      </c>
      <c r="X262" s="3">
        <v>606.79300000000001</v>
      </c>
      <c r="Y262" s="3">
        <v>97.263999999999996</v>
      </c>
      <c r="Z262" s="3">
        <v>117.31100000000001</v>
      </c>
      <c r="AA262" s="3">
        <v>168.19300000000001</v>
      </c>
      <c r="AB262" s="3">
        <v>275.16699999999997</v>
      </c>
      <c r="AC262" s="3">
        <v>793.02499999999998</v>
      </c>
      <c r="AD262" s="3">
        <v>779.86599999999999</v>
      </c>
      <c r="AE262" s="3">
        <v>193.43899999999999</v>
      </c>
      <c r="AF262" s="3">
        <v>666.04899999999998</v>
      </c>
      <c r="AG262" s="3">
        <v>711.34</v>
      </c>
      <c r="AH262" s="3">
        <v>96.201999999999998</v>
      </c>
      <c r="AI262" s="3">
        <v>909.37400000000002</v>
      </c>
      <c r="AJ262" s="3">
        <v>802.67899999999997</v>
      </c>
      <c r="AK262" s="3">
        <v>828.827</v>
      </c>
      <c r="AL262" s="3">
        <v>506.61500000000001</v>
      </c>
      <c r="AM262" s="3">
        <v>700.39599999999996</v>
      </c>
      <c r="AN262" s="3">
        <v>195.09200000000001</v>
      </c>
      <c r="AO262" s="3">
        <v>172.846</v>
      </c>
    </row>
    <row r="263" spans="1:41" x14ac:dyDescent="0.3">
      <c r="A263" s="3">
        <v>262</v>
      </c>
      <c r="B263" s="51">
        <v>43262.753218055557</v>
      </c>
      <c r="C263" s="3">
        <v>118.436435</v>
      </c>
      <c r="D263" s="3">
        <v>122.034763</v>
      </c>
      <c r="E263" s="3">
        <v>137.44342700000001</v>
      </c>
      <c r="F263" s="3">
        <v>2.6368470400000001</v>
      </c>
      <c r="G263" s="3">
        <v>399.44600000000003</v>
      </c>
      <c r="H263" s="3">
        <v>571.38300000000004</v>
      </c>
      <c r="I263" s="3">
        <v>240.65799999999999</v>
      </c>
      <c r="J263" s="3">
        <v>504.99400000000003</v>
      </c>
      <c r="K263" s="3">
        <v>538.09100000000001</v>
      </c>
      <c r="L263" s="3">
        <v>343.47</v>
      </c>
      <c r="M263" s="3">
        <v>135.02799999999999</v>
      </c>
      <c r="N263" s="3">
        <v>535.13800000000003</v>
      </c>
      <c r="O263" s="3">
        <v>90.888999999999996</v>
      </c>
      <c r="P263" s="3">
        <v>364.18900000000002</v>
      </c>
      <c r="Q263" s="3">
        <v>493.97699999999998</v>
      </c>
      <c r="R263" s="3">
        <v>464.85199999999998</v>
      </c>
      <c r="S263" s="3">
        <v>49.81</v>
      </c>
      <c r="T263" s="3">
        <v>505.67899999999997</v>
      </c>
      <c r="U263" s="3">
        <v>533.28599999999994</v>
      </c>
      <c r="V263" s="3">
        <v>109.04600000000001</v>
      </c>
      <c r="W263" s="3">
        <v>254.779</v>
      </c>
      <c r="X263" s="3">
        <v>524.35699999999997</v>
      </c>
      <c r="Y263" s="3">
        <v>97.864000000000004</v>
      </c>
      <c r="Z263" s="3">
        <v>72.281999999999996</v>
      </c>
      <c r="AA263" s="3">
        <v>154.953</v>
      </c>
      <c r="AB263" s="3">
        <v>182.18</v>
      </c>
      <c r="AC263" s="3">
        <v>762.34100000000001</v>
      </c>
      <c r="AD263" s="3">
        <v>739.31700000000001</v>
      </c>
      <c r="AE263" s="3">
        <v>185.98699999999999</v>
      </c>
      <c r="AF263" s="3">
        <v>459.15100000000001</v>
      </c>
      <c r="AG263" s="3">
        <v>697.12300000000005</v>
      </c>
      <c r="AH263" s="3">
        <v>96.406999999999996</v>
      </c>
      <c r="AI263" s="3">
        <v>897.21199999999999</v>
      </c>
      <c r="AJ263" s="3">
        <v>750.45500000000004</v>
      </c>
      <c r="AK263" s="3">
        <v>789.38800000000003</v>
      </c>
      <c r="AL263" s="3">
        <v>494.79199999999997</v>
      </c>
      <c r="AM263" s="3">
        <v>519.06399999999996</v>
      </c>
      <c r="AN263" s="3">
        <v>192.49600000000001</v>
      </c>
      <c r="AO263" s="3">
        <v>172.68600000000001</v>
      </c>
    </row>
    <row r="264" spans="1:41" x14ac:dyDescent="0.3">
      <c r="A264" s="3">
        <v>263</v>
      </c>
      <c r="B264" s="51">
        <v>43262.75327685185</v>
      </c>
      <c r="C264" s="3">
        <v>119.01329800000001</v>
      </c>
      <c r="D264" s="3">
        <v>122.235918</v>
      </c>
      <c r="E264" s="3">
        <v>137.59417300000001</v>
      </c>
      <c r="F264" s="3">
        <v>2.2245969099999998</v>
      </c>
      <c r="G264" s="3">
        <v>278.21300000000002</v>
      </c>
      <c r="H264" s="3">
        <v>470.95299999999997</v>
      </c>
      <c r="I264" s="3">
        <v>223.60599999999999</v>
      </c>
      <c r="J264" s="3">
        <v>358.56599999999997</v>
      </c>
      <c r="K264" s="3">
        <v>419.73700000000002</v>
      </c>
      <c r="L264" s="3">
        <v>147.74299999999999</v>
      </c>
      <c r="M264" s="3">
        <v>74.197000000000003</v>
      </c>
      <c r="N264" s="3">
        <v>482.69900000000001</v>
      </c>
      <c r="O264" s="3">
        <v>80.366</v>
      </c>
      <c r="P264" s="3">
        <v>278.43799999999999</v>
      </c>
      <c r="Q264" s="3">
        <v>392.06900000000002</v>
      </c>
      <c r="R264" s="3">
        <v>348.74799999999999</v>
      </c>
      <c r="S264" s="3">
        <v>44.746000000000002</v>
      </c>
      <c r="T264" s="3">
        <v>429.63299999999998</v>
      </c>
      <c r="U264" s="3">
        <v>454.185</v>
      </c>
      <c r="V264" s="3">
        <v>99.378</v>
      </c>
      <c r="W264" s="3">
        <v>182.821</v>
      </c>
      <c r="X264" s="3">
        <v>379.30900000000003</v>
      </c>
      <c r="Y264" s="3">
        <v>98.087000000000003</v>
      </c>
      <c r="Z264" s="3">
        <v>80.947000000000003</v>
      </c>
      <c r="AA264" s="3">
        <v>150.58199999999999</v>
      </c>
      <c r="AB264" s="3">
        <v>112.729</v>
      </c>
      <c r="AC264" s="3">
        <v>734.94299999999998</v>
      </c>
      <c r="AD264" s="3">
        <v>719.37800000000004</v>
      </c>
      <c r="AE264" s="3">
        <v>157.714</v>
      </c>
      <c r="AF264" s="3">
        <v>340.56400000000002</v>
      </c>
      <c r="AG264" s="3">
        <v>670.52200000000005</v>
      </c>
      <c r="AH264" s="3">
        <v>96.63</v>
      </c>
      <c r="AI264" s="3">
        <v>727.25300000000004</v>
      </c>
      <c r="AJ264" s="3">
        <v>746.46299999999997</v>
      </c>
      <c r="AK264" s="3">
        <v>751.87800000000004</v>
      </c>
      <c r="AL264" s="3">
        <v>479.577</v>
      </c>
      <c r="AM264" s="3">
        <v>452.19499999999999</v>
      </c>
      <c r="AN264" s="3">
        <v>188.602</v>
      </c>
      <c r="AO264" s="3">
        <v>171.62100000000001</v>
      </c>
    </row>
    <row r="265" spans="1:41" x14ac:dyDescent="0.3">
      <c r="A265" s="3">
        <v>264</v>
      </c>
      <c r="B265" s="51">
        <v>43262.753335532405</v>
      </c>
      <c r="C265" s="3">
        <v>119.127214</v>
      </c>
      <c r="D265" s="3">
        <v>122.49978900000001</v>
      </c>
      <c r="E265" s="3">
        <v>137.815822</v>
      </c>
      <c r="F265" s="3">
        <v>1.4006119699999999</v>
      </c>
      <c r="G265" s="3">
        <v>305.19299999999998</v>
      </c>
      <c r="H265" s="3">
        <v>411.238</v>
      </c>
      <c r="I265" s="3">
        <v>135.34299999999999</v>
      </c>
      <c r="J265" s="3">
        <v>227.989</v>
      </c>
      <c r="K265" s="3">
        <v>351.97199999999998</v>
      </c>
      <c r="L265" s="3">
        <v>89.260999999999996</v>
      </c>
      <c r="M265" s="3">
        <v>55.481999999999999</v>
      </c>
      <c r="N265" s="3">
        <v>422.99099999999999</v>
      </c>
      <c r="O265" s="3">
        <v>80.980999999999995</v>
      </c>
      <c r="P265" s="3">
        <v>179.886</v>
      </c>
      <c r="Q265" s="3">
        <v>340.87099999999998</v>
      </c>
      <c r="R265" s="3">
        <v>251.89500000000001</v>
      </c>
      <c r="S265" s="3">
        <v>42.716000000000001</v>
      </c>
      <c r="T265" s="3">
        <v>391.596</v>
      </c>
      <c r="U265" s="3">
        <v>356.14400000000001</v>
      </c>
      <c r="V265" s="3">
        <v>90.528999999999996</v>
      </c>
      <c r="W265" s="3">
        <v>140.63200000000001</v>
      </c>
      <c r="X265" s="3">
        <v>273.78199999999998</v>
      </c>
      <c r="Y265" s="3">
        <v>98.275000000000006</v>
      </c>
      <c r="Z265" s="3">
        <v>81.801000000000002</v>
      </c>
      <c r="AA265" s="3">
        <v>146.77500000000001</v>
      </c>
      <c r="AB265" s="3">
        <v>100.998</v>
      </c>
      <c r="AC265" s="3">
        <v>702.04200000000003</v>
      </c>
      <c r="AD265" s="3">
        <v>692.10299999999995</v>
      </c>
      <c r="AE265" s="3">
        <v>132.143</v>
      </c>
      <c r="AF265" s="3">
        <v>286.76400000000001</v>
      </c>
      <c r="AG265" s="3">
        <v>652.48500000000001</v>
      </c>
      <c r="AH265" s="3">
        <v>96.938999999999993</v>
      </c>
      <c r="AI265" s="3">
        <v>1189.846</v>
      </c>
      <c r="AJ265" s="3">
        <v>718.38900000000001</v>
      </c>
      <c r="AK265" s="3">
        <v>717.98</v>
      </c>
      <c r="AL265" s="3">
        <v>463.09699999999998</v>
      </c>
      <c r="AM265" s="3">
        <v>406.68400000000003</v>
      </c>
      <c r="AN265" s="3">
        <v>183.78100000000001</v>
      </c>
      <c r="AO265" s="3">
        <v>170.16399999999999</v>
      </c>
    </row>
    <row r="266" spans="1:41" x14ac:dyDescent="0.3">
      <c r="A266" s="3">
        <v>265</v>
      </c>
      <c r="B266" s="51">
        <v>43262.753394560183</v>
      </c>
      <c r="C266" s="3">
        <v>119.675603</v>
      </c>
      <c r="D266" s="3">
        <v>123.081271</v>
      </c>
      <c r="E266" s="3">
        <v>138.06353100000001</v>
      </c>
      <c r="F266" s="3">
        <v>1.11203688</v>
      </c>
      <c r="G266" s="3">
        <v>74.025999999999996</v>
      </c>
      <c r="H266" s="3">
        <v>360.565</v>
      </c>
      <c r="I266" s="3">
        <v>103.548</v>
      </c>
      <c r="J266" s="3">
        <v>200.42699999999999</v>
      </c>
      <c r="K266" s="3">
        <v>275.25299999999999</v>
      </c>
      <c r="L266" s="3">
        <v>75.786000000000001</v>
      </c>
      <c r="M266" s="3">
        <v>48.658000000000001</v>
      </c>
      <c r="N266" s="3">
        <v>364.96800000000002</v>
      </c>
      <c r="O266" s="3">
        <v>65.596000000000004</v>
      </c>
      <c r="P266" s="3">
        <v>94.864999999999995</v>
      </c>
      <c r="Q266" s="3">
        <v>280.06400000000002</v>
      </c>
      <c r="R266" s="3">
        <v>167.94399999999999</v>
      </c>
      <c r="S266" s="3">
        <v>39.959000000000003</v>
      </c>
      <c r="T266" s="3">
        <v>301.66000000000003</v>
      </c>
      <c r="U266" s="3">
        <v>195.875</v>
      </c>
      <c r="V266" s="3">
        <v>78.861999999999995</v>
      </c>
      <c r="W266" s="3">
        <v>124.694</v>
      </c>
      <c r="X266" s="3">
        <v>132.423</v>
      </c>
      <c r="Y266" s="3">
        <v>98.378</v>
      </c>
      <c r="Z266" s="3">
        <v>78.775999999999996</v>
      </c>
      <c r="AA266" s="3">
        <v>143.27199999999999</v>
      </c>
      <c r="AB266" s="3">
        <v>85.783000000000001</v>
      </c>
      <c r="AC266" s="3">
        <v>661.68299999999999</v>
      </c>
      <c r="AD266" s="3">
        <v>669.27300000000002</v>
      </c>
      <c r="AE266" s="3">
        <v>117.20699999999999</v>
      </c>
      <c r="AF266" s="3">
        <v>234.69399999999999</v>
      </c>
      <c r="AG266" s="3">
        <v>632.37400000000002</v>
      </c>
      <c r="AH266" s="3">
        <v>97.161000000000001</v>
      </c>
      <c r="AI266" s="3">
        <v>-80.548000000000002</v>
      </c>
      <c r="AJ266" s="3">
        <v>685.54899999999998</v>
      </c>
      <c r="AK266" s="3">
        <v>687.20699999999999</v>
      </c>
      <c r="AL266" s="3">
        <v>446.62400000000002</v>
      </c>
      <c r="AM266" s="3">
        <v>279.96100000000001</v>
      </c>
      <c r="AN266" s="3">
        <v>178.053</v>
      </c>
      <c r="AO266" s="3">
        <v>167.90899999999999</v>
      </c>
    </row>
    <row r="267" spans="1:41" x14ac:dyDescent="0.3">
      <c r="A267" s="3">
        <v>266</v>
      </c>
      <c r="B267" s="51">
        <v>43262.753453124998</v>
      </c>
      <c r="C267" s="3">
        <v>120.173548</v>
      </c>
      <c r="D267" s="3">
        <v>122.418351</v>
      </c>
      <c r="E267" s="3">
        <v>138.854784</v>
      </c>
      <c r="F267" s="3">
        <v>1.0295868546</v>
      </c>
      <c r="G267" s="3">
        <v>62.21</v>
      </c>
      <c r="H267" s="3">
        <v>322.40600000000001</v>
      </c>
      <c r="I267" s="3">
        <v>100.929</v>
      </c>
      <c r="J267" s="3">
        <v>165.06700000000001</v>
      </c>
      <c r="K267" s="3">
        <v>215.227</v>
      </c>
      <c r="L267" s="3">
        <v>84.415000000000006</v>
      </c>
      <c r="M267" s="3">
        <v>33.241999999999997</v>
      </c>
      <c r="N267" s="3">
        <v>289.81299999999999</v>
      </c>
      <c r="O267" s="3">
        <v>70.316000000000003</v>
      </c>
      <c r="P267" s="3">
        <v>82.620999999999995</v>
      </c>
      <c r="Q267" s="3">
        <v>238.33600000000001</v>
      </c>
      <c r="R267" s="3">
        <v>102.48</v>
      </c>
      <c r="S267" s="3">
        <v>35.049999999999997</v>
      </c>
      <c r="T267" s="3">
        <v>240.429</v>
      </c>
      <c r="U267" s="3">
        <v>133.64699999999999</v>
      </c>
      <c r="V267" s="3">
        <v>68.930999999999997</v>
      </c>
      <c r="W267" s="3">
        <v>115.33199999999999</v>
      </c>
      <c r="X267" s="3">
        <v>96.596000000000004</v>
      </c>
      <c r="Y267" s="3">
        <v>98.412999999999997</v>
      </c>
      <c r="Z267" s="3">
        <v>76.025000000000006</v>
      </c>
      <c r="AA267" s="3">
        <v>137.28700000000001</v>
      </c>
      <c r="AB267" s="3">
        <v>72.146000000000001</v>
      </c>
      <c r="AC267" s="3">
        <v>635.89700000000005</v>
      </c>
      <c r="AD267" s="3">
        <v>651.61</v>
      </c>
      <c r="AE267" s="3">
        <v>101.739</v>
      </c>
      <c r="AF267" s="3">
        <v>204.08500000000001</v>
      </c>
      <c r="AG267" s="3">
        <v>607.077</v>
      </c>
      <c r="AH267" s="3">
        <v>97.400999999999996</v>
      </c>
      <c r="AI267" s="3">
        <v>9.8999999999999993E+37</v>
      </c>
      <c r="AJ267" s="3">
        <v>640.31200000000001</v>
      </c>
      <c r="AK267" s="3">
        <v>657.64</v>
      </c>
      <c r="AL267" s="3">
        <v>428.02300000000002</v>
      </c>
      <c r="AM267" s="3">
        <v>244.441</v>
      </c>
      <c r="AN267" s="3">
        <v>166.523</v>
      </c>
      <c r="AO267" s="3">
        <v>165.316</v>
      </c>
    </row>
    <row r="268" spans="1:41" x14ac:dyDescent="0.3">
      <c r="A268" s="3">
        <v>267</v>
      </c>
      <c r="B268" s="51">
        <v>43262.753511921299</v>
      </c>
      <c r="C268" s="3">
        <v>120.776453</v>
      </c>
      <c r="D268" s="3">
        <v>123.766999</v>
      </c>
      <c r="E268" s="3">
        <v>138.71541300000001</v>
      </c>
      <c r="F268" s="3">
        <v>1.153261893</v>
      </c>
      <c r="G268" s="3">
        <v>72.727000000000004</v>
      </c>
      <c r="H268" s="3">
        <v>290.29500000000002</v>
      </c>
      <c r="I268" s="3">
        <v>100.15300000000001</v>
      </c>
      <c r="J268" s="3">
        <v>168.886</v>
      </c>
      <c r="K268" s="3">
        <v>171.46100000000001</v>
      </c>
      <c r="L268" s="3">
        <v>94.111000000000004</v>
      </c>
      <c r="M268" s="3">
        <v>29.381</v>
      </c>
      <c r="N268" s="3">
        <v>244.33600000000001</v>
      </c>
      <c r="O268" s="3">
        <v>69.391999999999996</v>
      </c>
      <c r="P268" s="3">
        <v>78.382999999999996</v>
      </c>
      <c r="Q268" s="3">
        <v>213.80799999999999</v>
      </c>
      <c r="R268" s="3">
        <v>78.451999999999998</v>
      </c>
      <c r="S268" s="3">
        <v>33.488</v>
      </c>
      <c r="T268" s="3">
        <v>228.095</v>
      </c>
      <c r="U268" s="3">
        <v>118.23099999999999</v>
      </c>
      <c r="V268" s="3">
        <v>62.313000000000002</v>
      </c>
      <c r="W268" s="3">
        <v>117.155</v>
      </c>
      <c r="X268" s="3">
        <v>87.632999999999996</v>
      </c>
      <c r="Y268" s="3">
        <v>98.463999999999999</v>
      </c>
      <c r="Z268" s="3">
        <v>72.522000000000006</v>
      </c>
      <c r="AA268" s="3">
        <v>133.47200000000001</v>
      </c>
      <c r="AB268" s="3">
        <v>72.488</v>
      </c>
      <c r="AC268" s="3">
        <v>614.25400000000002</v>
      </c>
      <c r="AD268" s="3">
        <v>634.37</v>
      </c>
      <c r="AE268" s="3">
        <v>91.111999999999995</v>
      </c>
      <c r="AF268" s="3">
        <v>146.65199999999999</v>
      </c>
      <c r="AG268" s="3">
        <v>586.053</v>
      </c>
      <c r="AH268" s="3">
        <v>97.658000000000001</v>
      </c>
      <c r="AI268" s="3">
        <v>776.68799999999999</v>
      </c>
      <c r="AJ268" s="3">
        <v>616.63300000000004</v>
      </c>
      <c r="AK268" s="3">
        <v>634.16899999999998</v>
      </c>
      <c r="AL268" s="3">
        <v>411.18799999999999</v>
      </c>
      <c r="AM268" s="3">
        <v>221.00700000000001</v>
      </c>
      <c r="AN268" s="3">
        <v>158.82900000000001</v>
      </c>
      <c r="AO268" s="3">
        <v>162.298</v>
      </c>
    </row>
    <row r="269" spans="1:41" x14ac:dyDescent="0.3">
      <c r="A269" s="3">
        <v>268</v>
      </c>
      <c r="B269" s="51">
        <v>43262.753570833331</v>
      </c>
      <c r="C269" s="3">
        <v>120.878157</v>
      </c>
      <c r="D269" s="3">
        <v>123.703478</v>
      </c>
      <c r="E269" s="3">
        <v>139.928766</v>
      </c>
      <c r="F269" s="3">
        <v>0.94713682879999994</v>
      </c>
      <c r="G269" s="3">
        <v>71.872</v>
      </c>
      <c r="H269" s="3">
        <v>261.88</v>
      </c>
      <c r="I269" s="3">
        <v>92.346000000000004</v>
      </c>
      <c r="J269" s="3">
        <v>66.091999999999999</v>
      </c>
      <c r="K269" s="3">
        <v>143.02600000000001</v>
      </c>
      <c r="L269" s="3">
        <v>94.522000000000006</v>
      </c>
      <c r="M269" s="3">
        <v>28.609000000000002</v>
      </c>
      <c r="N269" s="3">
        <v>217.89599999999999</v>
      </c>
      <c r="O269" s="3">
        <v>69.323999999999998</v>
      </c>
      <c r="P269" s="3">
        <v>81.817999999999998</v>
      </c>
      <c r="Q269" s="3">
        <v>192.78100000000001</v>
      </c>
      <c r="R269" s="3">
        <v>69.375</v>
      </c>
      <c r="S269" s="3">
        <v>32.523000000000003</v>
      </c>
      <c r="T269" s="3">
        <v>215.315</v>
      </c>
      <c r="U269" s="3">
        <v>91.677999999999997</v>
      </c>
      <c r="V269" s="3">
        <v>53.9</v>
      </c>
      <c r="W269" s="3">
        <v>115.142</v>
      </c>
      <c r="X269" s="3">
        <v>84.262</v>
      </c>
      <c r="Y269" s="3">
        <v>98.55</v>
      </c>
      <c r="Z269" s="3">
        <v>69.512</v>
      </c>
      <c r="AA269" s="3">
        <v>130.69200000000001</v>
      </c>
      <c r="AB269" s="3">
        <v>86.947999999999993</v>
      </c>
      <c r="AC269" s="3">
        <v>598.09799999999996</v>
      </c>
      <c r="AD269" s="3">
        <v>611.29300000000001</v>
      </c>
      <c r="AE269" s="3">
        <v>84.073999999999998</v>
      </c>
      <c r="AF269" s="3">
        <v>137.25200000000001</v>
      </c>
      <c r="AG269" s="3">
        <v>562.49099999999999</v>
      </c>
      <c r="AH269" s="3">
        <v>97.897999999999996</v>
      </c>
      <c r="AI269" s="3">
        <v>531.93499999999995</v>
      </c>
      <c r="AJ269" s="3">
        <v>591.01300000000003</v>
      </c>
      <c r="AK269" s="3">
        <v>609.05100000000004</v>
      </c>
      <c r="AL269" s="3">
        <v>396.29700000000003</v>
      </c>
      <c r="AM269" s="3">
        <v>214.233</v>
      </c>
      <c r="AN269" s="3">
        <v>151.095</v>
      </c>
      <c r="AO269" s="3">
        <v>158.68799999999999</v>
      </c>
    </row>
    <row r="270" spans="1:41" x14ac:dyDescent="0.3">
      <c r="A270" s="3">
        <v>269</v>
      </c>
      <c r="B270" s="51">
        <v>43262.753629282408</v>
      </c>
      <c r="C270" s="3">
        <v>121.135266</v>
      </c>
      <c r="D270" s="3">
        <v>124.150586</v>
      </c>
      <c r="E270" s="3">
        <v>140.85280700000001</v>
      </c>
      <c r="F270" s="3">
        <v>0.90642712859999996</v>
      </c>
      <c r="G270" s="3">
        <v>73.222999999999999</v>
      </c>
      <c r="H270" s="3">
        <v>199.25299999999999</v>
      </c>
      <c r="I270" s="3">
        <v>88.695999999999998</v>
      </c>
      <c r="J270" s="3">
        <v>56.735999999999997</v>
      </c>
      <c r="K270" s="3">
        <v>126.758</v>
      </c>
      <c r="L270" s="3">
        <v>63.305</v>
      </c>
      <c r="M270" s="3">
        <v>28.065000000000001</v>
      </c>
      <c r="N270" s="3">
        <v>198.809</v>
      </c>
      <c r="O270" s="3">
        <v>69.256</v>
      </c>
      <c r="P270" s="3">
        <v>81.475999999999999</v>
      </c>
      <c r="Q270" s="3">
        <v>168.93899999999999</v>
      </c>
      <c r="R270" s="3">
        <v>70.778000000000006</v>
      </c>
      <c r="S270" s="3">
        <v>31.135999999999999</v>
      </c>
      <c r="T270" s="3">
        <v>198.82599999999999</v>
      </c>
      <c r="U270" s="3">
        <v>83.953999999999994</v>
      </c>
      <c r="V270" s="3">
        <v>48.692999999999998</v>
      </c>
      <c r="W270" s="3">
        <v>113.718</v>
      </c>
      <c r="X270" s="3">
        <v>82.177000000000007</v>
      </c>
      <c r="Y270" s="3">
        <v>98.498999999999995</v>
      </c>
      <c r="Z270" s="3">
        <v>68.879000000000005</v>
      </c>
      <c r="AA270" s="3">
        <v>128.43600000000001</v>
      </c>
      <c r="AB270" s="3">
        <v>88.763999999999996</v>
      </c>
      <c r="AC270" s="3">
        <v>579.82600000000002</v>
      </c>
      <c r="AD270" s="3">
        <v>595.94200000000001</v>
      </c>
      <c r="AE270" s="3">
        <v>78.775999999999996</v>
      </c>
      <c r="AF270" s="3">
        <v>135.88499999999999</v>
      </c>
      <c r="AG270" s="3">
        <v>511.86399999999998</v>
      </c>
      <c r="AH270" s="3">
        <v>98.138000000000005</v>
      </c>
      <c r="AI270" s="3">
        <v>919.69399999999996</v>
      </c>
      <c r="AJ270" s="3">
        <v>564.84299999999996</v>
      </c>
      <c r="AK270" s="3">
        <v>573.80200000000002</v>
      </c>
      <c r="AL270" s="3">
        <v>382.36500000000001</v>
      </c>
      <c r="AM270" s="3">
        <v>210.011</v>
      </c>
      <c r="AN270" s="3">
        <v>145.43700000000001</v>
      </c>
      <c r="AO270" s="3">
        <v>154.54599999999999</v>
      </c>
    </row>
    <row r="271" spans="1:41" x14ac:dyDescent="0.3">
      <c r="A271" s="3">
        <v>270</v>
      </c>
      <c r="B271" s="51">
        <v>43262.753688194447</v>
      </c>
      <c r="C271" s="3">
        <v>121.354945</v>
      </c>
      <c r="D271" s="3">
        <v>124.38269699999999</v>
      </c>
      <c r="E271" s="3">
        <v>141.50876500000001</v>
      </c>
      <c r="F271" s="3">
        <v>0.90642712859999996</v>
      </c>
      <c r="G271" s="3">
        <v>77.290000000000006</v>
      </c>
      <c r="H271" s="3">
        <v>135.39500000000001</v>
      </c>
      <c r="I271" s="3">
        <v>85.099000000000004</v>
      </c>
      <c r="J271" s="3">
        <v>43.688000000000002</v>
      </c>
      <c r="K271" s="3">
        <v>105.048</v>
      </c>
      <c r="L271" s="3">
        <v>78.656999999999996</v>
      </c>
      <c r="M271" s="3">
        <v>28.451000000000001</v>
      </c>
      <c r="N271" s="3">
        <v>182.16300000000001</v>
      </c>
      <c r="O271" s="3">
        <v>73.153999999999996</v>
      </c>
      <c r="P271" s="3">
        <v>80.793000000000006</v>
      </c>
      <c r="Q271" s="3">
        <v>150.61699999999999</v>
      </c>
      <c r="R271" s="3">
        <v>60.088000000000001</v>
      </c>
      <c r="S271" s="3">
        <v>30.294</v>
      </c>
      <c r="T271" s="3">
        <v>195.14599999999999</v>
      </c>
      <c r="U271" s="3">
        <v>75.376000000000005</v>
      </c>
      <c r="V271" s="3">
        <v>46.427999999999997</v>
      </c>
      <c r="W271" s="3">
        <v>110.752</v>
      </c>
      <c r="X271" s="3">
        <v>83.8</v>
      </c>
      <c r="Y271" s="3">
        <v>98.498999999999995</v>
      </c>
      <c r="Z271" s="3">
        <v>67.494</v>
      </c>
      <c r="AA271" s="3">
        <v>126.63500000000001</v>
      </c>
      <c r="AB271" s="3">
        <v>87.701999999999998</v>
      </c>
      <c r="AC271" s="3">
        <v>569.66399999999999</v>
      </c>
      <c r="AD271" s="3">
        <v>568.41300000000001</v>
      </c>
      <c r="AE271" s="3">
        <v>74.299000000000007</v>
      </c>
      <c r="AF271" s="3">
        <v>125.35899999999999</v>
      </c>
      <c r="AG271" s="3">
        <v>496.77199999999999</v>
      </c>
      <c r="AH271" s="3">
        <v>98.343999999999994</v>
      </c>
      <c r="AI271" s="3">
        <v>686.51300000000003</v>
      </c>
      <c r="AJ271" s="3">
        <v>537.87400000000002</v>
      </c>
      <c r="AK271" s="3">
        <v>558.33799999999997</v>
      </c>
      <c r="AL271" s="3">
        <v>369.233</v>
      </c>
      <c r="AM271" s="3">
        <v>208.964</v>
      </c>
      <c r="AN271" s="3">
        <v>140.73699999999999</v>
      </c>
      <c r="AO271" s="3">
        <v>150.476</v>
      </c>
    </row>
    <row r="272" spans="1:41" x14ac:dyDescent="0.3">
      <c r="A272" s="3">
        <v>271</v>
      </c>
      <c r="B272" s="51">
        <v>43262.753746759263</v>
      </c>
      <c r="C272" s="3">
        <v>121.889505</v>
      </c>
      <c r="D272" s="3">
        <v>124.541498</v>
      </c>
      <c r="E272" s="3">
        <v>142.73186100000001</v>
      </c>
      <c r="F272" s="3">
        <v>0.90642712859999996</v>
      </c>
      <c r="G272" s="3">
        <v>78.674000000000007</v>
      </c>
      <c r="H272" s="3">
        <v>115.523</v>
      </c>
      <c r="I272" s="3">
        <v>78.52</v>
      </c>
      <c r="J272" s="3">
        <v>41.658000000000001</v>
      </c>
      <c r="K272" s="3">
        <v>104.221</v>
      </c>
      <c r="L272" s="3">
        <v>82.057000000000002</v>
      </c>
      <c r="M272" s="3">
        <v>26.468</v>
      </c>
      <c r="N272" s="3">
        <v>163.66399999999999</v>
      </c>
      <c r="O272" s="3">
        <v>73.325000000000003</v>
      </c>
      <c r="P272" s="3">
        <v>97.058000000000007</v>
      </c>
      <c r="Q272" s="3">
        <v>132.82499999999999</v>
      </c>
      <c r="R272" s="3">
        <v>70.316000000000003</v>
      </c>
      <c r="S272" s="3">
        <v>28.978000000000002</v>
      </c>
      <c r="T272" s="3">
        <v>198.595</v>
      </c>
      <c r="U272" s="3">
        <v>79.733000000000004</v>
      </c>
      <c r="V272" s="3">
        <v>44.624000000000002</v>
      </c>
      <c r="W272" s="3">
        <v>110.839</v>
      </c>
      <c r="X272" s="3">
        <v>86.057000000000002</v>
      </c>
      <c r="Y272" s="3">
        <v>98.394999999999996</v>
      </c>
      <c r="Z272" s="3">
        <v>66.605000000000004</v>
      </c>
      <c r="AA272" s="3">
        <v>124.922</v>
      </c>
      <c r="AB272" s="3">
        <v>87.581999999999994</v>
      </c>
      <c r="AC272" s="3">
        <v>558.37199999999996</v>
      </c>
      <c r="AD272" s="3">
        <v>545.88</v>
      </c>
      <c r="AE272" s="3">
        <v>70.418000000000006</v>
      </c>
      <c r="AF272" s="3">
        <v>87.959000000000003</v>
      </c>
      <c r="AG272" s="3">
        <v>484.803</v>
      </c>
      <c r="AH272" s="3">
        <v>98.584999999999994</v>
      </c>
      <c r="AI272" s="3">
        <v>747.23400000000004</v>
      </c>
      <c r="AJ272" s="3">
        <v>513.97</v>
      </c>
      <c r="AK272" s="3">
        <v>536.72299999999996</v>
      </c>
      <c r="AL272" s="3">
        <v>356.822</v>
      </c>
      <c r="AM272" s="3">
        <v>194.346</v>
      </c>
      <c r="AN272" s="3">
        <v>135.745</v>
      </c>
      <c r="AO272" s="3">
        <v>146.79300000000001</v>
      </c>
    </row>
    <row r="273" spans="1:41" x14ac:dyDescent="0.3">
      <c r="A273" s="3">
        <v>272</v>
      </c>
      <c r="B273" s="51">
        <v>43262.753805208333</v>
      </c>
      <c r="C273" s="3">
        <v>122.036779</v>
      </c>
      <c r="D273" s="3">
        <v>124.698679</v>
      </c>
      <c r="E273" s="3">
        <v>144.013631</v>
      </c>
      <c r="F273" s="3">
        <v>0.94713682879999994</v>
      </c>
      <c r="G273" s="3">
        <v>76.435000000000002</v>
      </c>
      <c r="H273" s="3">
        <v>109.04600000000001</v>
      </c>
      <c r="I273" s="3">
        <v>80.450999999999993</v>
      </c>
      <c r="J273" s="3">
        <v>47.156999999999996</v>
      </c>
      <c r="K273" s="3">
        <v>102.687</v>
      </c>
      <c r="L273" s="3">
        <v>81.356999999999999</v>
      </c>
      <c r="M273" s="3">
        <v>28.117999999999999</v>
      </c>
      <c r="N273" s="3">
        <v>152.316</v>
      </c>
      <c r="O273" s="3">
        <v>73.394000000000005</v>
      </c>
      <c r="P273" s="3">
        <v>99.24</v>
      </c>
      <c r="Q273" s="3">
        <v>127.614</v>
      </c>
      <c r="R273" s="3">
        <v>71.462000000000003</v>
      </c>
      <c r="S273" s="3">
        <v>28.925000000000001</v>
      </c>
      <c r="T273" s="3">
        <v>191.607</v>
      </c>
      <c r="U273" s="3">
        <v>76.914000000000001</v>
      </c>
      <c r="V273" s="3">
        <v>43.462000000000003</v>
      </c>
      <c r="W273" s="3">
        <v>110.20099999999999</v>
      </c>
      <c r="X273" s="3">
        <v>85.099000000000004</v>
      </c>
      <c r="Y273" s="3">
        <v>98.257999999999996</v>
      </c>
      <c r="Z273" s="3">
        <v>67.135000000000005</v>
      </c>
      <c r="AA273" s="3">
        <v>123.3</v>
      </c>
      <c r="AB273" s="3">
        <v>84.74</v>
      </c>
      <c r="AC273" s="3">
        <v>547.34799999999996</v>
      </c>
      <c r="AD273" s="3">
        <v>531.65099999999995</v>
      </c>
      <c r="AE273" s="3">
        <v>67.442999999999998</v>
      </c>
      <c r="AF273" s="3">
        <v>87.102000000000004</v>
      </c>
      <c r="AG273" s="3">
        <v>470.30099999999999</v>
      </c>
      <c r="AH273" s="3">
        <v>98.774000000000001</v>
      </c>
      <c r="AI273" s="3">
        <v>773.25900000000001</v>
      </c>
      <c r="AJ273" s="3">
        <v>491.89800000000002</v>
      </c>
      <c r="AK273" s="3">
        <v>515.524</v>
      </c>
      <c r="AL273" s="3">
        <v>345.16699999999997</v>
      </c>
      <c r="AM273" s="3">
        <v>190.68299999999999</v>
      </c>
      <c r="AN273" s="3">
        <v>130.517</v>
      </c>
      <c r="AO273" s="3">
        <v>143.51900000000001</v>
      </c>
    </row>
    <row r="274" spans="1:41" x14ac:dyDescent="0.3">
      <c r="A274" s="3">
        <v>273</v>
      </c>
      <c r="B274" s="51">
        <v>43262.753864120372</v>
      </c>
      <c r="C274" s="3">
        <v>122.07664</v>
      </c>
      <c r="D274" s="3">
        <v>124.12533500000001</v>
      </c>
      <c r="E274" s="3">
        <v>144.613362</v>
      </c>
      <c r="F274" s="3">
        <v>0.78275209000000001</v>
      </c>
      <c r="G274" s="3">
        <v>88.352999999999994</v>
      </c>
      <c r="H274" s="3">
        <v>108.80500000000001</v>
      </c>
      <c r="I274" s="3">
        <v>84.278999999999996</v>
      </c>
      <c r="J274" s="3">
        <v>50.101999999999997</v>
      </c>
      <c r="K274" s="3">
        <v>106.66800000000001</v>
      </c>
      <c r="L274" s="3">
        <v>82.587000000000003</v>
      </c>
      <c r="M274" s="3">
        <v>26.433</v>
      </c>
      <c r="N274" s="3">
        <v>127.649</v>
      </c>
      <c r="O274" s="3">
        <v>74.795000000000002</v>
      </c>
      <c r="P274" s="3">
        <v>102.687</v>
      </c>
      <c r="Q274" s="3">
        <v>125.831</v>
      </c>
      <c r="R274" s="3">
        <v>72.197000000000003</v>
      </c>
      <c r="S274" s="3">
        <v>27.696999999999999</v>
      </c>
      <c r="T274" s="3">
        <v>191.679</v>
      </c>
      <c r="U274" s="3">
        <v>77.905000000000001</v>
      </c>
      <c r="V274" s="3">
        <v>43.133000000000003</v>
      </c>
      <c r="W274" s="3">
        <v>108.943</v>
      </c>
      <c r="X274" s="3">
        <v>85.971000000000004</v>
      </c>
      <c r="Y274" s="3">
        <v>98.018000000000001</v>
      </c>
      <c r="Z274" s="3">
        <v>66.742000000000004</v>
      </c>
      <c r="AA274" s="3">
        <v>121.911</v>
      </c>
      <c r="AB274" s="3">
        <v>81.613</v>
      </c>
      <c r="AC274" s="3">
        <v>537.64</v>
      </c>
      <c r="AD274" s="3">
        <v>518.42999999999995</v>
      </c>
      <c r="AE274" s="3">
        <v>65.031999999999996</v>
      </c>
      <c r="AF274" s="3">
        <v>91.798000000000002</v>
      </c>
      <c r="AG274" s="3">
        <v>454.75400000000002</v>
      </c>
      <c r="AH274" s="3">
        <v>98.963999999999999</v>
      </c>
      <c r="AI274" s="3">
        <v>580.54399999999998</v>
      </c>
      <c r="AJ274" s="3">
        <v>472.07299999999998</v>
      </c>
      <c r="AK274" s="3">
        <v>495.05799999999999</v>
      </c>
      <c r="AL274" s="3">
        <v>334.24</v>
      </c>
      <c r="AM274" s="3">
        <v>189.54499999999999</v>
      </c>
      <c r="AN274" s="3">
        <v>126.46</v>
      </c>
      <c r="AO274" s="3">
        <v>140.41999999999999</v>
      </c>
    </row>
    <row r="275" spans="1:41" x14ac:dyDescent="0.3">
      <c r="A275" s="3">
        <v>274</v>
      </c>
      <c r="B275" s="51">
        <v>43262.753922569442</v>
      </c>
      <c r="C275" s="3">
        <v>122.96676600000001</v>
      </c>
      <c r="D275" s="3">
        <v>124.501599</v>
      </c>
      <c r="E275" s="3">
        <v>145.93342100000001</v>
      </c>
      <c r="F275" s="3">
        <v>0.78275209000000001</v>
      </c>
      <c r="G275" s="3">
        <v>74.691999999999993</v>
      </c>
      <c r="H275" s="3">
        <v>88.900999999999996</v>
      </c>
      <c r="I275" s="3">
        <v>74.914000000000001</v>
      </c>
      <c r="J275" s="3">
        <v>47.451999999999998</v>
      </c>
      <c r="K275" s="3">
        <v>99.55</v>
      </c>
      <c r="L275" s="3">
        <v>70.058999999999997</v>
      </c>
      <c r="M275" s="3">
        <v>27.257999999999999</v>
      </c>
      <c r="N275" s="3">
        <v>120.818</v>
      </c>
      <c r="O275" s="3">
        <v>68.435000000000002</v>
      </c>
      <c r="P275" s="3">
        <v>101.239</v>
      </c>
      <c r="Q275" s="3">
        <v>123.143</v>
      </c>
      <c r="R275" s="3">
        <v>70.436000000000007</v>
      </c>
      <c r="S275" s="3">
        <v>28.469000000000001</v>
      </c>
      <c r="T275" s="3">
        <v>146.036</v>
      </c>
      <c r="U275" s="3">
        <v>73.171999999999997</v>
      </c>
      <c r="V275" s="3">
        <v>43.167000000000002</v>
      </c>
      <c r="W275" s="3">
        <v>105.358</v>
      </c>
      <c r="X275" s="3">
        <v>82.108000000000004</v>
      </c>
      <c r="Y275" s="3">
        <v>97.674999999999997</v>
      </c>
      <c r="Z275" s="3">
        <v>65.784000000000006</v>
      </c>
      <c r="AA275" s="3">
        <v>120.47</v>
      </c>
      <c r="AB275" s="3">
        <v>76.674999999999997</v>
      </c>
      <c r="AC275" s="3">
        <v>501.096</v>
      </c>
      <c r="AD275" s="3">
        <v>498.78399999999999</v>
      </c>
      <c r="AE275" s="3">
        <v>62.86</v>
      </c>
      <c r="AF275" s="3">
        <v>86.930999999999997</v>
      </c>
      <c r="AG275" s="3">
        <v>436.36399999999998</v>
      </c>
      <c r="AH275" s="3">
        <v>99.135999999999996</v>
      </c>
      <c r="AI275" s="3">
        <v>768.745</v>
      </c>
      <c r="AJ275" s="3">
        <v>452.178</v>
      </c>
      <c r="AK275" s="3">
        <v>474.19600000000003</v>
      </c>
      <c r="AL275" s="3">
        <v>324.04199999999997</v>
      </c>
      <c r="AM275" s="3">
        <v>185.16900000000001</v>
      </c>
      <c r="AN275" s="3">
        <v>123.10899999999999</v>
      </c>
      <c r="AO275" s="3">
        <v>137.428</v>
      </c>
    </row>
    <row r="276" spans="1:41" x14ac:dyDescent="0.3">
      <c r="A276" s="3">
        <v>275</v>
      </c>
      <c r="B276" s="51">
        <v>43262.753981481481</v>
      </c>
      <c r="C276" s="3">
        <v>123.639634</v>
      </c>
      <c r="D276" s="3">
        <v>124.036574</v>
      </c>
      <c r="E276" s="3">
        <v>147.21193</v>
      </c>
      <c r="F276" s="3">
        <v>0.78275209000000001</v>
      </c>
      <c r="G276" s="3">
        <v>53.093000000000004</v>
      </c>
      <c r="H276" s="3">
        <v>78.844999999999999</v>
      </c>
      <c r="I276" s="3">
        <v>73.444999999999993</v>
      </c>
      <c r="J276" s="3">
        <v>40.235999999999997</v>
      </c>
      <c r="K276" s="3">
        <v>91.180999999999997</v>
      </c>
      <c r="L276" s="3">
        <v>71.820999999999998</v>
      </c>
      <c r="M276" s="3">
        <v>29.556999999999999</v>
      </c>
      <c r="N276" s="3">
        <v>108.512</v>
      </c>
      <c r="O276" s="3">
        <v>51.58</v>
      </c>
      <c r="P276" s="3">
        <v>94.06</v>
      </c>
      <c r="Q276" s="3">
        <v>118.943</v>
      </c>
      <c r="R276" s="3">
        <v>68.126999999999995</v>
      </c>
      <c r="S276" s="3">
        <v>28.03</v>
      </c>
      <c r="T276" s="3">
        <v>93.991</v>
      </c>
      <c r="U276" s="3">
        <v>71.221999999999994</v>
      </c>
      <c r="V276" s="3">
        <v>43.375999999999998</v>
      </c>
      <c r="W276" s="3">
        <v>98.533000000000001</v>
      </c>
      <c r="X276" s="3">
        <v>76.742999999999995</v>
      </c>
      <c r="Y276" s="3">
        <v>97.11</v>
      </c>
      <c r="Z276" s="3">
        <v>63.783999999999999</v>
      </c>
      <c r="AA276" s="3">
        <v>118.23099999999999</v>
      </c>
      <c r="AB276" s="3">
        <v>37.668999999999997</v>
      </c>
      <c r="AC276" s="3">
        <v>448.13</v>
      </c>
      <c r="AD276" s="3">
        <v>462.47800000000001</v>
      </c>
      <c r="AE276" s="3">
        <v>61.15</v>
      </c>
      <c r="AF276" s="3">
        <v>86.057000000000002</v>
      </c>
      <c r="AG276" s="3">
        <v>400.27100000000002</v>
      </c>
      <c r="AH276" s="3">
        <v>99.274000000000001</v>
      </c>
      <c r="AI276" s="3">
        <v>521.48500000000001</v>
      </c>
      <c r="AJ276" s="3">
        <v>422.58800000000002</v>
      </c>
      <c r="AK276" s="3">
        <v>452.529</v>
      </c>
      <c r="AL276" s="3">
        <v>313.892</v>
      </c>
      <c r="AM276" s="3">
        <v>179.83199999999999</v>
      </c>
      <c r="AN276" s="3">
        <v>119.81100000000001</v>
      </c>
      <c r="AO276" s="3">
        <v>134.608</v>
      </c>
    </row>
    <row r="277" spans="1:41" x14ac:dyDescent="0.3">
      <c r="A277" s="3">
        <v>276</v>
      </c>
      <c r="B277" s="51">
        <v>43262.754040277781</v>
      </c>
      <c r="C277" s="3">
        <v>123.498884</v>
      </c>
      <c r="D277" s="3">
        <v>123.89730900000001</v>
      </c>
      <c r="E277" s="3">
        <v>147.31297000000001</v>
      </c>
      <c r="F277" s="3">
        <v>0.78275209000000001</v>
      </c>
      <c r="G277" s="3">
        <v>51.941000000000003</v>
      </c>
      <c r="H277" s="3">
        <v>79.066999999999993</v>
      </c>
      <c r="I277" s="3">
        <v>73.581999999999994</v>
      </c>
      <c r="J277" s="3">
        <v>40.149000000000001</v>
      </c>
      <c r="K277" s="3">
        <v>91.798000000000002</v>
      </c>
      <c r="L277" s="3">
        <v>76.316000000000003</v>
      </c>
      <c r="M277" s="3">
        <v>25.187000000000001</v>
      </c>
      <c r="N277" s="3">
        <v>104.393</v>
      </c>
      <c r="O277" s="3">
        <v>59.332000000000001</v>
      </c>
      <c r="P277" s="3">
        <v>101.17</v>
      </c>
      <c r="Q277" s="3">
        <v>120.83499999999999</v>
      </c>
      <c r="R277" s="3">
        <v>70.025000000000006</v>
      </c>
      <c r="S277" s="3">
        <v>26.802</v>
      </c>
      <c r="T277" s="3">
        <v>96.338999999999999</v>
      </c>
      <c r="U277" s="3">
        <v>73.718000000000004</v>
      </c>
      <c r="V277" s="3">
        <v>43.133000000000003</v>
      </c>
      <c r="W277" s="3">
        <v>101.15300000000001</v>
      </c>
      <c r="X277" s="3">
        <v>78.007000000000005</v>
      </c>
      <c r="Y277" s="3">
        <v>96.355999999999995</v>
      </c>
      <c r="Z277" s="3">
        <v>62.621000000000002</v>
      </c>
      <c r="AA277" s="3">
        <v>116.895</v>
      </c>
      <c r="AB277" s="3">
        <v>50.015999999999998</v>
      </c>
      <c r="AC277" s="3">
        <v>388.12</v>
      </c>
      <c r="AD277" s="3">
        <v>439.21100000000001</v>
      </c>
      <c r="AE277" s="3">
        <v>59.451999999999998</v>
      </c>
      <c r="AF277" s="3">
        <v>88.781000000000006</v>
      </c>
      <c r="AG277" s="3">
        <v>371.33</v>
      </c>
      <c r="AH277" s="3">
        <v>99.429000000000002</v>
      </c>
      <c r="AI277" s="3">
        <v>794.30799999999999</v>
      </c>
      <c r="AJ277" s="3">
        <v>406.11200000000002</v>
      </c>
      <c r="AK277" s="3">
        <v>435.56099999999998</v>
      </c>
      <c r="AL277" s="3">
        <v>303.32400000000001</v>
      </c>
      <c r="AM277" s="3">
        <v>181.095</v>
      </c>
      <c r="AN277" s="3">
        <v>115.697</v>
      </c>
      <c r="AO277" s="3">
        <v>131.67099999999999</v>
      </c>
    </row>
    <row r="278" spans="1:41" x14ac:dyDescent="0.3">
      <c r="A278" s="3">
        <v>277</v>
      </c>
      <c r="B278" s="51">
        <v>43262.754099189813</v>
      </c>
      <c r="C278" s="3">
        <v>123.45982600000001</v>
      </c>
      <c r="D278" s="3">
        <v>124.635974</v>
      </c>
      <c r="E278" s="3">
        <v>147.60143600000001</v>
      </c>
      <c r="F278" s="3">
        <v>0.78275209000000001</v>
      </c>
      <c r="G278" s="3">
        <v>55.636000000000003</v>
      </c>
      <c r="H278" s="3">
        <v>80.519000000000005</v>
      </c>
      <c r="I278" s="3">
        <v>73.581999999999994</v>
      </c>
      <c r="J278" s="3">
        <v>43.063000000000002</v>
      </c>
      <c r="K278" s="3">
        <v>96.596000000000004</v>
      </c>
      <c r="L278" s="3">
        <v>76.947999999999993</v>
      </c>
      <c r="M278" s="3">
        <v>25.888999999999999</v>
      </c>
      <c r="N278" s="3">
        <v>106.84</v>
      </c>
      <c r="O278" s="3">
        <v>62.774999999999999</v>
      </c>
      <c r="P278" s="3">
        <v>104.203</v>
      </c>
      <c r="Q278" s="3">
        <v>123.196</v>
      </c>
      <c r="R278" s="3">
        <v>72.727000000000004</v>
      </c>
      <c r="S278" s="3">
        <v>26.468</v>
      </c>
      <c r="T278" s="3">
        <v>100.636</v>
      </c>
      <c r="U278" s="3">
        <v>76.656999999999996</v>
      </c>
      <c r="V278" s="3">
        <v>43.74</v>
      </c>
      <c r="W278" s="3">
        <v>102.85899999999999</v>
      </c>
      <c r="X278" s="3">
        <v>79.766999999999996</v>
      </c>
      <c r="Y278" s="3">
        <v>95.567999999999998</v>
      </c>
      <c r="Z278" s="3">
        <v>62.158999999999999</v>
      </c>
      <c r="AA278" s="3">
        <v>115.714</v>
      </c>
      <c r="AB278" s="3">
        <v>55.396000000000001</v>
      </c>
      <c r="AC278" s="3">
        <v>356.58499999999998</v>
      </c>
      <c r="AD278" s="3">
        <v>422.13600000000002</v>
      </c>
      <c r="AE278" s="3">
        <v>58.024999999999999</v>
      </c>
      <c r="AF278" s="3">
        <v>90.152000000000001</v>
      </c>
      <c r="AG278" s="3">
        <v>351.73399999999998</v>
      </c>
      <c r="AH278" s="3">
        <v>99.671000000000006</v>
      </c>
      <c r="AI278" s="3">
        <v>795.226</v>
      </c>
      <c r="AJ278" s="3">
        <v>390.82</v>
      </c>
      <c r="AK278" s="3">
        <v>418.84800000000001</v>
      </c>
      <c r="AL278" s="3">
        <v>293.99200000000002</v>
      </c>
      <c r="AM278" s="3">
        <v>178.69399999999999</v>
      </c>
      <c r="AN278" s="3">
        <v>111.965</v>
      </c>
      <c r="AO278" s="3">
        <v>128.69800000000001</v>
      </c>
    </row>
    <row r="279" spans="1:41" x14ac:dyDescent="0.3">
      <c r="A279" s="3">
        <v>278</v>
      </c>
      <c r="B279" s="51">
        <v>43262.75415763889</v>
      </c>
      <c r="C279" s="3">
        <v>123.371138</v>
      </c>
      <c r="D279" s="3">
        <v>124.02679500000001</v>
      </c>
      <c r="E279" s="3">
        <v>147.826337</v>
      </c>
      <c r="F279" s="3">
        <v>0.78275209000000001</v>
      </c>
      <c r="G279" s="3">
        <v>58.524000000000001</v>
      </c>
      <c r="H279" s="3">
        <v>81.22</v>
      </c>
      <c r="I279" s="3">
        <v>74.778000000000006</v>
      </c>
      <c r="J279" s="3">
        <v>45.543999999999997</v>
      </c>
      <c r="K279" s="3">
        <v>98.447000000000003</v>
      </c>
      <c r="L279" s="3">
        <v>76.709000000000003</v>
      </c>
      <c r="M279" s="3">
        <v>25.047000000000001</v>
      </c>
      <c r="N279" s="3">
        <v>106.134</v>
      </c>
      <c r="O279" s="3">
        <v>67.631</v>
      </c>
      <c r="P279" s="3">
        <v>101.96299999999999</v>
      </c>
      <c r="Q279" s="3">
        <v>124.327</v>
      </c>
      <c r="R279" s="3">
        <v>73.153999999999996</v>
      </c>
      <c r="S279" s="3">
        <v>26.661000000000001</v>
      </c>
      <c r="T279" s="3">
        <v>101.032</v>
      </c>
      <c r="U279" s="3">
        <v>75.751999999999995</v>
      </c>
      <c r="V279" s="3">
        <v>43.844000000000001</v>
      </c>
      <c r="W279" s="3">
        <v>103.70399999999999</v>
      </c>
      <c r="X279" s="3">
        <v>80.912000000000006</v>
      </c>
      <c r="Y279" s="3">
        <v>94.573999999999998</v>
      </c>
      <c r="Z279" s="3">
        <v>62.073999999999998</v>
      </c>
      <c r="AA279" s="3">
        <v>114.517</v>
      </c>
      <c r="AB279" s="3">
        <v>59.503</v>
      </c>
      <c r="AC279" s="3">
        <v>339.35700000000003</v>
      </c>
      <c r="AD279" s="3">
        <v>408.11200000000002</v>
      </c>
      <c r="AE279" s="3">
        <v>56.908000000000001</v>
      </c>
      <c r="AF279" s="3">
        <v>88.01</v>
      </c>
      <c r="AG279" s="3">
        <v>337.79300000000001</v>
      </c>
      <c r="AH279" s="3">
        <v>99.790999999999997</v>
      </c>
      <c r="AI279" s="3">
        <v>954.43600000000004</v>
      </c>
      <c r="AJ279" s="3">
        <v>376.50299999999999</v>
      </c>
      <c r="AK279" s="3">
        <v>402.74599999999998</v>
      </c>
      <c r="AL279" s="3">
        <v>285.45499999999998</v>
      </c>
      <c r="AM279" s="3">
        <v>176.559</v>
      </c>
      <c r="AN279" s="3">
        <v>108.788</v>
      </c>
      <c r="AO279" s="3">
        <v>125.971</v>
      </c>
    </row>
    <row r="280" spans="1:41" x14ac:dyDescent="0.3">
      <c r="A280" s="3">
        <v>279</v>
      </c>
      <c r="B280" s="51">
        <v>43262.754216319445</v>
      </c>
      <c r="C280" s="3">
        <v>123.322322</v>
      </c>
      <c r="D280" s="3">
        <v>124.05937</v>
      </c>
      <c r="E280" s="3">
        <v>147.942858</v>
      </c>
      <c r="F280" s="3">
        <v>0.74152707699999998</v>
      </c>
      <c r="G280" s="3">
        <v>51.116</v>
      </c>
      <c r="H280" s="3">
        <v>80.552999999999997</v>
      </c>
      <c r="I280" s="3">
        <v>72.418999999999997</v>
      </c>
      <c r="J280" s="3">
        <v>36.853999999999999</v>
      </c>
      <c r="K280" s="3">
        <v>97.436000000000007</v>
      </c>
      <c r="L280" s="3">
        <v>80.878</v>
      </c>
      <c r="M280" s="3">
        <v>23.52</v>
      </c>
      <c r="N280" s="3">
        <v>105.77200000000001</v>
      </c>
      <c r="O280" s="3">
        <v>68.828000000000003</v>
      </c>
      <c r="P280" s="3">
        <v>103.169</v>
      </c>
      <c r="Q280" s="3">
        <v>123.334</v>
      </c>
      <c r="R280" s="3">
        <v>72.623999999999995</v>
      </c>
      <c r="S280" s="3">
        <v>26.135000000000002</v>
      </c>
      <c r="T280" s="3">
        <v>100.89400000000001</v>
      </c>
      <c r="U280" s="3">
        <v>75.067999999999998</v>
      </c>
      <c r="V280" s="3">
        <v>43.948</v>
      </c>
      <c r="W280" s="3">
        <v>102.29</v>
      </c>
      <c r="X280" s="3">
        <v>79.016000000000005</v>
      </c>
      <c r="Y280" s="3">
        <v>93.46</v>
      </c>
      <c r="Z280" s="3">
        <v>60.790999999999997</v>
      </c>
      <c r="AA280" s="3">
        <v>113.111</v>
      </c>
      <c r="AB280" s="3">
        <v>60.654000000000003</v>
      </c>
      <c r="AC280" s="3">
        <v>328.71100000000001</v>
      </c>
      <c r="AD280" s="3">
        <v>395.74099999999999</v>
      </c>
      <c r="AE280" s="3">
        <v>55.756999999999998</v>
      </c>
      <c r="AF280" s="3">
        <v>87.873000000000005</v>
      </c>
      <c r="AG280" s="3">
        <v>326.75200000000001</v>
      </c>
      <c r="AH280" s="3">
        <v>99.963999999999999</v>
      </c>
      <c r="AI280" s="3">
        <v>807.73599999999999</v>
      </c>
      <c r="AJ280" s="3">
        <v>362.34300000000002</v>
      </c>
      <c r="AK280" s="3">
        <v>386.63499999999999</v>
      </c>
      <c r="AL280" s="3">
        <v>277.26100000000002</v>
      </c>
      <c r="AM280" s="3">
        <v>174.214</v>
      </c>
      <c r="AN280" s="3">
        <v>106.116</v>
      </c>
      <c r="AO280" s="3">
        <v>123.334</v>
      </c>
    </row>
    <row r="281" spans="1:41" x14ac:dyDescent="0.3">
      <c r="A281" s="3">
        <v>280</v>
      </c>
      <c r="B281" s="51">
        <v>43262.754274999999</v>
      </c>
      <c r="C281" s="3">
        <v>123.32069300000001</v>
      </c>
      <c r="D281" s="3">
        <v>124.22795000000001</v>
      </c>
      <c r="E281" s="3">
        <v>148.02270999999999</v>
      </c>
      <c r="F281" s="3">
        <v>0.78275209000000001</v>
      </c>
      <c r="G281" s="3">
        <v>51.545999999999999</v>
      </c>
      <c r="H281" s="3">
        <v>78.331999999999994</v>
      </c>
      <c r="I281" s="3">
        <v>75.477999999999994</v>
      </c>
      <c r="J281" s="3">
        <v>45.994999999999997</v>
      </c>
      <c r="K281" s="3">
        <v>93.716999999999999</v>
      </c>
      <c r="L281" s="3">
        <v>75.802999999999997</v>
      </c>
      <c r="M281" s="3">
        <v>22.625</v>
      </c>
      <c r="N281" s="3">
        <v>104.738</v>
      </c>
      <c r="O281" s="3">
        <v>66.963999999999999</v>
      </c>
      <c r="P281" s="3">
        <v>108.667</v>
      </c>
      <c r="Q281" s="3">
        <v>120.765</v>
      </c>
      <c r="R281" s="3">
        <v>71.683999999999997</v>
      </c>
      <c r="S281" s="3">
        <v>26.065000000000001</v>
      </c>
      <c r="T281" s="3">
        <v>100.32599999999999</v>
      </c>
      <c r="U281" s="3">
        <v>74.093999999999994</v>
      </c>
      <c r="V281" s="3">
        <v>43.792000000000002</v>
      </c>
      <c r="W281" s="3">
        <v>98.998999999999995</v>
      </c>
      <c r="X281" s="3">
        <v>78.144000000000005</v>
      </c>
      <c r="Y281" s="3">
        <v>92.293999999999997</v>
      </c>
      <c r="Z281" s="3">
        <v>59.795999999999999</v>
      </c>
      <c r="AA281" s="3">
        <v>111.72199999999999</v>
      </c>
      <c r="AB281" s="3">
        <v>60.841999999999999</v>
      </c>
      <c r="AC281" s="3">
        <v>321.57100000000003</v>
      </c>
      <c r="AD281" s="3">
        <v>384.39</v>
      </c>
      <c r="AE281" s="3">
        <v>54.588000000000001</v>
      </c>
      <c r="AF281" s="3">
        <v>89.963999999999999</v>
      </c>
      <c r="AG281" s="3">
        <v>318.77699999999999</v>
      </c>
      <c r="AH281" s="3">
        <v>100.084</v>
      </c>
      <c r="AI281" s="3">
        <v>956.84900000000005</v>
      </c>
      <c r="AJ281" s="3">
        <v>348.83199999999999</v>
      </c>
      <c r="AK281" s="3">
        <v>371.12700000000001</v>
      </c>
      <c r="AL281" s="3">
        <v>269.17700000000002</v>
      </c>
      <c r="AM281" s="3">
        <v>172.26</v>
      </c>
      <c r="AN281" s="3">
        <v>103.807</v>
      </c>
      <c r="AO281" s="3">
        <v>120.87</v>
      </c>
    </row>
    <row r="282" spans="1:41" x14ac:dyDescent="0.3">
      <c r="A282" s="3">
        <v>281</v>
      </c>
      <c r="B282" s="51">
        <v>43262.754333912038</v>
      </c>
      <c r="C282" s="3">
        <v>123.30930600000001</v>
      </c>
      <c r="D282" s="3">
        <v>124.258905</v>
      </c>
      <c r="E282" s="3">
        <v>148.095235</v>
      </c>
      <c r="F282" s="3">
        <v>0.74152707699999998</v>
      </c>
      <c r="G282" s="3">
        <v>47.816000000000003</v>
      </c>
      <c r="H282" s="3">
        <v>79.305999999999997</v>
      </c>
      <c r="I282" s="3">
        <v>70.265000000000001</v>
      </c>
      <c r="J282" s="3">
        <v>36.003999999999998</v>
      </c>
      <c r="K282" s="3">
        <v>94.933999999999997</v>
      </c>
      <c r="L282" s="3">
        <v>78.775999999999996</v>
      </c>
      <c r="M282" s="3">
        <v>21.655000000000001</v>
      </c>
      <c r="N282" s="3">
        <v>104.875</v>
      </c>
      <c r="O282" s="3">
        <v>68.605999999999995</v>
      </c>
      <c r="P282" s="3">
        <v>105.151</v>
      </c>
      <c r="Q282" s="3">
        <v>121.66800000000001</v>
      </c>
      <c r="R282" s="3">
        <v>72.06</v>
      </c>
      <c r="S282" s="3">
        <v>26.257999999999999</v>
      </c>
      <c r="T282" s="3">
        <v>98.584999999999994</v>
      </c>
      <c r="U282" s="3">
        <v>72.983000000000004</v>
      </c>
      <c r="V282" s="3">
        <v>43.67</v>
      </c>
      <c r="W282" s="3">
        <v>100.15300000000001</v>
      </c>
      <c r="X282" s="3">
        <v>77.631</v>
      </c>
      <c r="Y282" s="3">
        <v>91.197999999999993</v>
      </c>
      <c r="Z282" s="3">
        <v>58.661000000000001</v>
      </c>
      <c r="AA282" s="3">
        <v>110.511</v>
      </c>
      <c r="AB282" s="3">
        <v>62.706000000000003</v>
      </c>
      <c r="AC282" s="3">
        <v>315.721</v>
      </c>
      <c r="AD282" s="3">
        <v>373.57799999999997</v>
      </c>
      <c r="AE282" s="3">
        <v>53.368000000000002</v>
      </c>
      <c r="AF282" s="3">
        <v>86.245000000000005</v>
      </c>
      <c r="AG282" s="3">
        <v>313.17399999999998</v>
      </c>
      <c r="AH282" s="3">
        <v>100.274</v>
      </c>
      <c r="AI282" s="3">
        <v>861.01499999999999</v>
      </c>
      <c r="AJ282" s="3">
        <v>335.73599999999999</v>
      </c>
      <c r="AK282" s="3">
        <v>356.72</v>
      </c>
      <c r="AL282" s="3">
        <v>261.44499999999999</v>
      </c>
      <c r="AM282" s="3">
        <v>169.29400000000001</v>
      </c>
      <c r="AN282" s="3">
        <v>101.825</v>
      </c>
      <c r="AO282" s="3">
        <v>118.474</v>
      </c>
    </row>
    <row r="283" spans="1:41" x14ac:dyDescent="0.3">
      <c r="A283" s="3">
        <v>282</v>
      </c>
      <c r="B283" s="51">
        <v>43262.754392708332</v>
      </c>
      <c r="C283" s="3">
        <v>123.29628</v>
      </c>
      <c r="D283" s="3">
        <v>124.464135</v>
      </c>
      <c r="E283" s="3">
        <v>148.135166</v>
      </c>
      <c r="F283" s="3">
        <v>0.82397710299999993</v>
      </c>
      <c r="G283" s="3">
        <v>51.622</v>
      </c>
      <c r="H283" s="3">
        <v>78.698999999999998</v>
      </c>
      <c r="I283" s="3">
        <v>71.179000000000002</v>
      </c>
      <c r="J283" s="3">
        <v>29.722999999999999</v>
      </c>
      <c r="K283" s="3">
        <v>94.221999999999994</v>
      </c>
      <c r="L283" s="3">
        <v>73.162000000000006</v>
      </c>
      <c r="M283" s="3">
        <v>20.492000000000001</v>
      </c>
      <c r="N283" s="3">
        <v>105.09</v>
      </c>
      <c r="O283" s="3">
        <v>69.177999999999997</v>
      </c>
      <c r="P283" s="3">
        <v>103.97</v>
      </c>
      <c r="Q283" s="3">
        <v>120.461</v>
      </c>
      <c r="R283" s="3">
        <v>72.221999999999994</v>
      </c>
      <c r="S283" s="3">
        <v>26.055</v>
      </c>
      <c r="T283" s="3">
        <v>97.974999999999994</v>
      </c>
      <c r="U283" s="3">
        <v>72.888999999999996</v>
      </c>
      <c r="V283" s="3">
        <v>43.904000000000003</v>
      </c>
      <c r="W283" s="3">
        <v>99.850999999999999</v>
      </c>
      <c r="X283" s="3">
        <v>77.11</v>
      </c>
      <c r="Y283" s="3">
        <v>90.022999999999996</v>
      </c>
      <c r="Z283" s="3">
        <v>57.844000000000001</v>
      </c>
      <c r="AA283" s="3">
        <v>108.485</v>
      </c>
      <c r="AB283" s="3">
        <v>61.261000000000003</v>
      </c>
      <c r="AC283" s="3">
        <v>310.37900000000002</v>
      </c>
      <c r="AD283" s="3">
        <v>363.31599999999997</v>
      </c>
      <c r="AE283" s="3">
        <v>52.465000000000003</v>
      </c>
      <c r="AF283" s="3">
        <v>85.551000000000002</v>
      </c>
      <c r="AG283" s="3">
        <v>309.26799999999997</v>
      </c>
      <c r="AH283" s="3">
        <v>100.437</v>
      </c>
      <c r="AI283" s="3">
        <v>819.36699999999996</v>
      </c>
      <c r="AJ283" s="3">
        <v>323.02699999999999</v>
      </c>
      <c r="AK283" s="3">
        <v>342.62900000000002</v>
      </c>
      <c r="AL283" s="3">
        <v>254.143</v>
      </c>
      <c r="AM283" s="3">
        <v>167.917</v>
      </c>
      <c r="AN283" s="3">
        <v>100.05800000000001</v>
      </c>
      <c r="AO283" s="3">
        <v>116.26</v>
      </c>
    </row>
    <row r="284" spans="1:41" x14ac:dyDescent="0.3">
      <c r="A284" s="3">
        <v>283</v>
      </c>
      <c r="B284" s="51">
        <v>43262.754451273147</v>
      </c>
      <c r="C284" s="3">
        <v>123.243393</v>
      </c>
      <c r="D284" s="3">
        <v>124.76058</v>
      </c>
      <c r="E284" s="3">
        <v>148.19872100000001</v>
      </c>
      <c r="F284" s="3">
        <v>0.78275209000000001</v>
      </c>
      <c r="G284" s="3">
        <v>49.594000000000001</v>
      </c>
      <c r="H284" s="3">
        <v>78.186000000000007</v>
      </c>
      <c r="I284" s="3">
        <v>67.980999999999995</v>
      </c>
      <c r="J284" s="3">
        <v>31.178999999999998</v>
      </c>
      <c r="K284" s="3">
        <v>94.066999999999993</v>
      </c>
      <c r="L284" s="3">
        <v>78.117999999999995</v>
      </c>
      <c r="M284" s="3">
        <v>20.51</v>
      </c>
      <c r="N284" s="3">
        <v>108.985</v>
      </c>
      <c r="O284" s="3">
        <v>68.887</v>
      </c>
      <c r="P284" s="3">
        <v>104.315</v>
      </c>
      <c r="Q284" s="3">
        <v>119.66200000000001</v>
      </c>
      <c r="R284" s="3">
        <v>72.376000000000005</v>
      </c>
      <c r="S284" s="3">
        <v>26.704000000000001</v>
      </c>
      <c r="T284" s="3">
        <v>98.025999999999996</v>
      </c>
      <c r="U284" s="3">
        <v>72.974000000000004</v>
      </c>
      <c r="V284" s="3">
        <v>43.661000000000001</v>
      </c>
      <c r="W284" s="3">
        <v>99.42</v>
      </c>
      <c r="X284" s="3">
        <v>76.546000000000006</v>
      </c>
      <c r="Y284" s="3">
        <v>88.977999999999994</v>
      </c>
      <c r="Z284" s="3">
        <v>57.396999999999998</v>
      </c>
      <c r="AA284" s="3">
        <v>106.072</v>
      </c>
      <c r="AB284" s="3">
        <v>59.975000000000001</v>
      </c>
      <c r="AC284" s="3">
        <v>305.149</v>
      </c>
      <c r="AD284" s="3">
        <v>353.625</v>
      </c>
      <c r="AE284" s="3">
        <v>51.604999999999997</v>
      </c>
      <c r="AF284" s="3">
        <v>82.492000000000004</v>
      </c>
      <c r="AG284" s="3">
        <v>305.83300000000003</v>
      </c>
      <c r="AH284" s="3">
        <v>100.592</v>
      </c>
      <c r="AI284" s="3">
        <v>954.30100000000004</v>
      </c>
      <c r="AJ284" s="3">
        <v>310.82299999999998</v>
      </c>
      <c r="AK284" s="3">
        <v>329.33199999999999</v>
      </c>
      <c r="AL284" s="3">
        <v>247.23099999999999</v>
      </c>
      <c r="AM284" s="3">
        <v>165.02199999999999</v>
      </c>
      <c r="AN284" s="3">
        <v>98.471999999999994</v>
      </c>
      <c r="AO284" s="3">
        <v>114.264</v>
      </c>
    </row>
    <row r="285" spans="1:41" x14ac:dyDescent="0.3">
      <c r="A285" s="3">
        <v>284</v>
      </c>
      <c r="B285" s="51">
        <v>43262.754509722225</v>
      </c>
      <c r="C285" s="3">
        <v>123.252348</v>
      </c>
      <c r="D285" s="3">
        <v>124.944633</v>
      </c>
      <c r="E285" s="3">
        <v>148.11723799999999</v>
      </c>
      <c r="F285" s="3">
        <v>0.70030206399999995</v>
      </c>
      <c r="G285" s="3">
        <v>45.030999999999999</v>
      </c>
      <c r="H285" s="3">
        <v>76.221000000000004</v>
      </c>
      <c r="I285" s="3">
        <v>66.613</v>
      </c>
      <c r="J285" s="3">
        <v>32.109000000000002</v>
      </c>
      <c r="K285" s="3">
        <v>92.114000000000004</v>
      </c>
      <c r="L285" s="3">
        <v>76.87</v>
      </c>
      <c r="M285" s="3">
        <v>20.137</v>
      </c>
      <c r="N285" s="3">
        <v>109.175</v>
      </c>
      <c r="O285" s="3">
        <v>67.501999999999995</v>
      </c>
      <c r="P285" s="3">
        <v>106.072</v>
      </c>
      <c r="Q285" s="3">
        <v>118.20399999999999</v>
      </c>
      <c r="R285" s="3">
        <v>72.53</v>
      </c>
      <c r="S285" s="3">
        <v>26.370999999999999</v>
      </c>
      <c r="T285" s="3">
        <v>97.974999999999994</v>
      </c>
      <c r="U285" s="3">
        <v>72.084999999999994</v>
      </c>
      <c r="V285" s="3">
        <v>44.997</v>
      </c>
      <c r="W285" s="3">
        <v>98.06</v>
      </c>
      <c r="X285" s="3">
        <v>75.998999999999995</v>
      </c>
      <c r="Y285" s="3">
        <v>87.83</v>
      </c>
      <c r="Z285" s="3">
        <v>56.813000000000002</v>
      </c>
      <c r="AA285" s="3">
        <v>104.57299999999999</v>
      </c>
      <c r="AB285" s="3">
        <v>57.963999999999999</v>
      </c>
      <c r="AC285" s="3">
        <v>299.798</v>
      </c>
      <c r="AD285" s="3">
        <v>344.15699999999998</v>
      </c>
      <c r="AE285" s="3">
        <v>50.557000000000002</v>
      </c>
      <c r="AF285" s="3">
        <v>83.569000000000003</v>
      </c>
      <c r="AG285" s="3">
        <v>302.81700000000001</v>
      </c>
      <c r="AH285" s="3">
        <v>100.678</v>
      </c>
      <c r="AI285" s="3">
        <v>763.82600000000002</v>
      </c>
      <c r="AJ285" s="3">
        <v>299.197</v>
      </c>
      <c r="AK285" s="3">
        <v>316.63400000000001</v>
      </c>
      <c r="AL285" s="3">
        <v>240.54300000000001</v>
      </c>
      <c r="AM285" s="3">
        <v>162.80199999999999</v>
      </c>
      <c r="AN285" s="3">
        <v>96.912000000000006</v>
      </c>
      <c r="AO285" s="3">
        <v>112.233</v>
      </c>
    </row>
    <row r="286" spans="1:41" x14ac:dyDescent="0.3">
      <c r="A286" s="3">
        <v>285</v>
      </c>
      <c r="B286" s="51">
        <v>43262.75456828704</v>
      </c>
      <c r="C286" s="3">
        <v>123.249092</v>
      </c>
      <c r="D286" s="3">
        <v>125.117287</v>
      </c>
      <c r="E286" s="3">
        <v>147.991748</v>
      </c>
      <c r="F286" s="3">
        <v>0.78275209000000001</v>
      </c>
      <c r="G286" s="3">
        <v>51.433</v>
      </c>
      <c r="H286" s="3">
        <v>76.016000000000005</v>
      </c>
      <c r="I286" s="3">
        <v>67.16</v>
      </c>
      <c r="J286" s="3">
        <v>38.197000000000003</v>
      </c>
      <c r="K286" s="3">
        <v>90.605999999999995</v>
      </c>
      <c r="L286" s="3">
        <v>74.786000000000001</v>
      </c>
      <c r="M286" s="3">
        <v>20.225999999999999</v>
      </c>
      <c r="N286" s="3">
        <v>109.864</v>
      </c>
      <c r="O286" s="3">
        <v>66.664000000000001</v>
      </c>
      <c r="P286" s="3">
        <v>106.072</v>
      </c>
      <c r="Q286" s="3">
        <v>116.59</v>
      </c>
      <c r="R286" s="3">
        <v>71.521000000000001</v>
      </c>
      <c r="S286" s="3">
        <v>26.300999999999998</v>
      </c>
      <c r="T286" s="3">
        <v>97.426000000000002</v>
      </c>
      <c r="U286" s="3">
        <v>71.042000000000002</v>
      </c>
      <c r="V286" s="3">
        <v>46.627000000000002</v>
      </c>
      <c r="W286" s="3">
        <v>97.786000000000001</v>
      </c>
      <c r="X286" s="3">
        <v>75.042000000000002</v>
      </c>
      <c r="Y286" s="3">
        <v>86.680999999999997</v>
      </c>
      <c r="Z286" s="3">
        <v>56.348999999999997</v>
      </c>
      <c r="AA286" s="3">
        <v>103.76300000000001</v>
      </c>
      <c r="AB286" s="3">
        <v>58.067999999999998</v>
      </c>
      <c r="AC286" s="3">
        <v>294.49799999999999</v>
      </c>
      <c r="AD286" s="3">
        <v>335.08100000000002</v>
      </c>
      <c r="AE286" s="3">
        <v>49.715000000000003</v>
      </c>
      <c r="AF286" s="3">
        <v>84.132999999999996</v>
      </c>
      <c r="AG286" s="3">
        <v>300.10700000000003</v>
      </c>
      <c r="AH286" s="3">
        <v>100.88500000000001</v>
      </c>
      <c r="AI286" s="3">
        <v>868.41700000000003</v>
      </c>
      <c r="AJ286" s="3">
        <v>288.23599999999999</v>
      </c>
      <c r="AK286" s="3">
        <v>304.995</v>
      </c>
      <c r="AL286" s="3">
        <v>234.19200000000001</v>
      </c>
      <c r="AM286" s="3">
        <v>161.12</v>
      </c>
      <c r="AN286" s="3">
        <v>95.558000000000007</v>
      </c>
      <c r="AO286" s="3">
        <v>110.416</v>
      </c>
    </row>
    <row r="287" spans="1:41" x14ac:dyDescent="0.3">
      <c r="A287" s="3">
        <v>286</v>
      </c>
      <c r="B287" s="51">
        <v>43262.75462673611</v>
      </c>
      <c r="C287" s="3">
        <v>123.201089</v>
      </c>
      <c r="D287" s="3">
        <v>125.206059</v>
      </c>
      <c r="E287" s="3">
        <v>147.93796599999999</v>
      </c>
      <c r="F287" s="3">
        <v>0.74152707699999998</v>
      </c>
      <c r="G287" s="3">
        <v>40.14</v>
      </c>
      <c r="H287" s="3">
        <v>74.683000000000007</v>
      </c>
      <c r="I287" s="3">
        <v>68.75</v>
      </c>
      <c r="J287" s="3">
        <v>29.968</v>
      </c>
      <c r="K287" s="3">
        <v>89.525999999999996</v>
      </c>
      <c r="L287" s="3">
        <v>71.742999999999995</v>
      </c>
      <c r="M287" s="3">
        <v>19.96</v>
      </c>
      <c r="N287" s="3">
        <v>109.898</v>
      </c>
      <c r="O287" s="3">
        <v>66.049000000000007</v>
      </c>
      <c r="P287" s="3">
        <v>109.295</v>
      </c>
      <c r="Q287" s="3">
        <v>115.236</v>
      </c>
      <c r="R287" s="3">
        <v>71.623000000000005</v>
      </c>
      <c r="S287" s="3">
        <v>25.792000000000002</v>
      </c>
      <c r="T287" s="3">
        <v>96.894999999999996</v>
      </c>
      <c r="U287" s="3">
        <v>69.724999999999994</v>
      </c>
      <c r="V287" s="3">
        <v>49.01</v>
      </c>
      <c r="W287" s="3">
        <v>95.61</v>
      </c>
      <c r="X287" s="3">
        <v>74.307000000000002</v>
      </c>
      <c r="Y287" s="3">
        <v>85.584999999999994</v>
      </c>
      <c r="Z287" s="3">
        <v>56.073999999999998</v>
      </c>
      <c r="AA287" s="3">
        <v>103.246</v>
      </c>
      <c r="AB287" s="3">
        <v>58.960999999999999</v>
      </c>
      <c r="AC287" s="3">
        <v>289.11500000000001</v>
      </c>
      <c r="AD287" s="3">
        <v>326.14600000000002</v>
      </c>
      <c r="AE287" s="3">
        <v>49.01</v>
      </c>
      <c r="AF287" s="3">
        <v>84.116</v>
      </c>
      <c r="AG287" s="3">
        <v>297.37900000000002</v>
      </c>
      <c r="AH287" s="3">
        <v>101.006</v>
      </c>
      <c r="AI287" s="3">
        <v>872.33600000000001</v>
      </c>
      <c r="AJ287" s="3">
        <v>277.77100000000002</v>
      </c>
      <c r="AK287" s="3">
        <v>293.81099999999998</v>
      </c>
      <c r="AL287" s="3">
        <v>228.12100000000001</v>
      </c>
      <c r="AM287" s="3">
        <v>158.714</v>
      </c>
      <c r="AN287" s="3">
        <v>94.203999999999994</v>
      </c>
      <c r="AO287" s="3">
        <v>108.69199999999999</v>
      </c>
    </row>
    <row r="288" spans="1:41" x14ac:dyDescent="0.3">
      <c r="A288" s="3">
        <v>287</v>
      </c>
      <c r="B288" s="51">
        <v>43262.754685648149</v>
      </c>
      <c r="C288" s="3">
        <v>123.162846</v>
      </c>
      <c r="D288" s="3">
        <v>125.272839</v>
      </c>
      <c r="E288" s="3">
        <v>147.84914599999999</v>
      </c>
      <c r="F288" s="3">
        <v>0.78275209000000001</v>
      </c>
      <c r="G288" s="3">
        <v>42.637999999999998</v>
      </c>
      <c r="H288" s="3">
        <v>74.204999999999998</v>
      </c>
      <c r="I288" s="3">
        <v>66.852000000000004</v>
      </c>
      <c r="J288" s="3">
        <v>33.197000000000003</v>
      </c>
      <c r="K288" s="3">
        <v>88.515000000000001</v>
      </c>
      <c r="L288" s="3">
        <v>72.563999999999993</v>
      </c>
      <c r="M288" s="3">
        <v>19.818000000000001</v>
      </c>
      <c r="N288" s="3">
        <v>110.27800000000001</v>
      </c>
      <c r="O288" s="3">
        <v>65.843000000000004</v>
      </c>
      <c r="P288" s="3">
        <v>111.973</v>
      </c>
      <c r="Q288" s="3">
        <v>113.88200000000001</v>
      </c>
      <c r="R288" s="3">
        <v>71.572000000000003</v>
      </c>
      <c r="S288" s="3">
        <v>25.492999999999999</v>
      </c>
      <c r="T288" s="3">
        <v>96.603999999999999</v>
      </c>
      <c r="U288" s="3">
        <v>69.194999999999993</v>
      </c>
      <c r="V288" s="3">
        <v>49.337000000000003</v>
      </c>
      <c r="W288" s="3">
        <v>95.335999999999999</v>
      </c>
      <c r="X288" s="3">
        <v>73.930999999999997</v>
      </c>
      <c r="Y288" s="3">
        <v>84.423000000000002</v>
      </c>
      <c r="Z288" s="3">
        <v>55.593000000000004</v>
      </c>
      <c r="AA288" s="3">
        <v>102.78100000000001</v>
      </c>
      <c r="AB288" s="3">
        <v>58.548999999999999</v>
      </c>
      <c r="AC288" s="3">
        <v>283.68900000000002</v>
      </c>
      <c r="AD288" s="3">
        <v>317.31799999999998</v>
      </c>
      <c r="AE288" s="3">
        <v>48.237000000000002</v>
      </c>
      <c r="AF288" s="3">
        <v>85.978999999999999</v>
      </c>
      <c r="AG288" s="3">
        <v>294.738</v>
      </c>
      <c r="AH288" s="3">
        <v>101.074</v>
      </c>
      <c r="AI288" s="3">
        <v>849.846</v>
      </c>
      <c r="AJ288" s="3">
        <v>267.64499999999998</v>
      </c>
      <c r="AK288" s="3">
        <v>283.27600000000001</v>
      </c>
      <c r="AL288" s="3">
        <v>222.27</v>
      </c>
      <c r="AM288" s="3">
        <v>157.333</v>
      </c>
      <c r="AN288" s="3">
        <v>92.713999999999999</v>
      </c>
      <c r="AO288" s="3">
        <v>106.86499999999999</v>
      </c>
    </row>
    <row r="289" spans="1:41" x14ac:dyDescent="0.3">
      <c r="A289" s="3">
        <v>288</v>
      </c>
      <c r="B289" s="51">
        <v>43262.754744097219</v>
      </c>
      <c r="C289" s="3">
        <v>123.18725999999999</v>
      </c>
      <c r="D289" s="3">
        <v>125.290756</v>
      </c>
      <c r="E289" s="3">
        <v>147.726101</v>
      </c>
      <c r="F289" s="3">
        <v>0.70030206399999995</v>
      </c>
      <c r="G289" s="3">
        <v>41.631999999999998</v>
      </c>
      <c r="H289" s="3">
        <v>74.323999999999998</v>
      </c>
      <c r="I289" s="3">
        <v>66.903999999999996</v>
      </c>
      <c r="J289" s="3">
        <v>35.646999999999998</v>
      </c>
      <c r="K289" s="3">
        <v>88.789000000000001</v>
      </c>
      <c r="L289" s="3">
        <v>70.221000000000004</v>
      </c>
      <c r="M289" s="3">
        <v>20.155000000000001</v>
      </c>
      <c r="N289" s="3">
        <v>110.105</v>
      </c>
      <c r="O289" s="3">
        <v>64.852000000000004</v>
      </c>
      <c r="P289" s="3">
        <v>108.261</v>
      </c>
      <c r="Q289" s="3">
        <v>112.91</v>
      </c>
      <c r="R289" s="3">
        <v>71.281000000000006</v>
      </c>
      <c r="S289" s="3">
        <v>26.265999999999998</v>
      </c>
      <c r="T289" s="3">
        <v>95.884</v>
      </c>
      <c r="U289" s="3">
        <v>68.031999999999996</v>
      </c>
      <c r="V289" s="3">
        <v>49.095999999999997</v>
      </c>
      <c r="W289" s="3">
        <v>95.180999999999997</v>
      </c>
      <c r="X289" s="3">
        <v>73.760000000000005</v>
      </c>
      <c r="Y289" s="3">
        <v>83.311999999999998</v>
      </c>
      <c r="Z289" s="3">
        <v>55.283000000000001</v>
      </c>
      <c r="AA289" s="3">
        <v>102.453</v>
      </c>
      <c r="AB289" s="3">
        <v>57.999000000000002</v>
      </c>
      <c r="AC289" s="3">
        <v>278.291</v>
      </c>
      <c r="AD289" s="3">
        <v>308.858</v>
      </c>
      <c r="AE289" s="3">
        <v>47.529000000000003</v>
      </c>
      <c r="AF289" s="3">
        <v>84.474000000000004</v>
      </c>
      <c r="AG289" s="3">
        <v>292.11200000000002</v>
      </c>
      <c r="AH289" s="3">
        <v>101.143</v>
      </c>
      <c r="AI289" s="3">
        <v>876.57299999999998</v>
      </c>
      <c r="AJ289" s="3">
        <v>258.25</v>
      </c>
      <c r="AK289" s="3">
        <v>273.70299999999997</v>
      </c>
      <c r="AL289" s="3">
        <v>216.773</v>
      </c>
      <c r="AM289" s="3">
        <v>154.34200000000001</v>
      </c>
      <c r="AN289" s="3">
        <v>91.394000000000005</v>
      </c>
      <c r="AO289" s="3">
        <v>105.194</v>
      </c>
    </row>
    <row r="290" spans="1:41" x14ac:dyDescent="0.3">
      <c r="A290" s="3">
        <v>289</v>
      </c>
      <c r="B290" s="51">
        <v>43262.754803009258</v>
      </c>
      <c r="C290" s="3">
        <v>123.160404</v>
      </c>
      <c r="D290" s="3">
        <v>125.355906</v>
      </c>
      <c r="E290" s="3">
        <v>147.64543399999999</v>
      </c>
      <c r="F290" s="3">
        <v>0.70030206399999995</v>
      </c>
      <c r="G290" s="3">
        <v>32.381</v>
      </c>
      <c r="H290" s="3">
        <v>72.760000000000005</v>
      </c>
      <c r="I290" s="3">
        <v>68.724000000000004</v>
      </c>
      <c r="J290" s="3">
        <v>28.959</v>
      </c>
      <c r="K290" s="3">
        <v>84.465000000000003</v>
      </c>
      <c r="L290" s="3">
        <v>70.468000000000004</v>
      </c>
      <c r="M290" s="3">
        <v>19.648</v>
      </c>
      <c r="N290" s="3">
        <v>109.23399999999999</v>
      </c>
      <c r="O290" s="3">
        <v>65.713999999999999</v>
      </c>
      <c r="P290" s="3">
        <v>110.251</v>
      </c>
      <c r="Q290" s="3">
        <v>111.096</v>
      </c>
      <c r="R290" s="3">
        <v>69.989000000000004</v>
      </c>
      <c r="S290" s="3">
        <v>26.186</v>
      </c>
      <c r="T290" s="3">
        <v>94.555000000000007</v>
      </c>
      <c r="U290" s="3">
        <v>66.808999999999997</v>
      </c>
      <c r="V290" s="3">
        <v>48.673999999999999</v>
      </c>
      <c r="W290" s="3">
        <v>94.058000000000007</v>
      </c>
      <c r="X290" s="3">
        <v>72.400999999999996</v>
      </c>
      <c r="Y290" s="3">
        <v>82.346000000000004</v>
      </c>
      <c r="Z290" s="3">
        <v>54.81</v>
      </c>
      <c r="AA290" s="3">
        <v>102.254</v>
      </c>
      <c r="AB290" s="3">
        <v>58.488</v>
      </c>
      <c r="AC290" s="3">
        <v>272.82799999999997</v>
      </c>
      <c r="AD290" s="3">
        <v>300.52600000000001</v>
      </c>
      <c r="AE290" s="3">
        <v>46.790999999999997</v>
      </c>
      <c r="AF290" s="3">
        <v>84.977999999999994</v>
      </c>
      <c r="AG290" s="3">
        <v>289.62200000000001</v>
      </c>
      <c r="AH290" s="3">
        <v>101.289</v>
      </c>
      <c r="AI290" s="3">
        <v>925.702</v>
      </c>
      <c r="AJ290" s="3">
        <v>249.304</v>
      </c>
      <c r="AK290" s="3">
        <v>263.79300000000001</v>
      </c>
      <c r="AL290" s="3">
        <v>211.375</v>
      </c>
      <c r="AM290" s="3">
        <v>153.96100000000001</v>
      </c>
      <c r="AN290" s="3">
        <v>90.134</v>
      </c>
      <c r="AO290" s="3">
        <v>103.581</v>
      </c>
    </row>
    <row r="291" spans="1:41" x14ac:dyDescent="0.3">
      <c r="A291" s="3">
        <v>290</v>
      </c>
      <c r="B291" s="51">
        <v>43262.754861458336</v>
      </c>
      <c r="C291" s="3">
        <v>123.139257</v>
      </c>
      <c r="D291" s="3">
        <v>125.346952</v>
      </c>
      <c r="E291" s="3">
        <v>147.51587699999999</v>
      </c>
      <c r="F291" s="3">
        <v>0.78275209000000001</v>
      </c>
      <c r="G291" s="3">
        <v>38.17</v>
      </c>
      <c r="H291" s="3">
        <v>72.656999999999996</v>
      </c>
      <c r="I291" s="3">
        <v>65.748999999999995</v>
      </c>
      <c r="J291" s="3">
        <v>30.169</v>
      </c>
      <c r="K291" s="3">
        <v>85.046000000000006</v>
      </c>
      <c r="L291" s="3">
        <v>70.912999999999997</v>
      </c>
      <c r="M291" s="3">
        <v>19.134</v>
      </c>
      <c r="N291" s="3">
        <v>108.648</v>
      </c>
      <c r="O291" s="3">
        <v>66.072999999999993</v>
      </c>
      <c r="P291" s="3">
        <v>114.602</v>
      </c>
      <c r="Q291" s="3">
        <v>110.837</v>
      </c>
      <c r="R291" s="3">
        <v>70.501999999999995</v>
      </c>
      <c r="S291" s="3">
        <v>25.94</v>
      </c>
      <c r="T291" s="3">
        <v>93.337999999999994</v>
      </c>
      <c r="U291" s="3">
        <v>67.117000000000004</v>
      </c>
      <c r="V291" s="3">
        <v>48.381999999999998</v>
      </c>
      <c r="W291" s="3">
        <v>94.075000000000003</v>
      </c>
      <c r="X291" s="3">
        <v>72.588999999999999</v>
      </c>
      <c r="Y291" s="3">
        <v>81.474999999999994</v>
      </c>
      <c r="Z291" s="3">
        <v>54.363</v>
      </c>
      <c r="AA291" s="3">
        <v>102.099</v>
      </c>
      <c r="AB291" s="3">
        <v>57.988999999999997</v>
      </c>
      <c r="AC291" s="3">
        <v>267.51400000000001</v>
      </c>
      <c r="AD291" s="3">
        <v>292.68700000000001</v>
      </c>
      <c r="AE291" s="3">
        <v>46.356999999999999</v>
      </c>
      <c r="AF291" s="3">
        <v>85.97</v>
      </c>
      <c r="AG291" s="3">
        <v>287.19400000000002</v>
      </c>
      <c r="AH291" s="3">
        <v>101.42700000000001</v>
      </c>
      <c r="AI291" s="3">
        <v>948.31299999999999</v>
      </c>
      <c r="AJ291" s="3">
        <v>240.744</v>
      </c>
      <c r="AK291" s="3">
        <v>255.00399999999999</v>
      </c>
      <c r="AL291" s="3">
        <v>206.28399999999999</v>
      </c>
      <c r="AM291" s="3">
        <v>153.76599999999999</v>
      </c>
      <c r="AN291" s="3">
        <v>88.968000000000004</v>
      </c>
      <c r="AO291" s="3">
        <v>102.065</v>
      </c>
    </row>
    <row r="292" spans="1:41" x14ac:dyDescent="0.3">
      <c r="A292" s="3">
        <v>291</v>
      </c>
      <c r="B292" s="51">
        <v>43262.754920370367</v>
      </c>
      <c r="C292" s="3">
        <v>123.126231</v>
      </c>
      <c r="D292" s="3">
        <v>125.42513099999999</v>
      </c>
      <c r="E292" s="3">
        <v>147.39364800000001</v>
      </c>
      <c r="F292" s="3">
        <v>0.74152707699999998</v>
      </c>
      <c r="G292" s="3">
        <v>34.136000000000003</v>
      </c>
      <c r="H292" s="3">
        <v>72.247</v>
      </c>
      <c r="I292" s="3">
        <v>63.731000000000002</v>
      </c>
      <c r="J292" s="3">
        <v>32.591000000000001</v>
      </c>
      <c r="K292" s="3">
        <v>85.884</v>
      </c>
      <c r="L292" s="3">
        <v>70.091999999999999</v>
      </c>
      <c r="M292" s="3">
        <v>18.867999999999999</v>
      </c>
      <c r="N292" s="3">
        <v>108.252</v>
      </c>
      <c r="O292" s="3">
        <v>66.45</v>
      </c>
      <c r="P292" s="3">
        <v>115.59099999999999</v>
      </c>
      <c r="Q292" s="3">
        <v>109.786</v>
      </c>
      <c r="R292" s="3">
        <v>70.349000000000004</v>
      </c>
      <c r="S292" s="3">
        <v>25.693999999999999</v>
      </c>
      <c r="T292" s="3">
        <v>92.55</v>
      </c>
      <c r="U292" s="3">
        <v>66.33</v>
      </c>
      <c r="V292" s="3">
        <v>48.381999999999998</v>
      </c>
      <c r="W292" s="3">
        <v>94.058000000000007</v>
      </c>
      <c r="X292" s="3">
        <v>72.965000000000003</v>
      </c>
      <c r="Y292" s="3">
        <v>80.602999999999994</v>
      </c>
      <c r="Z292" s="3">
        <v>54.122</v>
      </c>
      <c r="AA292" s="3">
        <v>101.979</v>
      </c>
      <c r="AB292" s="3">
        <v>59.691000000000003</v>
      </c>
      <c r="AC292" s="3">
        <v>262.03500000000003</v>
      </c>
      <c r="AD292" s="3">
        <v>284.851</v>
      </c>
      <c r="AE292" s="3">
        <v>45.906999999999996</v>
      </c>
      <c r="AF292" s="3">
        <v>83.781999999999996</v>
      </c>
      <c r="AG292" s="3">
        <v>284.74799999999999</v>
      </c>
      <c r="AH292" s="3">
        <v>101.479</v>
      </c>
      <c r="AI292" s="3">
        <v>913.61400000000003</v>
      </c>
      <c r="AJ292" s="3">
        <v>232.61600000000001</v>
      </c>
      <c r="AK292" s="3">
        <v>246.62700000000001</v>
      </c>
      <c r="AL292" s="3">
        <v>201.279</v>
      </c>
      <c r="AM292" s="3">
        <v>152.333</v>
      </c>
      <c r="AN292" s="3">
        <v>87.7</v>
      </c>
      <c r="AO292" s="3">
        <v>100.496</v>
      </c>
    </row>
    <row r="293" spans="1:41" x14ac:dyDescent="0.3">
      <c r="A293" s="3">
        <v>292</v>
      </c>
      <c r="B293" s="51">
        <v>43262.754979166668</v>
      </c>
      <c r="C293" s="3">
        <v>123.04487</v>
      </c>
      <c r="D293" s="3">
        <v>125.500874</v>
      </c>
      <c r="E293" s="3">
        <v>147.315416</v>
      </c>
      <c r="F293" s="3">
        <v>0.74152707699999998</v>
      </c>
      <c r="G293" s="3">
        <v>37.597999999999999</v>
      </c>
      <c r="H293" s="3">
        <v>71.682000000000002</v>
      </c>
      <c r="I293" s="3">
        <v>61.250999999999998</v>
      </c>
      <c r="J293" s="3">
        <v>34.487000000000002</v>
      </c>
      <c r="K293" s="3">
        <v>85.867000000000004</v>
      </c>
      <c r="L293" s="3">
        <v>71.066999999999993</v>
      </c>
      <c r="M293" s="3">
        <v>18.814</v>
      </c>
      <c r="N293" s="3">
        <v>107.614</v>
      </c>
      <c r="O293" s="3">
        <v>66.262</v>
      </c>
      <c r="P293" s="3">
        <v>112.988</v>
      </c>
      <c r="Q293" s="3">
        <v>108.803</v>
      </c>
      <c r="R293" s="3">
        <v>68.998000000000005</v>
      </c>
      <c r="S293" s="3">
        <v>25.466000000000001</v>
      </c>
      <c r="T293" s="3">
        <v>91.71</v>
      </c>
      <c r="U293" s="3">
        <v>65.629000000000005</v>
      </c>
      <c r="V293" s="3">
        <v>48.365000000000002</v>
      </c>
      <c r="W293" s="3">
        <v>93.680999999999997</v>
      </c>
      <c r="X293" s="3">
        <v>72.23</v>
      </c>
      <c r="Y293" s="3">
        <v>79.646000000000001</v>
      </c>
      <c r="Z293" s="3">
        <v>53.744</v>
      </c>
      <c r="AA293" s="3">
        <v>101.53</v>
      </c>
      <c r="AB293" s="3">
        <v>59.192999999999998</v>
      </c>
      <c r="AC293" s="3">
        <v>256.553</v>
      </c>
      <c r="AD293" s="3">
        <v>277.22500000000002</v>
      </c>
      <c r="AE293" s="3">
        <v>45.472999999999999</v>
      </c>
      <c r="AF293" s="3">
        <v>79.27</v>
      </c>
      <c r="AG293" s="3">
        <v>282.233</v>
      </c>
      <c r="AH293" s="3">
        <v>101.58199999999999</v>
      </c>
      <c r="AI293" s="3">
        <v>983.56500000000005</v>
      </c>
      <c r="AJ293" s="3">
        <v>224.93</v>
      </c>
      <c r="AK293" s="3">
        <v>238.51</v>
      </c>
      <c r="AL293" s="3">
        <v>196.46</v>
      </c>
      <c r="AM293" s="3">
        <v>150.209</v>
      </c>
      <c r="AN293" s="3">
        <v>86.364000000000004</v>
      </c>
      <c r="AO293" s="3">
        <v>99.031000000000006</v>
      </c>
    </row>
    <row r="294" spans="1:41" x14ac:dyDescent="0.3">
      <c r="A294" s="3">
        <v>293</v>
      </c>
      <c r="B294" s="51">
        <v>43262.755038078707</v>
      </c>
      <c r="C294" s="3">
        <v>123.026156</v>
      </c>
      <c r="D294" s="3">
        <v>125.535894</v>
      </c>
      <c r="E294" s="3">
        <v>147.23474899999999</v>
      </c>
      <c r="F294" s="3">
        <v>0.70030206399999995</v>
      </c>
      <c r="G294" s="3">
        <v>42.115000000000002</v>
      </c>
      <c r="H294" s="3">
        <v>71.262</v>
      </c>
      <c r="I294" s="3">
        <v>62.420999999999999</v>
      </c>
      <c r="J294" s="3">
        <v>31.071999999999999</v>
      </c>
      <c r="K294" s="3">
        <v>85.052999999999997</v>
      </c>
      <c r="L294" s="3">
        <v>69.295000000000002</v>
      </c>
      <c r="M294" s="3">
        <v>19.353999999999999</v>
      </c>
      <c r="N294" s="3">
        <v>107.087</v>
      </c>
      <c r="O294" s="3">
        <v>65.191000000000003</v>
      </c>
      <c r="P294" s="3">
        <v>107.22499999999999</v>
      </c>
      <c r="Q294" s="3">
        <v>108.155</v>
      </c>
      <c r="R294" s="3">
        <v>68.543000000000006</v>
      </c>
      <c r="S294" s="3">
        <v>25.596</v>
      </c>
      <c r="T294" s="3">
        <v>91.236999999999995</v>
      </c>
      <c r="U294" s="3">
        <v>64.352999999999994</v>
      </c>
      <c r="V294" s="3">
        <v>47.353000000000002</v>
      </c>
      <c r="W294" s="3">
        <v>93.465000000000003</v>
      </c>
      <c r="X294" s="3">
        <v>71.313000000000002</v>
      </c>
      <c r="Y294" s="3">
        <v>78.849999999999994</v>
      </c>
      <c r="Z294" s="3">
        <v>53.631</v>
      </c>
      <c r="AA294" s="3">
        <v>101.072</v>
      </c>
      <c r="AB294" s="3">
        <v>59.32</v>
      </c>
      <c r="AC294" s="3">
        <v>251.20099999999999</v>
      </c>
      <c r="AD294" s="3">
        <v>269.96199999999999</v>
      </c>
      <c r="AE294" s="3">
        <v>45.133000000000003</v>
      </c>
      <c r="AF294" s="3">
        <v>75.944999999999993</v>
      </c>
      <c r="AG294" s="3">
        <v>279.89699999999999</v>
      </c>
      <c r="AH294" s="3">
        <v>101.744</v>
      </c>
      <c r="AI294" s="3">
        <v>933.77800000000002</v>
      </c>
      <c r="AJ294" s="3">
        <v>217.70699999999999</v>
      </c>
      <c r="AK294" s="3">
        <v>231.07499999999999</v>
      </c>
      <c r="AL294" s="3">
        <v>191.86199999999999</v>
      </c>
      <c r="AM294" s="3">
        <v>147.678</v>
      </c>
      <c r="AN294" s="3">
        <v>85.257999999999996</v>
      </c>
      <c r="AO294" s="3">
        <v>97.715000000000003</v>
      </c>
    </row>
    <row r="295" spans="1:41" x14ac:dyDescent="0.3">
      <c r="A295" s="3">
        <v>294</v>
      </c>
      <c r="B295" s="51">
        <v>43262.755096527777</v>
      </c>
      <c r="C295" s="3">
        <v>122.982224</v>
      </c>
      <c r="D295" s="3">
        <v>125.587202</v>
      </c>
      <c r="E295" s="3">
        <v>147.15733299999999</v>
      </c>
      <c r="F295" s="3">
        <v>0.70030206399999995</v>
      </c>
      <c r="G295" s="3">
        <v>44.845999999999997</v>
      </c>
      <c r="H295" s="3">
        <v>71.406000000000006</v>
      </c>
      <c r="I295" s="3">
        <v>62.872999999999998</v>
      </c>
      <c r="J295" s="3">
        <v>33.256</v>
      </c>
      <c r="K295" s="3">
        <v>85.778999999999996</v>
      </c>
      <c r="L295" s="3">
        <v>72.278000000000006</v>
      </c>
      <c r="M295" s="3">
        <v>19.716999999999999</v>
      </c>
      <c r="N295" s="3">
        <v>106.336</v>
      </c>
      <c r="O295" s="3">
        <v>65.078999999999994</v>
      </c>
      <c r="P295" s="3">
        <v>108.904</v>
      </c>
      <c r="Q295" s="3">
        <v>108.008</v>
      </c>
      <c r="R295" s="3">
        <v>68.361999999999995</v>
      </c>
      <c r="S295" s="3">
        <v>25.587</v>
      </c>
      <c r="T295" s="3">
        <v>91.450999999999993</v>
      </c>
      <c r="U295" s="3">
        <v>64.873999999999995</v>
      </c>
      <c r="V295" s="3">
        <v>46.631999999999998</v>
      </c>
      <c r="W295" s="3">
        <v>93.507000000000005</v>
      </c>
      <c r="X295" s="3">
        <v>72.260999999999996</v>
      </c>
      <c r="Y295" s="3">
        <v>78.037999999999997</v>
      </c>
      <c r="Z295" s="3">
        <v>53.552999999999997</v>
      </c>
      <c r="AA295" s="3">
        <v>100.459</v>
      </c>
      <c r="AB295" s="3">
        <v>58.829000000000001</v>
      </c>
      <c r="AC295" s="3">
        <v>245.85400000000001</v>
      </c>
      <c r="AD295" s="3">
        <v>262.93700000000001</v>
      </c>
      <c r="AE295" s="3">
        <v>44.671999999999997</v>
      </c>
      <c r="AF295" s="3">
        <v>78.430999999999997</v>
      </c>
      <c r="AG295" s="3">
        <v>277.53399999999999</v>
      </c>
      <c r="AH295" s="3">
        <v>101.821</v>
      </c>
      <c r="AI295" s="3">
        <v>862.96400000000006</v>
      </c>
      <c r="AJ295" s="3">
        <v>210.71600000000001</v>
      </c>
      <c r="AK295" s="3">
        <v>224.02600000000001</v>
      </c>
      <c r="AL295" s="3">
        <v>187.46</v>
      </c>
      <c r="AM295" s="3">
        <v>146.595</v>
      </c>
      <c r="AN295" s="3">
        <v>84.07</v>
      </c>
      <c r="AO295" s="3">
        <v>96.266000000000005</v>
      </c>
    </row>
    <row r="296" spans="1:41" x14ac:dyDescent="0.3">
      <c r="A296" s="3">
        <v>295</v>
      </c>
      <c r="B296" s="51">
        <v>43262.755155555555</v>
      </c>
      <c r="C296" s="3">
        <v>122.96676600000001</v>
      </c>
      <c r="D296" s="3">
        <v>125.518792</v>
      </c>
      <c r="E296" s="3">
        <v>147.10111599999999</v>
      </c>
      <c r="F296" s="3">
        <v>0.70030206399999995</v>
      </c>
      <c r="G296" s="3">
        <v>39.85</v>
      </c>
      <c r="H296" s="3">
        <v>70.242999999999995</v>
      </c>
      <c r="I296" s="3">
        <v>61.521999999999998</v>
      </c>
      <c r="J296" s="3">
        <v>30.869</v>
      </c>
      <c r="K296" s="3">
        <v>84.171999999999997</v>
      </c>
      <c r="L296" s="3">
        <v>67.388000000000005</v>
      </c>
      <c r="M296" s="3">
        <v>20.87</v>
      </c>
      <c r="N296" s="3">
        <v>106.767</v>
      </c>
      <c r="O296" s="3">
        <v>63.609000000000002</v>
      </c>
      <c r="P296" s="3">
        <v>109.473</v>
      </c>
      <c r="Q296" s="3">
        <v>106.285</v>
      </c>
      <c r="R296" s="3">
        <v>67.575999999999993</v>
      </c>
      <c r="S296" s="3">
        <v>26.148</v>
      </c>
      <c r="T296" s="3">
        <v>90.2</v>
      </c>
      <c r="U296" s="3">
        <v>63.438000000000002</v>
      </c>
      <c r="V296" s="3">
        <v>45.591999999999999</v>
      </c>
      <c r="W296" s="3">
        <v>91.399000000000001</v>
      </c>
      <c r="X296" s="3">
        <v>70.704999999999998</v>
      </c>
      <c r="Y296" s="3">
        <v>77.251999999999995</v>
      </c>
      <c r="Z296" s="3">
        <v>53.639000000000003</v>
      </c>
      <c r="AA296" s="3">
        <v>99.649000000000001</v>
      </c>
      <c r="AB296" s="3">
        <v>59.018000000000001</v>
      </c>
      <c r="AC296" s="3">
        <v>240.601</v>
      </c>
      <c r="AD296" s="3">
        <v>256.11500000000001</v>
      </c>
      <c r="AE296" s="3">
        <v>44.326000000000001</v>
      </c>
      <c r="AF296" s="3">
        <v>77.662000000000006</v>
      </c>
      <c r="AG296" s="3">
        <v>275.16300000000001</v>
      </c>
      <c r="AH296" s="3">
        <v>101.976</v>
      </c>
      <c r="AI296" s="3">
        <v>906.35799999999995</v>
      </c>
      <c r="AJ296" s="3">
        <v>204.20500000000001</v>
      </c>
      <c r="AK296" s="3">
        <v>216.69</v>
      </c>
      <c r="AL296" s="3">
        <v>183.279</v>
      </c>
      <c r="AM296" s="3">
        <v>144.02500000000001</v>
      </c>
      <c r="AN296" s="3">
        <v>83.027000000000001</v>
      </c>
      <c r="AO296" s="3">
        <v>94.980999999999995</v>
      </c>
    </row>
    <row r="297" spans="1:41" x14ac:dyDescent="0.3">
      <c r="A297" s="3">
        <v>296</v>
      </c>
      <c r="B297" s="51">
        <v>43262.755214236109</v>
      </c>
      <c r="C297" s="3">
        <v>122.86668</v>
      </c>
      <c r="D297" s="3">
        <v>125.51959600000001</v>
      </c>
      <c r="E297" s="3">
        <v>146.934879</v>
      </c>
      <c r="F297" s="3">
        <v>0.74152707699999998</v>
      </c>
      <c r="G297" s="3">
        <v>39.417000000000002</v>
      </c>
      <c r="H297" s="3">
        <v>69.986999999999995</v>
      </c>
      <c r="I297" s="3">
        <v>61.368000000000002</v>
      </c>
      <c r="J297" s="3">
        <v>27.587</v>
      </c>
      <c r="K297" s="3">
        <v>84.325999999999993</v>
      </c>
      <c r="L297" s="3">
        <v>67.131</v>
      </c>
      <c r="M297" s="3">
        <v>20.32</v>
      </c>
      <c r="N297" s="3">
        <v>106.474</v>
      </c>
      <c r="O297" s="3">
        <v>63.933</v>
      </c>
      <c r="P297" s="3">
        <v>106.85299999999999</v>
      </c>
      <c r="Q297" s="3">
        <v>106.04300000000001</v>
      </c>
      <c r="R297" s="3">
        <v>68.516000000000005</v>
      </c>
      <c r="S297" s="3">
        <v>26.481999999999999</v>
      </c>
      <c r="T297" s="3">
        <v>90.370999999999995</v>
      </c>
      <c r="U297" s="3">
        <v>62.975999999999999</v>
      </c>
      <c r="V297" s="3">
        <v>45.002000000000002</v>
      </c>
      <c r="W297" s="3">
        <v>91.347999999999999</v>
      </c>
      <c r="X297" s="3">
        <v>70.551000000000002</v>
      </c>
      <c r="Y297" s="3">
        <v>76.551000000000002</v>
      </c>
      <c r="Z297" s="3">
        <v>53.209000000000003</v>
      </c>
      <c r="AA297" s="3">
        <v>98.805000000000007</v>
      </c>
      <c r="AB297" s="3">
        <v>59.276000000000003</v>
      </c>
      <c r="AC297" s="3">
        <v>235.464</v>
      </c>
      <c r="AD297" s="3">
        <v>249.59899999999999</v>
      </c>
      <c r="AE297" s="3">
        <v>44.048000000000002</v>
      </c>
      <c r="AF297" s="3">
        <v>77.012</v>
      </c>
      <c r="AG297" s="3">
        <v>272.93</v>
      </c>
      <c r="AH297" s="3">
        <v>102.062</v>
      </c>
      <c r="AI297" s="3">
        <v>550.72900000000004</v>
      </c>
      <c r="AJ297" s="3">
        <v>197.93299999999999</v>
      </c>
      <c r="AK297" s="3">
        <v>209.77600000000001</v>
      </c>
      <c r="AL297" s="3">
        <v>179.22300000000001</v>
      </c>
      <c r="AM297" s="3">
        <v>144.095</v>
      </c>
      <c r="AN297" s="3">
        <v>81.968000000000004</v>
      </c>
      <c r="AO297" s="3">
        <v>93.626999999999995</v>
      </c>
    </row>
    <row r="298" spans="1:41" x14ac:dyDescent="0.3">
      <c r="A298" s="3">
        <v>297</v>
      </c>
      <c r="B298" s="51">
        <v>43262.755272800925</v>
      </c>
      <c r="C298" s="3">
        <v>122.932593</v>
      </c>
      <c r="D298" s="3">
        <v>125.556246</v>
      </c>
      <c r="E298" s="3">
        <v>146.87132299999999</v>
      </c>
      <c r="F298" s="3">
        <v>0.70030206399999995</v>
      </c>
      <c r="G298" s="3">
        <v>41.567999999999998</v>
      </c>
      <c r="H298" s="3">
        <v>69.474000000000004</v>
      </c>
      <c r="I298" s="3">
        <v>61.676000000000002</v>
      </c>
      <c r="J298" s="3">
        <v>27.463999999999999</v>
      </c>
      <c r="K298" s="3">
        <v>84.034999999999997</v>
      </c>
      <c r="L298" s="3">
        <v>67.183000000000007</v>
      </c>
      <c r="M298" s="3">
        <v>19.893999999999998</v>
      </c>
      <c r="N298" s="3">
        <v>106.026</v>
      </c>
      <c r="O298" s="3">
        <v>63.710999999999999</v>
      </c>
      <c r="P298" s="3">
        <v>106.44</v>
      </c>
      <c r="Q298" s="3">
        <v>104.992</v>
      </c>
      <c r="R298" s="3">
        <v>68.072000000000003</v>
      </c>
      <c r="S298" s="3">
        <v>26.341000000000001</v>
      </c>
      <c r="T298" s="3">
        <v>90.268000000000001</v>
      </c>
      <c r="U298" s="3">
        <v>62.429000000000002</v>
      </c>
      <c r="V298" s="3">
        <v>44.499000000000002</v>
      </c>
      <c r="W298" s="3">
        <v>90.730999999999995</v>
      </c>
      <c r="X298" s="3">
        <v>70.021000000000001</v>
      </c>
      <c r="Y298" s="3">
        <v>75.799000000000007</v>
      </c>
      <c r="Z298" s="3">
        <v>52.951000000000001</v>
      </c>
      <c r="AA298" s="3">
        <v>97.722999999999999</v>
      </c>
      <c r="AB298" s="3">
        <v>58.881</v>
      </c>
      <c r="AC298" s="3">
        <v>230.309</v>
      </c>
      <c r="AD298" s="3">
        <v>243.352</v>
      </c>
      <c r="AE298" s="3">
        <v>43.823</v>
      </c>
      <c r="AF298" s="3">
        <v>76.311999999999998</v>
      </c>
      <c r="AG298" s="3">
        <v>270.714</v>
      </c>
      <c r="AH298" s="3">
        <v>102.148</v>
      </c>
      <c r="AI298" s="3">
        <v>535.75099999999998</v>
      </c>
      <c r="AJ298" s="3">
        <v>191.959</v>
      </c>
      <c r="AK298" s="3">
        <v>203.12299999999999</v>
      </c>
      <c r="AL298" s="3">
        <v>175.22200000000001</v>
      </c>
      <c r="AM298" s="3">
        <v>143.60300000000001</v>
      </c>
      <c r="AN298" s="3">
        <v>80.959999999999994</v>
      </c>
      <c r="AO298" s="3">
        <v>92.462000000000003</v>
      </c>
    </row>
    <row r="299" spans="1:41" x14ac:dyDescent="0.3">
      <c r="A299" s="3">
        <v>298</v>
      </c>
      <c r="B299" s="51">
        <v>43262.755331597225</v>
      </c>
      <c r="C299" s="3">
        <v>122.81136100000001</v>
      </c>
      <c r="D299" s="3">
        <v>125.53345</v>
      </c>
      <c r="E299" s="3">
        <v>146.784133</v>
      </c>
      <c r="F299" s="3">
        <v>0.659077052</v>
      </c>
      <c r="G299" s="3">
        <v>39.313000000000002</v>
      </c>
      <c r="H299" s="3">
        <v>68.037000000000006</v>
      </c>
      <c r="I299" s="3">
        <v>62.685000000000002</v>
      </c>
      <c r="J299" s="3">
        <v>27.219000000000001</v>
      </c>
      <c r="K299" s="3">
        <v>81.66</v>
      </c>
      <c r="L299" s="3">
        <v>69.558999999999997</v>
      </c>
      <c r="M299" s="3">
        <v>19.486000000000001</v>
      </c>
      <c r="N299" s="3">
        <v>105.285</v>
      </c>
      <c r="O299" s="3">
        <v>63.78</v>
      </c>
      <c r="P299" s="3">
        <v>111.128</v>
      </c>
      <c r="Q299" s="3">
        <v>103.768</v>
      </c>
      <c r="R299" s="3">
        <v>67.900999999999996</v>
      </c>
      <c r="S299" s="3">
        <v>26.463999999999999</v>
      </c>
      <c r="T299" s="3">
        <v>89.497</v>
      </c>
      <c r="U299" s="3">
        <v>62.6</v>
      </c>
      <c r="V299" s="3">
        <v>44.515999999999998</v>
      </c>
      <c r="W299" s="3">
        <v>89.462999999999994</v>
      </c>
      <c r="X299" s="3">
        <v>69.44</v>
      </c>
      <c r="Y299" s="3">
        <v>75.097999999999999</v>
      </c>
      <c r="Z299" s="3">
        <v>52.676000000000002</v>
      </c>
      <c r="AA299" s="3">
        <v>96.591999999999999</v>
      </c>
      <c r="AB299" s="3">
        <v>58.554000000000002</v>
      </c>
      <c r="AC299" s="3">
        <v>225.387</v>
      </c>
      <c r="AD299" s="3">
        <v>237.346</v>
      </c>
      <c r="AE299" s="3">
        <v>43.493000000000002</v>
      </c>
      <c r="AF299" s="3">
        <v>79.37</v>
      </c>
      <c r="AG299" s="3">
        <v>268.55</v>
      </c>
      <c r="AH299" s="3">
        <v>102.303</v>
      </c>
      <c r="AI299" s="3">
        <v>581.50800000000004</v>
      </c>
      <c r="AJ299" s="3">
        <v>186.286</v>
      </c>
      <c r="AK299" s="3">
        <v>196.88399999999999</v>
      </c>
      <c r="AL299" s="3">
        <v>171.386</v>
      </c>
      <c r="AM299" s="3">
        <v>145.13399999999999</v>
      </c>
      <c r="AN299" s="3">
        <v>79.882999999999996</v>
      </c>
      <c r="AO299" s="3">
        <v>91.210999999999999</v>
      </c>
    </row>
    <row r="300" spans="1:41" x14ac:dyDescent="0.3">
      <c r="A300" s="3">
        <v>299</v>
      </c>
      <c r="B300" s="51">
        <v>43262.755390509257</v>
      </c>
      <c r="C300" s="3">
        <v>122.831694</v>
      </c>
      <c r="D300" s="3">
        <v>125.559506</v>
      </c>
      <c r="E300" s="3">
        <v>146.75235499999999</v>
      </c>
      <c r="F300" s="3">
        <v>0.659077052</v>
      </c>
      <c r="G300" s="3">
        <v>39.979999999999997</v>
      </c>
      <c r="H300" s="3">
        <v>68.147999999999996</v>
      </c>
      <c r="I300" s="3">
        <v>61.53</v>
      </c>
      <c r="J300" s="3">
        <v>30.579000000000001</v>
      </c>
      <c r="K300" s="3">
        <v>82.146000000000001</v>
      </c>
      <c r="L300" s="3">
        <v>65.241</v>
      </c>
      <c r="M300" s="3">
        <v>19.21</v>
      </c>
      <c r="N300" s="3">
        <v>104.431</v>
      </c>
      <c r="O300" s="3">
        <v>63.085999999999999</v>
      </c>
      <c r="P300" s="3">
        <v>110.101</v>
      </c>
      <c r="Q300" s="3">
        <v>102.604</v>
      </c>
      <c r="R300" s="3">
        <v>67.275999999999996</v>
      </c>
      <c r="S300" s="3">
        <v>26.367000000000001</v>
      </c>
      <c r="T300" s="3">
        <v>89.144999999999996</v>
      </c>
      <c r="U300" s="3">
        <v>61.445</v>
      </c>
      <c r="V300" s="3">
        <v>44.558999999999997</v>
      </c>
      <c r="W300" s="3">
        <v>88.168000000000006</v>
      </c>
      <c r="X300" s="3">
        <v>68.831999999999994</v>
      </c>
      <c r="Y300" s="3">
        <v>74.44</v>
      </c>
      <c r="Z300" s="3">
        <v>52.253999999999998</v>
      </c>
      <c r="AA300" s="3">
        <v>95.349000000000004</v>
      </c>
      <c r="AB300" s="3">
        <v>57.823</v>
      </c>
      <c r="AC300" s="3">
        <v>220.428</v>
      </c>
      <c r="AD300" s="3">
        <v>231.47800000000001</v>
      </c>
      <c r="AE300" s="3">
        <v>43.274999999999999</v>
      </c>
      <c r="AF300" s="3">
        <v>77.635000000000005</v>
      </c>
      <c r="AG300" s="3">
        <v>266.35599999999999</v>
      </c>
      <c r="AH300" s="3">
        <v>102.38</v>
      </c>
      <c r="AI300" s="3">
        <v>460.50900000000001</v>
      </c>
      <c r="AJ300" s="3">
        <v>180.85</v>
      </c>
      <c r="AK300" s="3">
        <v>191.167</v>
      </c>
      <c r="AL300" s="3">
        <v>167.59299999999999</v>
      </c>
      <c r="AM300" s="3">
        <v>142.554</v>
      </c>
      <c r="AN300" s="3">
        <v>78.933999999999997</v>
      </c>
      <c r="AO300" s="3">
        <v>90.019000000000005</v>
      </c>
    </row>
    <row r="301" spans="1:41" x14ac:dyDescent="0.3">
      <c r="A301" s="3">
        <v>300</v>
      </c>
      <c r="B301" s="51">
        <v>43262.755448958334</v>
      </c>
      <c r="C301" s="3">
        <v>122.776374</v>
      </c>
      <c r="D301" s="3">
        <v>125.491911</v>
      </c>
      <c r="E301" s="3">
        <v>146.72547</v>
      </c>
      <c r="F301" s="3">
        <v>0.70030206399999995</v>
      </c>
      <c r="G301" s="3">
        <v>42.155999999999999</v>
      </c>
      <c r="H301" s="3">
        <v>67.831000000000003</v>
      </c>
      <c r="I301" s="3">
        <v>62.033999999999999</v>
      </c>
      <c r="J301" s="3">
        <v>29.341000000000001</v>
      </c>
      <c r="K301" s="3">
        <v>79.745000000000005</v>
      </c>
      <c r="L301" s="3">
        <v>65.3</v>
      </c>
      <c r="M301" s="3">
        <v>19.289000000000001</v>
      </c>
      <c r="N301" s="3">
        <v>103.577</v>
      </c>
      <c r="O301" s="3">
        <v>62.838000000000001</v>
      </c>
      <c r="P301" s="3">
        <v>106.904</v>
      </c>
      <c r="Q301" s="3">
        <v>101.75</v>
      </c>
      <c r="R301" s="3">
        <v>66.564999999999998</v>
      </c>
      <c r="S301" s="3">
        <v>25.777999999999999</v>
      </c>
      <c r="T301" s="3">
        <v>88.004999999999995</v>
      </c>
      <c r="U301" s="3">
        <v>61.145000000000003</v>
      </c>
      <c r="V301" s="3">
        <v>45.832999999999998</v>
      </c>
      <c r="W301" s="3">
        <v>87.558999999999997</v>
      </c>
      <c r="X301" s="3">
        <v>67.643000000000001</v>
      </c>
      <c r="Y301" s="3">
        <v>73.798000000000002</v>
      </c>
      <c r="Z301" s="3">
        <v>51.643000000000001</v>
      </c>
      <c r="AA301" s="3">
        <v>94.207999999999998</v>
      </c>
      <c r="AB301" s="3">
        <v>57.143000000000001</v>
      </c>
      <c r="AC301" s="3">
        <v>215.822</v>
      </c>
      <c r="AD301" s="3">
        <v>225.827</v>
      </c>
      <c r="AE301" s="3">
        <v>43.006</v>
      </c>
      <c r="AF301" s="3">
        <v>77.387</v>
      </c>
      <c r="AG301" s="3">
        <v>264.346</v>
      </c>
      <c r="AH301" s="3">
        <v>102.45699999999999</v>
      </c>
      <c r="AI301" s="3">
        <v>651.53700000000003</v>
      </c>
      <c r="AJ301" s="3">
        <v>175.80600000000001</v>
      </c>
      <c r="AK301" s="3">
        <v>185.857</v>
      </c>
      <c r="AL301" s="3">
        <v>164.084</v>
      </c>
      <c r="AM301" s="3">
        <v>142.298</v>
      </c>
      <c r="AN301" s="3">
        <v>78.001999999999995</v>
      </c>
      <c r="AO301" s="3">
        <v>88.981999999999999</v>
      </c>
    </row>
    <row r="302" spans="1:41" x14ac:dyDescent="0.3">
      <c r="A302" s="3">
        <v>301</v>
      </c>
      <c r="B302" s="51">
        <v>43262.755507870374</v>
      </c>
      <c r="C302" s="3">
        <v>122.74220200000001</v>
      </c>
      <c r="D302" s="3">
        <v>125.447937</v>
      </c>
      <c r="E302" s="3">
        <v>146.670873</v>
      </c>
      <c r="F302" s="3">
        <v>0.61785203899999996</v>
      </c>
      <c r="G302" s="3">
        <v>35.893999999999998</v>
      </c>
      <c r="H302" s="3">
        <v>67.231999999999999</v>
      </c>
      <c r="I302" s="3">
        <v>60.253999999999998</v>
      </c>
      <c r="J302" s="3">
        <v>33.235999999999997</v>
      </c>
      <c r="K302" s="3">
        <v>78.924999999999997</v>
      </c>
      <c r="L302" s="3">
        <v>66.222999999999999</v>
      </c>
      <c r="M302" s="3">
        <v>18.809999999999999</v>
      </c>
      <c r="N302" s="3">
        <v>102.61199999999999</v>
      </c>
      <c r="O302" s="3">
        <v>62.597999999999999</v>
      </c>
      <c r="P302" s="3">
        <v>109.661</v>
      </c>
      <c r="Q302" s="3">
        <v>100.66500000000001</v>
      </c>
      <c r="R302" s="3">
        <v>66.018000000000001</v>
      </c>
      <c r="S302" s="3">
        <v>25.497</v>
      </c>
      <c r="T302" s="3">
        <v>87.147999999999996</v>
      </c>
      <c r="U302" s="3">
        <v>60.991</v>
      </c>
      <c r="V302" s="3">
        <v>47.273000000000003</v>
      </c>
      <c r="W302" s="3">
        <v>86.325000000000003</v>
      </c>
      <c r="X302" s="3">
        <v>67.284000000000006</v>
      </c>
      <c r="Y302" s="3">
        <v>73.183000000000007</v>
      </c>
      <c r="Z302" s="3">
        <v>51.042000000000002</v>
      </c>
      <c r="AA302" s="3">
        <v>93.146000000000001</v>
      </c>
      <c r="AB302" s="3">
        <v>56.456000000000003</v>
      </c>
      <c r="AC302" s="3">
        <v>211.19399999999999</v>
      </c>
      <c r="AD302" s="3">
        <v>220.41800000000001</v>
      </c>
      <c r="AE302" s="3">
        <v>42.746000000000002</v>
      </c>
      <c r="AF302" s="3">
        <v>77.608999999999995</v>
      </c>
      <c r="AG302" s="3">
        <v>262.30900000000003</v>
      </c>
      <c r="AH302" s="3">
        <v>102.578</v>
      </c>
      <c r="AI302" s="3">
        <v>535.18200000000002</v>
      </c>
      <c r="AJ302" s="3">
        <v>170.904</v>
      </c>
      <c r="AK302" s="3">
        <v>180.64500000000001</v>
      </c>
      <c r="AL302" s="3">
        <v>160.66399999999999</v>
      </c>
      <c r="AM302" s="3">
        <v>141.75299999999999</v>
      </c>
      <c r="AN302" s="3">
        <v>77.045000000000002</v>
      </c>
      <c r="AO302" s="3">
        <v>87.867999999999995</v>
      </c>
    </row>
    <row r="303" spans="1:41" x14ac:dyDescent="0.3">
      <c r="A303" s="3">
        <v>302</v>
      </c>
      <c r="B303" s="51">
        <v>43262.755566319443</v>
      </c>
      <c r="C303" s="3">
        <v>122.73975900000001</v>
      </c>
      <c r="D303" s="3">
        <v>125.469919</v>
      </c>
      <c r="E303" s="3">
        <v>146.63257200000001</v>
      </c>
      <c r="F303" s="3">
        <v>0.659077052</v>
      </c>
      <c r="G303" s="3">
        <v>37.698</v>
      </c>
      <c r="H303" s="3">
        <v>66.497</v>
      </c>
      <c r="I303" s="3">
        <v>60.494999999999997</v>
      </c>
      <c r="J303" s="3">
        <v>34.710999999999999</v>
      </c>
      <c r="K303" s="3">
        <v>78.72</v>
      </c>
      <c r="L303" s="3">
        <v>61.213000000000001</v>
      </c>
      <c r="M303" s="3">
        <v>18.721</v>
      </c>
      <c r="N303" s="3">
        <v>101.63</v>
      </c>
      <c r="O303" s="3">
        <v>61.965000000000003</v>
      </c>
      <c r="P303" s="3">
        <v>109.592</v>
      </c>
      <c r="Q303" s="3">
        <v>99.457999999999998</v>
      </c>
      <c r="R303" s="3">
        <v>65.590999999999994</v>
      </c>
      <c r="S303" s="3">
        <v>25.777999999999999</v>
      </c>
      <c r="T303" s="3">
        <v>86.634</v>
      </c>
      <c r="U303" s="3">
        <v>60.237000000000002</v>
      </c>
      <c r="V303" s="3">
        <v>46.978000000000002</v>
      </c>
      <c r="W303" s="3">
        <v>85.674000000000007</v>
      </c>
      <c r="X303" s="3">
        <v>66.513999999999996</v>
      </c>
      <c r="Y303" s="3">
        <v>72.533000000000001</v>
      </c>
      <c r="Z303" s="3">
        <v>50.612000000000002</v>
      </c>
      <c r="AA303" s="3">
        <v>92.1</v>
      </c>
      <c r="AB303" s="3">
        <v>55.527999999999999</v>
      </c>
      <c r="AC303" s="3">
        <v>206.74100000000001</v>
      </c>
      <c r="AD303" s="3">
        <v>215.18600000000001</v>
      </c>
      <c r="AE303" s="3">
        <v>42.468000000000004</v>
      </c>
      <c r="AF303" s="3">
        <v>76.822999999999993</v>
      </c>
      <c r="AG303" s="3">
        <v>260.32499999999999</v>
      </c>
      <c r="AH303" s="3">
        <v>102.69799999999999</v>
      </c>
      <c r="AI303" s="3">
        <v>560.25099999999998</v>
      </c>
      <c r="AJ303" s="3">
        <v>166.233</v>
      </c>
      <c r="AK303" s="3">
        <v>175.68199999999999</v>
      </c>
      <c r="AL303" s="3">
        <v>157.38999999999999</v>
      </c>
      <c r="AM303" s="3">
        <v>140.50299999999999</v>
      </c>
      <c r="AN303" s="3">
        <v>76.138999999999996</v>
      </c>
      <c r="AO303" s="3">
        <v>86.754000000000005</v>
      </c>
    </row>
    <row r="304" spans="1:41" x14ac:dyDescent="0.3">
      <c r="A304" s="3">
        <v>303</v>
      </c>
      <c r="B304" s="51">
        <v>43262.755624999998</v>
      </c>
      <c r="C304" s="3">
        <v>122.690129</v>
      </c>
      <c r="D304" s="3">
        <v>125.416982</v>
      </c>
      <c r="E304" s="3">
        <v>146.63828000000001</v>
      </c>
      <c r="F304" s="3">
        <v>0.659077052</v>
      </c>
      <c r="G304" s="3">
        <v>38.192999999999998</v>
      </c>
      <c r="H304" s="3">
        <v>66.13</v>
      </c>
      <c r="I304" s="3">
        <v>60.829000000000001</v>
      </c>
      <c r="J304" s="3">
        <v>31.175000000000001</v>
      </c>
      <c r="K304" s="3">
        <v>77.754999999999995</v>
      </c>
      <c r="L304" s="3">
        <v>63.377000000000002</v>
      </c>
      <c r="M304" s="3">
        <v>18.838000000000001</v>
      </c>
      <c r="N304" s="3">
        <v>100.777</v>
      </c>
      <c r="O304" s="3">
        <v>61.854999999999997</v>
      </c>
      <c r="P304" s="3">
        <v>108.068</v>
      </c>
      <c r="Q304" s="3">
        <v>98.674999999999997</v>
      </c>
      <c r="R304" s="3">
        <v>64.762</v>
      </c>
      <c r="S304" s="3">
        <v>25.858000000000001</v>
      </c>
      <c r="T304" s="3">
        <v>85.837999999999994</v>
      </c>
      <c r="U304" s="3">
        <v>59.92</v>
      </c>
      <c r="V304" s="3">
        <v>46.866</v>
      </c>
      <c r="W304" s="3">
        <v>85.597999999999999</v>
      </c>
      <c r="X304" s="3">
        <v>65.891000000000005</v>
      </c>
      <c r="Y304" s="3">
        <v>72.013000000000005</v>
      </c>
      <c r="Z304" s="3">
        <v>50.311999999999998</v>
      </c>
      <c r="AA304" s="3">
        <v>91.183999999999997</v>
      </c>
      <c r="AB304" s="3">
        <v>55.417000000000002</v>
      </c>
      <c r="AC304" s="3">
        <v>202.49199999999999</v>
      </c>
      <c r="AD304" s="3">
        <v>210.01499999999999</v>
      </c>
      <c r="AE304" s="3">
        <v>42.148000000000003</v>
      </c>
      <c r="AF304" s="3">
        <v>77.686999999999998</v>
      </c>
      <c r="AG304" s="3">
        <v>258.42</v>
      </c>
      <c r="AH304" s="3">
        <v>102.777</v>
      </c>
      <c r="AI304" s="3">
        <v>457.56599999999997</v>
      </c>
      <c r="AJ304" s="3">
        <v>161.80699999999999</v>
      </c>
      <c r="AK304" s="3">
        <v>171.09200000000001</v>
      </c>
      <c r="AL304" s="3">
        <v>154.126</v>
      </c>
      <c r="AM304" s="3">
        <v>140.68799999999999</v>
      </c>
      <c r="AN304" s="3">
        <v>75.242999999999995</v>
      </c>
      <c r="AO304" s="3">
        <v>85.667000000000002</v>
      </c>
    </row>
    <row r="305" spans="1:41" x14ac:dyDescent="0.3">
      <c r="A305" s="3">
        <v>304</v>
      </c>
      <c r="B305" s="51">
        <v>43262.755683680552</v>
      </c>
      <c r="C305" s="3">
        <v>122.73080400000001</v>
      </c>
      <c r="D305" s="3">
        <v>125.39663</v>
      </c>
      <c r="E305" s="3">
        <v>146.60160999999999</v>
      </c>
      <c r="F305" s="3">
        <v>0.61785203899999996</v>
      </c>
      <c r="G305" s="3">
        <v>43.265999999999998</v>
      </c>
      <c r="H305" s="3">
        <v>66.103999999999999</v>
      </c>
      <c r="I305" s="3">
        <v>60.683</v>
      </c>
      <c r="J305" s="3">
        <v>26.707999999999998</v>
      </c>
      <c r="K305" s="3">
        <v>77.899000000000001</v>
      </c>
      <c r="L305" s="3">
        <v>66.171999999999997</v>
      </c>
      <c r="M305" s="3">
        <v>19.094000000000001</v>
      </c>
      <c r="N305" s="3">
        <v>99.855000000000004</v>
      </c>
      <c r="O305" s="3">
        <v>61.674999999999997</v>
      </c>
      <c r="P305" s="3">
        <v>105.57599999999999</v>
      </c>
      <c r="Q305" s="3">
        <v>98.492999999999995</v>
      </c>
      <c r="R305" s="3">
        <v>65.555999999999997</v>
      </c>
      <c r="S305" s="3">
        <v>26.129000000000001</v>
      </c>
      <c r="T305" s="3">
        <v>85.914000000000001</v>
      </c>
      <c r="U305" s="3">
        <v>60.116999999999997</v>
      </c>
      <c r="V305" s="3">
        <v>48.360999999999997</v>
      </c>
      <c r="W305" s="3">
        <v>85.367000000000004</v>
      </c>
      <c r="X305" s="3">
        <v>66.120999999999995</v>
      </c>
      <c r="Y305" s="3">
        <v>71.319000000000003</v>
      </c>
      <c r="Z305" s="3">
        <v>50.234000000000002</v>
      </c>
      <c r="AA305" s="3">
        <v>90.317999999999998</v>
      </c>
      <c r="AB305" s="3">
        <v>55.561999999999998</v>
      </c>
      <c r="AC305" s="3">
        <v>198.30500000000001</v>
      </c>
      <c r="AD305" s="3">
        <v>205.03800000000001</v>
      </c>
      <c r="AE305" s="3">
        <v>41.93</v>
      </c>
      <c r="AF305" s="3">
        <v>76.668999999999997</v>
      </c>
      <c r="AG305" s="3">
        <v>256.601</v>
      </c>
      <c r="AH305" s="3">
        <v>102.836</v>
      </c>
      <c r="AI305" s="3">
        <v>615.74</v>
      </c>
      <c r="AJ305" s="3">
        <v>157.602</v>
      </c>
      <c r="AK305" s="3">
        <v>166.71299999999999</v>
      </c>
      <c r="AL305" s="3">
        <v>151.001</v>
      </c>
      <c r="AM305" s="3">
        <v>138.84800000000001</v>
      </c>
      <c r="AN305" s="3">
        <v>74.328000000000003</v>
      </c>
      <c r="AO305" s="3">
        <v>84.683000000000007</v>
      </c>
    </row>
    <row r="306" spans="1:41" x14ac:dyDescent="0.3">
      <c r="A306" s="3">
        <v>305</v>
      </c>
      <c r="B306" s="51">
        <v>43262.755742361114</v>
      </c>
      <c r="C306" s="3">
        <v>122.655956</v>
      </c>
      <c r="D306" s="3">
        <v>125.388481</v>
      </c>
      <c r="E306" s="3">
        <v>146.56004799999999</v>
      </c>
      <c r="F306" s="3">
        <v>0.61785203899999996</v>
      </c>
      <c r="G306" s="3">
        <v>35.286999999999999</v>
      </c>
      <c r="H306" s="3">
        <v>65.334000000000003</v>
      </c>
      <c r="I306" s="3">
        <v>60.649000000000001</v>
      </c>
      <c r="J306" s="3">
        <v>24.725000000000001</v>
      </c>
      <c r="K306" s="3">
        <v>76.754000000000005</v>
      </c>
      <c r="L306" s="3">
        <v>65.385000000000005</v>
      </c>
      <c r="M306" s="3">
        <v>18.899000000000001</v>
      </c>
      <c r="N306" s="3">
        <v>98.975999999999999</v>
      </c>
      <c r="O306" s="3">
        <v>61.435000000000002</v>
      </c>
      <c r="P306" s="3">
        <v>104.85299999999999</v>
      </c>
      <c r="Q306" s="3">
        <v>97.635999999999996</v>
      </c>
      <c r="R306" s="3">
        <v>66.138000000000005</v>
      </c>
      <c r="S306" s="3">
        <v>26.006</v>
      </c>
      <c r="T306" s="3">
        <v>85.691000000000003</v>
      </c>
      <c r="U306" s="3">
        <v>60.151000000000003</v>
      </c>
      <c r="V306" s="3">
        <v>48.55</v>
      </c>
      <c r="W306" s="3">
        <v>84.7</v>
      </c>
      <c r="X306" s="3">
        <v>65.659000000000006</v>
      </c>
      <c r="Y306" s="3">
        <v>70.805999999999997</v>
      </c>
      <c r="Z306" s="3">
        <v>49.942</v>
      </c>
      <c r="AA306" s="3">
        <v>89.53</v>
      </c>
      <c r="AB306" s="3">
        <v>55.475999999999999</v>
      </c>
      <c r="AC306" s="3">
        <v>194.28700000000001</v>
      </c>
      <c r="AD306" s="3">
        <v>200.279</v>
      </c>
      <c r="AE306" s="3">
        <v>41.860999999999997</v>
      </c>
      <c r="AF306" s="3">
        <v>77.113</v>
      </c>
      <c r="AG306" s="3">
        <v>254.84299999999999</v>
      </c>
      <c r="AH306" s="3">
        <v>102.94</v>
      </c>
      <c r="AI306" s="3">
        <v>416.42599999999999</v>
      </c>
      <c r="AJ306" s="3">
        <v>153.53200000000001</v>
      </c>
      <c r="AK306" s="3">
        <v>162.00899999999999</v>
      </c>
      <c r="AL306" s="3">
        <v>147.91399999999999</v>
      </c>
      <c r="AM306" s="3">
        <v>137.352</v>
      </c>
      <c r="AN306" s="3">
        <v>73.542000000000002</v>
      </c>
      <c r="AO306" s="3">
        <v>83.641000000000005</v>
      </c>
    </row>
    <row r="307" spans="1:41" x14ac:dyDescent="0.3">
      <c r="A307" s="3">
        <v>306</v>
      </c>
      <c r="B307" s="51">
        <v>43262.755801041669</v>
      </c>
      <c r="C307" s="3">
        <v>122.616899</v>
      </c>
      <c r="D307" s="3">
        <v>125.415362</v>
      </c>
      <c r="E307" s="3">
        <v>146.52256299999999</v>
      </c>
      <c r="F307" s="3">
        <v>0.61785203899999996</v>
      </c>
      <c r="G307" s="3">
        <v>37.116</v>
      </c>
      <c r="H307" s="3">
        <v>65</v>
      </c>
      <c r="I307" s="3">
        <v>58.473999999999997</v>
      </c>
      <c r="J307" s="3">
        <v>26.523</v>
      </c>
      <c r="K307" s="3">
        <v>75.873999999999995</v>
      </c>
      <c r="L307" s="3">
        <v>64.828999999999994</v>
      </c>
      <c r="M307" s="3">
        <v>18.870999999999999</v>
      </c>
      <c r="N307" s="3">
        <v>98.158000000000001</v>
      </c>
      <c r="O307" s="3">
        <v>61.392000000000003</v>
      </c>
      <c r="P307" s="3">
        <v>101.241</v>
      </c>
      <c r="Q307" s="3">
        <v>96.787000000000006</v>
      </c>
      <c r="R307" s="3">
        <v>64.367000000000004</v>
      </c>
      <c r="S307" s="3">
        <v>25.611000000000001</v>
      </c>
      <c r="T307" s="3">
        <v>84.844999999999999</v>
      </c>
      <c r="U307" s="3">
        <v>59.54</v>
      </c>
      <c r="V307" s="3">
        <v>48.609000000000002</v>
      </c>
      <c r="W307" s="3">
        <v>84.418000000000006</v>
      </c>
      <c r="X307" s="3">
        <v>65.274000000000001</v>
      </c>
      <c r="Y307" s="3">
        <v>70.266999999999996</v>
      </c>
      <c r="Z307" s="3">
        <v>49.503</v>
      </c>
      <c r="AA307" s="3">
        <v>88.731999999999999</v>
      </c>
      <c r="AB307" s="3">
        <v>54.503999999999998</v>
      </c>
      <c r="AC307" s="3">
        <v>190.34700000000001</v>
      </c>
      <c r="AD307" s="3">
        <v>195.94800000000001</v>
      </c>
      <c r="AE307" s="3">
        <v>41.798999999999999</v>
      </c>
      <c r="AF307" s="3">
        <v>72.507000000000005</v>
      </c>
      <c r="AG307" s="3">
        <v>253.10499999999999</v>
      </c>
      <c r="AH307" s="3">
        <v>103.137</v>
      </c>
      <c r="AI307" s="3">
        <v>470.23700000000002</v>
      </c>
      <c r="AJ307" s="3">
        <v>149.71700000000001</v>
      </c>
      <c r="AK307" s="3">
        <v>157.416</v>
      </c>
      <c r="AL307" s="3">
        <v>145.08799999999999</v>
      </c>
      <c r="AM307" s="3">
        <v>135.15299999999999</v>
      </c>
      <c r="AN307" s="3">
        <v>72.763000000000005</v>
      </c>
      <c r="AO307" s="3">
        <v>82.742999999999995</v>
      </c>
    </row>
    <row r="308" spans="1:41" x14ac:dyDescent="0.3">
      <c r="A308" s="3">
        <v>307</v>
      </c>
      <c r="B308" s="51">
        <v>43262.755859259261</v>
      </c>
      <c r="C308" s="3">
        <v>122.606315</v>
      </c>
      <c r="D308" s="3">
        <v>125.425946</v>
      </c>
      <c r="E308" s="3">
        <v>146.50219000000001</v>
      </c>
      <c r="F308" s="3">
        <v>0.659077052</v>
      </c>
      <c r="G308" s="3">
        <v>35.26</v>
      </c>
      <c r="H308" s="3">
        <v>64.606999999999999</v>
      </c>
      <c r="I308" s="3">
        <v>57.838999999999999</v>
      </c>
      <c r="J308" s="3">
        <v>25.417999999999999</v>
      </c>
      <c r="K308" s="3">
        <v>76.506</v>
      </c>
      <c r="L308" s="3">
        <v>65.837999999999994</v>
      </c>
      <c r="M308" s="3">
        <v>20.149000000000001</v>
      </c>
      <c r="N308" s="3">
        <v>97.266000000000005</v>
      </c>
      <c r="O308" s="3">
        <v>61.05</v>
      </c>
      <c r="P308" s="3">
        <v>101.79300000000001</v>
      </c>
      <c r="Q308" s="3">
        <v>96.391999999999996</v>
      </c>
      <c r="R308" s="3">
        <v>65.188000000000002</v>
      </c>
      <c r="S308" s="3">
        <v>26.013999999999999</v>
      </c>
      <c r="T308" s="3">
        <v>84.724999999999994</v>
      </c>
      <c r="U308" s="3">
        <v>59.42</v>
      </c>
      <c r="V308" s="3">
        <v>48.97</v>
      </c>
      <c r="W308" s="3">
        <v>84.418000000000006</v>
      </c>
      <c r="X308" s="3">
        <v>64.828999999999994</v>
      </c>
      <c r="Y308" s="3">
        <v>69.754000000000005</v>
      </c>
      <c r="Z308" s="3">
        <v>49.331000000000003</v>
      </c>
      <c r="AA308" s="3">
        <v>87.960999999999999</v>
      </c>
      <c r="AB308" s="3">
        <v>54.091999999999999</v>
      </c>
      <c r="AC308" s="3">
        <v>186.488</v>
      </c>
      <c r="AD308" s="3">
        <v>191.55600000000001</v>
      </c>
      <c r="AE308" s="3">
        <v>41.609000000000002</v>
      </c>
      <c r="AF308" s="3">
        <v>72.028000000000006</v>
      </c>
      <c r="AG308" s="3">
        <v>251.39</v>
      </c>
      <c r="AH308" s="3">
        <v>103.137</v>
      </c>
      <c r="AI308" s="3">
        <v>510.69600000000003</v>
      </c>
      <c r="AJ308" s="3">
        <v>145.91499999999999</v>
      </c>
      <c r="AK308" s="3">
        <v>153.328</v>
      </c>
      <c r="AL308" s="3">
        <v>142.166</v>
      </c>
      <c r="AM308" s="3">
        <v>133.29900000000001</v>
      </c>
      <c r="AN308" s="3">
        <v>71.908000000000001</v>
      </c>
      <c r="AO308" s="3">
        <v>81.751999999999995</v>
      </c>
    </row>
    <row r="309" spans="1:41" x14ac:dyDescent="0.3">
      <c r="A309" s="3">
        <v>308</v>
      </c>
      <c r="B309" s="51">
        <v>43262.755918750001</v>
      </c>
      <c r="C309" s="3">
        <v>122.574585</v>
      </c>
      <c r="D309" s="3">
        <v>125.416982</v>
      </c>
      <c r="E309" s="3">
        <v>146.397898</v>
      </c>
      <c r="F309" s="3">
        <v>0.70030206399999995</v>
      </c>
      <c r="G309" s="3">
        <v>36.006</v>
      </c>
      <c r="H309" s="3">
        <v>64.042000000000002</v>
      </c>
      <c r="I309" s="3">
        <v>57.838999999999999</v>
      </c>
      <c r="J309" s="3">
        <v>28.12</v>
      </c>
      <c r="K309" s="3">
        <v>76.010000000000005</v>
      </c>
      <c r="L309" s="3">
        <v>65.051000000000002</v>
      </c>
      <c r="M309" s="3">
        <v>19.172999999999998</v>
      </c>
      <c r="N309" s="3">
        <v>96.340999999999994</v>
      </c>
      <c r="O309" s="3">
        <v>60.828000000000003</v>
      </c>
      <c r="P309" s="3">
        <v>99.156000000000006</v>
      </c>
      <c r="Q309" s="3">
        <v>95.861000000000004</v>
      </c>
      <c r="R309" s="3">
        <v>64.349999999999994</v>
      </c>
      <c r="S309" s="3">
        <v>26.295000000000002</v>
      </c>
      <c r="T309" s="3">
        <v>83.99</v>
      </c>
      <c r="U309" s="3">
        <v>59.076000000000001</v>
      </c>
      <c r="V309" s="3">
        <v>48.85</v>
      </c>
      <c r="W309" s="3">
        <v>83.938999999999993</v>
      </c>
      <c r="X309" s="3">
        <v>64.265000000000001</v>
      </c>
      <c r="Y309" s="3">
        <v>69.155000000000001</v>
      </c>
      <c r="Z309" s="3">
        <v>49.244999999999997</v>
      </c>
      <c r="AA309" s="3">
        <v>87.241</v>
      </c>
      <c r="AB309" s="3">
        <v>54.161000000000001</v>
      </c>
      <c r="AC309" s="3">
        <v>182.66300000000001</v>
      </c>
      <c r="AD309" s="3">
        <v>187.32400000000001</v>
      </c>
      <c r="AE309" s="3">
        <v>41.435000000000002</v>
      </c>
      <c r="AF309" s="3">
        <v>72.028000000000006</v>
      </c>
      <c r="AG309" s="3">
        <v>249.57</v>
      </c>
      <c r="AH309" s="3">
        <v>103.18899999999999</v>
      </c>
      <c r="AI309" s="3">
        <v>533.42200000000003</v>
      </c>
      <c r="AJ309" s="3">
        <v>142.18299999999999</v>
      </c>
      <c r="AK309" s="3">
        <v>149.33000000000001</v>
      </c>
      <c r="AL309" s="3">
        <v>139.191</v>
      </c>
      <c r="AM309" s="3">
        <v>132.53</v>
      </c>
      <c r="AN309" s="3">
        <v>71.105000000000004</v>
      </c>
      <c r="AO309" s="3">
        <v>80.744</v>
      </c>
    </row>
    <row r="310" spans="1:41" x14ac:dyDescent="0.3">
      <c r="A310" s="3">
        <v>309</v>
      </c>
      <c r="B310" s="51">
        <v>43262.755978935187</v>
      </c>
      <c r="C310" s="3">
        <v>122.50868199999999</v>
      </c>
      <c r="D310" s="3">
        <v>125.448752</v>
      </c>
      <c r="E310" s="3">
        <v>146.49323100000001</v>
      </c>
      <c r="F310" s="3">
        <v>0.74152707699999998</v>
      </c>
      <c r="G310" s="3">
        <v>35.988999999999997</v>
      </c>
      <c r="H310" s="3">
        <v>63.41</v>
      </c>
      <c r="I310" s="3">
        <v>57.701000000000001</v>
      </c>
      <c r="J310" s="3">
        <v>28.225000000000001</v>
      </c>
      <c r="K310" s="3">
        <v>75.634</v>
      </c>
      <c r="L310" s="3">
        <v>65.188000000000002</v>
      </c>
      <c r="M310" s="3">
        <v>19.048999999999999</v>
      </c>
      <c r="N310" s="3">
        <v>95.466999999999999</v>
      </c>
      <c r="O310" s="3">
        <v>60.451000000000001</v>
      </c>
      <c r="P310" s="3">
        <v>100.914</v>
      </c>
      <c r="Q310" s="3">
        <v>94.884</v>
      </c>
      <c r="R310" s="3">
        <v>62.606000000000002</v>
      </c>
      <c r="S310" s="3">
        <v>26.155000000000001</v>
      </c>
      <c r="T310" s="3">
        <v>83.119</v>
      </c>
      <c r="U310" s="3">
        <v>58.835000000000001</v>
      </c>
      <c r="V310" s="3">
        <v>49.021999999999998</v>
      </c>
      <c r="W310" s="3">
        <v>83.29</v>
      </c>
      <c r="X310" s="3">
        <v>63.94</v>
      </c>
      <c r="Y310" s="3">
        <v>68.625</v>
      </c>
      <c r="Z310" s="3">
        <v>48.936</v>
      </c>
      <c r="AA310" s="3">
        <v>86.47</v>
      </c>
      <c r="AB310" s="3">
        <v>54.417999999999999</v>
      </c>
      <c r="AC310" s="3">
        <v>178.85599999999999</v>
      </c>
      <c r="AD310" s="3">
        <v>183.25</v>
      </c>
      <c r="AE310" s="3">
        <v>41.279000000000003</v>
      </c>
      <c r="AF310" s="3">
        <v>72.712000000000003</v>
      </c>
      <c r="AG310" s="3">
        <v>247.92500000000001</v>
      </c>
      <c r="AH310" s="3">
        <v>103.327</v>
      </c>
      <c r="AI310" s="3">
        <v>348.08800000000002</v>
      </c>
      <c r="AJ310" s="3">
        <v>138.64500000000001</v>
      </c>
      <c r="AK310" s="3">
        <v>145.51</v>
      </c>
      <c r="AL310" s="3">
        <v>136.429</v>
      </c>
      <c r="AM310" s="3">
        <v>131.27099999999999</v>
      </c>
      <c r="AN310" s="3">
        <v>70.284000000000006</v>
      </c>
      <c r="AO310" s="3">
        <v>79.804000000000002</v>
      </c>
    </row>
    <row r="311" spans="1:41" x14ac:dyDescent="0.3">
      <c r="A311" s="3">
        <v>310</v>
      </c>
      <c r="B311" s="51">
        <v>43262.756037384257</v>
      </c>
      <c r="C311" s="3">
        <v>122.575399</v>
      </c>
      <c r="D311" s="3">
        <v>125.404769</v>
      </c>
      <c r="E311" s="3">
        <v>146.403595</v>
      </c>
      <c r="F311" s="3">
        <v>0.659077052</v>
      </c>
      <c r="G311" s="3">
        <v>34.674999999999997</v>
      </c>
      <c r="H311" s="3">
        <v>62.53</v>
      </c>
      <c r="I311" s="3">
        <v>57.642000000000003</v>
      </c>
      <c r="J311" s="3">
        <v>28.550999999999998</v>
      </c>
      <c r="K311" s="3">
        <v>74.977000000000004</v>
      </c>
      <c r="L311" s="3">
        <v>64.206000000000003</v>
      </c>
      <c r="M311" s="3">
        <v>18.792000000000002</v>
      </c>
      <c r="N311" s="3">
        <v>94.62</v>
      </c>
      <c r="O311" s="3">
        <v>60.185000000000002</v>
      </c>
      <c r="P311" s="3">
        <v>100.803</v>
      </c>
      <c r="Q311" s="3">
        <v>94.174000000000007</v>
      </c>
      <c r="R311" s="3">
        <v>62.82</v>
      </c>
      <c r="S311" s="3">
        <v>25.882999999999999</v>
      </c>
      <c r="T311" s="3">
        <v>82.53</v>
      </c>
      <c r="U311" s="3">
        <v>58.639000000000003</v>
      </c>
      <c r="V311" s="3">
        <v>48.55</v>
      </c>
      <c r="W311" s="3">
        <v>82.462000000000003</v>
      </c>
      <c r="X311" s="3">
        <v>63.573</v>
      </c>
      <c r="Y311" s="3">
        <v>68.156000000000006</v>
      </c>
      <c r="Z311" s="3">
        <v>48.67</v>
      </c>
      <c r="AA311" s="3">
        <v>85.76</v>
      </c>
      <c r="AB311" s="3">
        <v>54.307000000000002</v>
      </c>
      <c r="AC311" s="3">
        <v>175.309</v>
      </c>
      <c r="AD311" s="3">
        <v>179.27500000000001</v>
      </c>
      <c r="AE311" s="3">
        <v>41.201999999999998</v>
      </c>
      <c r="AF311" s="3">
        <v>73.662000000000006</v>
      </c>
      <c r="AG311" s="3">
        <v>246.37700000000001</v>
      </c>
      <c r="AH311" s="3">
        <v>103.38800000000001</v>
      </c>
      <c r="AI311" s="3">
        <v>469.56099999999998</v>
      </c>
      <c r="AJ311" s="3">
        <v>135.32</v>
      </c>
      <c r="AK311" s="3">
        <v>141.893</v>
      </c>
      <c r="AL311" s="3">
        <v>133.65899999999999</v>
      </c>
      <c r="AM311" s="3">
        <v>130.89599999999999</v>
      </c>
      <c r="AN311" s="3">
        <v>69.507000000000005</v>
      </c>
      <c r="AO311" s="3">
        <v>78.908000000000001</v>
      </c>
    </row>
    <row r="312" spans="1:41" x14ac:dyDescent="0.3">
      <c r="A312" s="3">
        <v>311</v>
      </c>
      <c r="B312" s="51">
        <v>43262.756095949073</v>
      </c>
      <c r="C312" s="3">
        <v>122.556685</v>
      </c>
      <c r="D312" s="3">
        <v>125.378713</v>
      </c>
      <c r="E312" s="3">
        <v>146.41907699999999</v>
      </c>
      <c r="F312" s="3">
        <v>0.659077052</v>
      </c>
      <c r="G312" s="3">
        <v>31.727</v>
      </c>
      <c r="H312" s="3">
        <v>61.658000000000001</v>
      </c>
      <c r="I312" s="3">
        <v>56.731000000000002</v>
      </c>
      <c r="J312" s="3">
        <v>31.533999999999999</v>
      </c>
      <c r="K312" s="3">
        <v>72.772999999999996</v>
      </c>
      <c r="L312" s="3">
        <v>62.923000000000002</v>
      </c>
      <c r="M312" s="3">
        <v>19.218</v>
      </c>
      <c r="N312" s="3">
        <v>93.745999999999995</v>
      </c>
      <c r="O312" s="3">
        <v>59.720999999999997</v>
      </c>
      <c r="P312" s="3">
        <v>97.19</v>
      </c>
      <c r="Q312" s="3">
        <v>93.283000000000001</v>
      </c>
      <c r="R312" s="3">
        <v>62.341999999999999</v>
      </c>
      <c r="S312" s="3">
        <v>25.532</v>
      </c>
      <c r="T312" s="3">
        <v>81.641999999999996</v>
      </c>
      <c r="U312" s="3">
        <v>58.209000000000003</v>
      </c>
      <c r="V312" s="3">
        <v>48.927999999999997</v>
      </c>
      <c r="W312" s="3">
        <v>81.795000000000002</v>
      </c>
      <c r="X312" s="3">
        <v>62.649000000000001</v>
      </c>
      <c r="Y312" s="3">
        <v>67.557000000000002</v>
      </c>
      <c r="Z312" s="3">
        <v>48.378</v>
      </c>
      <c r="AA312" s="3">
        <v>85.075999999999993</v>
      </c>
      <c r="AB312" s="3">
        <v>53.895000000000003</v>
      </c>
      <c r="AC312" s="3">
        <v>171.881</v>
      </c>
      <c r="AD312" s="3">
        <v>175.45099999999999</v>
      </c>
      <c r="AE312" s="3">
        <v>41.027999999999999</v>
      </c>
      <c r="AF312" s="3">
        <v>72.481999999999999</v>
      </c>
      <c r="AG312" s="3">
        <v>244.785</v>
      </c>
      <c r="AH312" s="3">
        <v>103.491</v>
      </c>
      <c r="AI312" s="3">
        <v>569.94299999999998</v>
      </c>
      <c r="AJ312" s="3">
        <v>132.155</v>
      </c>
      <c r="AK312" s="3">
        <v>138.584</v>
      </c>
      <c r="AL312" s="3">
        <v>131.071</v>
      </c>
      <c r="AM312" s="3">
        <v>129.84700000000001</v>
      </c>
      <c r="AN312" s="3">
        <v>68.771000000000001</v>
      </c>
      <c r="AO312" s="3">
        <v>77.984999999999999</v>
      </c>
    </row>
    <row r="313" spans="1:41" x14ac:dyDescent="0.3">
      <c r="A313" s="3">
        <v>312</v>
      </c>
      <c r="B313" s="51">
        <v>43262.756154629627</v>
      </c>
      <c r="C313" s="3">
        <v>122.539598</v>
      </c>
      <c r="D313" s="3">
        <v>125.333099</v>
      </c>
      <c r="E313" s="3">
        <v>146.42478399999999</v>
      </c>
      <c r="F313" s="3">
        <v>0.659077052</v>
      </c>
      <c r="G313" s="3">
        <v>31.893000000000001</v>
      </c>
      <c r="H313" s="3">
        <v>61.238</v>
      </c>
      <c r="I313" s="3">
        <v>55.828000000000003</v>
      </c>
      <c r="J313" s="3">
        <v>28.524000000000001</v>
      </c>
      <c r="K313" s="3">
        <v>72.540999999999997</v>
      </c>
      <c r="L313" s="3">
        <v>64.179000000000002</v>
      </c>
      <c r="M313" s="3">
        <v>18.907</v>
      </c>
      <c r="N313" s="3">
        <v>92.930999999999997</v>
      </c>
      <c r="O313" s="3">
        <v>59.625999999999998</v>
      </c>
      <c r="P313" s="3">
        <v>99.983000000000004</v>
      </c>
      <c r="Q313" s="3">
        <v>92.16</v>
      </c>
      <c r="R313" s="3">
        <v>62.948</v>
      </c>
      <c r="S313" s="3">
        <v>25.856000000000002</v>
      </c>
      <c r="T313" s="3">
        <v>81.769000000000005</v>
      </c>
      <c r="U313" s="3">
        <v>58.371000000000002</v>
      </c>
      <c r="V313" s="3">
        <v>48.161999999999999</v>
      </c>
      <c r="W313" s="3">
        <v>80.811999999999998</v>
      </c>
      <c r="X313" s="3">
        <v>62.042000000000002</v>
      </c>
      <c r="Y313" s="3">
        <v>67.137</v>
      </c>
      <c r="Z313" s="3">
        <v>47.749000000000002</v>
      </c>
      <c r="AA313" s="3">
        <v>84.418000000000006</v>
      </c>
      <c r="AB313" s="3">
        <v>52.664999999999999</v>
      </c>
      <c r="AC313" s="3">
        <v>168.63900000000001</v>
      </c>
      <c r="AD313" s="3">
        <v>171.87200000000001</v>
      </c>
      <c r="AE313" s="3">
        <v>40.863</v>
      </c>
      <c r="AF313" s="3">
        <v>72.763000000000005</v>
      </c>
      <c r="AG313" s="3">
        <v>243.18299999999999</v>
      </c>
      <c r="AH313" s="3">
        <v>103.637</v>
      </c>
      <c r="AI313" s="3">
        <v>388.358</v>
      </c>
      <c r="AJ313" s="3">
        <v>129.06800000000001</v>
      </c>
      <c r="AK313" s="3">
        <v>135.18799999999999</v>
      </c>
      <c r="AL313" s="3">
        <v>128.578</v>
      </c>
      <c r="AM313" s="3">
        <v>128.70099999999999</v>
      </c>
      <c r="AN313" s="3">
        <v>68.027000000000001</v>
      </c>
      <c r="AO313" s="3">
        <v>77.206999999999994</v>
      </c>
    </row>
    <row r="314" spans="1:41" x14ac:dyDescent="0.3">
      <c r="A314" s="3">
        <v>313</v>
      </c>
      <c r="B314" s="51">
        <v>43262.756213773151</v>
      </c>
      <c r="C314" s="3">
        <v>122.46719299999999</v>
      </c>
      <c r="D314" s="3">
        <v>125.320071</v>
      </c>
      <c r="E314" s="3">
        <v>146.34981400000001</v>
      </c>
      <c r="F314" s="3">
        <v>0.70030206399999995</v>
      </c>
      <c r="G314" s="3">
        <v>31.437000000000001</v>
      </c>
      <c r="H314" s="3">
        <v>60.691000000000003</v>
      </c>
      <c r="I314" s="3">
        <v>57.082000000000001</v>
      </c>
      <c r="J314" s="3">
        <v>27.382999999999999</v>
      </c>
      <c r="K314" s="3">
        <v>69.908000000000001</v>
      </c>
      <c r="L314" s="3">
        <v>57.77</v>
      </c>
      <c r="M314" s="3">
        <v>19.315000000000001</v>
      </c>
      <c r="N314" s="3">
        <v>91.971000000000004</v>
      </c>
      <c r="O314" s="3">
        <v>57.959000000000003</v>
      </c>
      <c r="P314" s="3">
        <v>93.599000000000004</v>
      </c>
      <c r="Q314" s="3">
        <v>90.634</v>
      </c>
      <c r="R314" s="3">
        <v>60.963999999999999</v>
      </c>
      <c r="S314" s="3">
        <v>25.768999999999998</v>
      </c>
      <c r="T314" s="3">
        <v>80.59</v>
      </c>
      <c r="U314" s="3">
        <v>57.597999999999999</v>
      </c>
      <c r="V314" s="3">
        <v>48.128</v>
      </c>
      <c r="W314" s="3">
        <v>79.495999999999995</v>
      </c>
      <c r="X314" s="3">
        <v>60.570999999999998</v>
      </c>
      <c r="Y314" s="3">
        <v>66.641999999999996</v>
      </c>
      <c r="Z314" s="3">
        <v>47.835999999999999</v>
      </c>
      <c r="AA314" s="3">
        <v>83.733999999999995</v>
      </c>
      <c r="AB314" s="3">
        <v>52.991999999999997</v>
      </c>
      <c r="AC314" s="3">
        <v>165.35400000000001</v>
      </c>
      <c r="AD314" s="3">
        <v>168.37299999999999</v>
      </c>
      <c r="AE314" s="3">
        <v>40.655000000000001</v>
      </c>
      <c r="AF314" s="3">
        <v>73.328000000000003</v>
      </c>
      <c r="AG314" s="3">
        <v>241.71299999999999</v>
      </c>
      <c r="AH314" s="3">
        <v>103.68899999999999</v>
      </c>
      <c r="AI314" s="3">
        <v>427.572</v>
      </c>
      <c r="AJ314" s="3">
        <v>126.148</v>
      </c>
      <c r="AK314" s="3">
        <v>131.91800000000001</v>
      </c>
      <c r="AL314" s="3">
        <v>126.06</v>
      </c>
      <c r="AM314" s="3">
        <v>128.351</v>
      </c>
      <c r="AN314" s="3">
        <v>67.239999999999995</v>
      </c>
      <c r="AO314" s="3">
        <v>76.301000000000002</v>
      </c>
    </row>
    <row r="315" spans="1:41" x14ac:dyDescent="0.3">
      <c r="A315" s="3">
        <v>314</v>
      </c>
      <c r="B315" s="51">
        <v>43262.756271759259</v>
      </c>
      <c r="C315" s="3">
        <v>122.421623</v>
      </c>
      <c r="D315" s="3">
        <v>125.447937</v>
      </c>
      <c r="E315" s="3">
        <v>146.34003999999999</v>
      </c>
      <c r="F315" s="3">
        <v>0.70030206399999995</v>
      </c>
      <c r="G315" s="3">
        <v>35.311999999999998</v>
      </c>
      <c r="H315" s="3">
        <v>60.52</v>
      </c>
      <c r="I315" s="3">
        <v>56.720999999999997</v>
      </c>
      <c r="J315" s="3">
        <v>28.347999999999999</v>
      </c>
      <c r="K315" s="3">
        <v>71.224000000000004</v>
      </c>
      <c r="L315" s="3">
        <v>61.341000000000001</v>
      </c>
      <c r="M315" s="3">
        <v>19.155000000000001</v>
      </c>
      <c r="N315" s="3">
        <v>91.216999999999999</v>
      </c>
      <c r="O315" s="3">
        <v>57.975999999999999</v>
      </c>
      <c r="P315" s="3">
        <v>95.106999999999999</v>
      </c>
      <c r="Q315" s="3">
        <v>90.429000000000002</v>
      </c>
      <c r="R315" s="3">
        <v>60.468000000000004</v>
      </c>
      <c r="S315" s="3">
        <v>25.768999999999998</v>
      </c>
      <c r="T315" s="3">
        <v>80.299000000000007</v>
      </c>
      <c r="U315" s="3">
        <v>57.545999999999999</v>
      </c>
      <c r="V315" s="3">
        <v>48.317</v>
      </c>
      <c r="W315" s="3">
        <v>79.222999999999999</v>
      </c>
      <c r="X315" s="3">
        <v>60.554000000000002</v>
      </c>
      <c r="Y315" s="3">
        <v>66.248000000000005</v>
      </c>
      <c r="Z315" s="3">
        <v>47.436999999999998</v>
      </c>
      <c r="AA315" s="3">
        <v>83.084999999999994</v>
      </c>
      <c r="AB315" s="3">
        <v>52.218000000000004</v>
      </c>
      <c r="AC315" s="3">
        <v>162.30099999999999</v>
      </c>
      <c r="AD315" s="3">
        <v>165.10499999999999</v>
      </c>
      <c r="AE315" s="3">
        <v>40.567999999999998</v>
      </c>
      <c r="AF315" s="3">
        <v>73.087999999999994</v>
      </c>
      <c r="AG315" s="3">
        <v>240.203</v>
      </c>
      <c r="AH315" s="3">
        <v>103.792</v>
      </c>
      <c r="AI315" s="3">
        <v>285.81900000000002</v>
      </c>
      <c r="AJ315" s="3">
        <v>123.458</v>
      </c>
      <c r="AK315" s="3">
        <v>129.06800000000001</v>
      </c>
      <c r="AL315" s="3">
        <v>123.649</v>
      </c>
      <c r="AM315" s="3">
        <v>126.04300000000001</v>
      </c>
      <c r="AN315" s="3">
        <v>66.555999999999997</v>
      </c>
      <c r="AO315" s="3">
        <v>75.498000000000005</v>
      </c>
    </row>
    <row r="316" spans="1:41" x14ac:dyDescent="0.3">
      <c r="A316" s="3">
        <v>315</v>
      </c>
      <c r="B316" s="51">
        <v>43262.756330439814</v>
      </c>
      <c r="C316" s="3">
        <v>122.408607</v>
      </c>
      <c r="D316" s="3">
        <v>125.40965799999999</v>
      </c>
      <c r="E316" s="3">
        <v>146.32129699999999</v>
      </c>
      <c r="F316" s="3">
        <v>0.61785203899999996</v>
      </c>
      <c r="G316" s="3">
        <v>37.601999999999997</v>
      </c>
      <c r="H316" s="3">
        <v>60.279000000000003</v>
      </c>
      <c r="I316" s="3">
        <v>54.555999999999997</v>
      </c>
      <c r="J316" s="3">
        <v>30.033000000000001</v>
      </c>
      <c r="K316" s="3">
        <v>71.259</v>
      </c>
      <c r="L316" s="3">
        <v>57.89</v>
      </c>
      <c r="M316" s="3">
        <v>19.244</v>
      </c>
      <c r="N316" s="3">
        <v>90.376999999999995</v>
      </c>
      <c r="O316" s="3">
        <v>57.753</v>
      </c>
      <c r="P316" s="3">
        <v>94.832999999999998</v>
      </c>
      <c r="Q316" s="3">
        <v>89.725999999999999</v>
      </c>
      <c r="R316" s="3">
        <v>60.828000000000003</v>
      </c>
      <c r="S316" s="3">
        <v>25.927</v>
      </c>
      <c r="T316" s="3">
        <v>79.632999999999996</v>
      </c>
      <c r="U316" s="3">
        <v>57.151000000000003</v>
      </c>
      <c r="V316" s="3">
        <v>48.161999999999999</v>
      </c>
      <c r="W316" s="3">
        <v>78.846999999999994</v>
      </c>
      <c r="X316" s="3">
        <v>60.037999999999997</v>
      </c>
      <c r="Y316" s="3">
        <v>65.734999999999999</v>
      </c>
      <c r="Z316" s="3">
        <v>47.246000000000002</v>
      </c>
      <c r="AA316" s="3">
        <v>82.384</v>
      </c>
      <c r="AB316" s="3">
        <v>52.167000000000002</v>
      </c>
      <c r="AC316" s="3">
        <v>159.18600000000001</v>
      </c>
      <c r="AD316" s="3">
        <v>161.876</v>
      </c>
      <c r="AE316" s="3">
        <v>40.325000000000003</v>
      </c>
      <c r="AF316" s="3">
        <v>71.72</v>
      </c>
      <c r="AG316" s="3">
        <v>238.69</v>
      </c>
      <c r="AH316" s="3">
        <v>103.82599999999999</v>
      </c>
      <c r="AI316" s="3">
        <v>600.52300000000002</v>
      </c>
      <c r="AJ316" s="3">
        <v>120.75</v>
      </c>
      <c r="AK316" s="3">
        <v>126.18300000000001</v>
      </c>
      <c r="AL316" s="3">
        <v>121.306</v>
      </c>
      <c r="AM316" s="3">
        <v>124.06699999999999</v>
      </c>
      <c r="AN316" s="3">
        <v>65.787000000000006</v>
      </c>
      <c r="AO316" s="3">
        <v>74.66</v>
      </c>
    </row>
    <row r="317" spans="1:41" x14ac:dyDescent="0.3">
      <c r="A317" s="3">
        <v>316</v>
      </c>
      <c r="B317" s="51">
        <v>43262.756389004629</v>
      </c>
      <c r="C317" s="3">
        <v>122.489968</v>
      </c>
      <c r="D317" s="3">
        <v>125.501689</v>
      </c>
      <c r="E317" s="3">
        <v>146.08743899999999</v>
      </c>
      <c r="F317" s="3">
        <v>0.61785203899999996</v>
      </c>
      <c r="G317" s="3">
        <v>41.557000000000002</v>
      </c>
      <c r="H317" s="3">
        <v>60.142000000000003</v>
      </c>
      <c r="I317" s="3">
        <v>54.314999999999998</v>
      </c>
      <c r="J317" s="3">
        <v>30.524000000000001</v>
      </c>
      <c r="K317" s="3">
        <v>71.326999999999998</v>
      </c>
      <c r="L317" s="3">
        <v>57.1</v>
      </c>
      <c r="M317" s="3">
        <v>19.048999999999999</v>
      </c>
      <c r="N317" s="3">
        <v>89.742999999999995</v>
      </c>
      <c r="O317" s="3">
        <v>57.494999999999997</v>
      </c>
      <c r="P317" s="3">
        <v>93.135999999999996</v>
      </c>
      <c r="Q317" s="3">
        <v>89.658000000000001</v>
      </c>
      <c r="R317" s="3">
        <v>60.09</v>
      </c>
      <c r="S317" s="3">
        <v>26.013999999999999</v>
      </c>
      <c r="T317" s="3">
        <v>79.804000000000002</v>
      </c>
      <c r="U317" s="3">
        <v>56.686999999999998</v>
      </c>
      <c r="V317" s="3">
        <v>46.691000000000003</v>
      </c>
      <c r="W317" s="3">
        <v>78.778999999999996</v>
      </c>
      <c r="X317" s="3">
        <v>59.901000000000003</v>
      </c>
      <c r="Y317" s="3">
        <v>65.308000000000007</v>
      </c>
      <c r="Z317" s="3">
        <v>47.072000000000003</v>
      </c>
      <c r="AA317" s="3">
        <v>81.853999999999999</v>
      </c>
      <c r="AB317" s="3">
        <v>51.926000000000002</v>
      </c>
      <c r="AC317" s="3">
        <v>156.28299999999999</v>
      </c>
      <c r="AD317" s="3">
        <v>158.69</v>
      </c>
      <c r="AE317" s="3">
        <v>40.256</v>
      </c>
      <c r="AF317" s="3">
        <v>70.385999999999996</v>
      </c>
      <c r="AG317" s="3">
        <v>237.26499999999999</v>
      </c>
      <c r="AH317" s="3">
        <v>103.93</v>
      </c>
      <c r="AI317" s="3">
        <v>300.92399999999998</v>
      </c>
      <c r="AJ317" s="3">
        <v>118.32</v>
      </c>
      <c r="AK317" s="3">
        <v>123.63200000000001</v>
      </c>
      <c r="AL317" s="3">
        <v>119.15300000000001</v>
      </c>
      <c r="AM317" s="3">
        <v>121.896</v>
      </c>
      <c r="AN317" s="3">
        <v>65.137</v>
      </c>
      <c r="AO317" s="3">
        <v>73.909000000000006</v>
      </c>
    </row>
    <row r="318" spans="1:41" x14ac:dyDescent="0.3">
      <c r="A318" s="3">
        <v>317</v>
      </c>
      <c r="B318" s="51">
        <v>43262.756447453707</v>
      </c>
      <c r="C318" s="3">
        <v>122.367107</v>
      </c>
      <c r="D318" s="3">
        <v>125.0277</v>
      </c>
      <c r="E318" s="3">
        <v>146.062173</v>
      </c>
      <c r="F318" s="3">
        <v>0.659077052</v>
      </c>
      <c r="G318" s="3">
        <v>39.561999999999998</v>
      </c>
      <c r="H318" s="3">
        <v>59.54</v>
      </c>
      <c r="I318" s="3">
        <v>52.286999999999999</v>
      </c>
      <c r="J318" s="3">
        <v>30.981000000000002</v>
      </c>
      <c r="K318" s="3">
        <v>71.394999999999996</v>
      </c>
      <c r="L318" s="3">
        <v>56.686999999999998</v>
      </c>
      <c r="M318" s="3">
        <v>18.658999999999999</v>
      </c>
      <c r="N318" s="3">
        <v>88.971999999999994</v>
      </c>
      <c r="O318" s="3">
        <v>57.323</v>
      </c>
      <c r="P318" s="3">
        <v>91.44</v>
      </c>
      <c r="Q318" s="3">
        <v>88.869</v>
      </c>
      <c r="R318" s="3">
        <v>60.037999999999997</v>
      </c>
      <c r="S318" s="3">
        <v>25.962</v>
      </c>
      <c r="T318" s="3">
        <v>79.53</v>
      </c>
      <c r="U318" s="3">
        <v>56.24</v>
      </c>
      <c r="V318" s="3">
        <v>46.136000000000003</v>
      </c>
      <c r="W318" s="3">
        <v>78.573999999999998</v>
      </c>
      <c r="X318" s="3">
        <v>60.055999999999997</v>
      </c>
      <c r="Y318" s="3">
        <v>64.846000000000004</v>
      </c>
      <c r="Z318" s="3">
        <v>46.743000000000002</v>
      </c>
      <c r="AA318" s="3">
        <v>81.221999999999994</v>
      </c>
      <c r="AB318" s="3">
        <v>51.994999999999997</v>
      </c>
      <c r="AC318" s="3">
        <v>153.434</v>
      </c>
      <c r="AD318" s="3">
        <v>155.59299999999999</v>
      </c>
      <c r="AE318" s="3">
        <v>40.152000000000001</v>
      </c>
      <c r="AF318" s="3">
        <v>68.094999999999999</v>
      </c>
      <c r="AG318" s="3">
        <v>235.822</v>
      </c>
      <c r="AH318" s="3">
        <v>104.01600000000001</v>
      </c>
      <c r="AI318" s="3">
        <v>253.227</v>
      </c>
      <c r="AJ318" s="3">
        <v>115.786</v>
      </c>
      <c r="AK318" s="3">
        <v>121.11499999999999</v>
      </c>
      <c r="AL318" s="3">
        <v>116.88</v>
      </c>
      <c r="AM318" s="3">
        <v>119.848</v>
      </c>
      <c r="AN318" s="3">
        <v>64.436000000000007</v>
      </c>
      <c r="AO318" s="3">
        <v>73.105000000000004</v>
      </c>
    </row>
    <row r="319" spans="1:41" x14ac:dyDescent="0.3">
      <c r="A319" s="3">
        <v>318</v>
      </c>
      <c r="B319" s="51">
        <v>43262.756506365738</v>
      </c>
      <c r="C319" s="3">
        <v>122.42976400000001</v>
      </c>
      <c r="D319" s="3">
        <v>125.270394</v>
      </c>
      <c r="E319" s="3">
        <v>146.08580799999999</v>
      </c>
      <c r="F319" s="3">
        <v>0.61785203899999996</v>
      </c>
      <c r="G319" s="3">
        <v>35.676000000000002</v>
      </c>
      <c r="H319" s="3">
        <v>58.749000000000002</v>
      </c>
      <c r="I319" s="3">
        <v>54.728000000000002</v>
      </c>
      <c r="J319" s="3">
        <v>32.49</v>
      </c>
      <c r="K319" s="3">
        <v>69.701999999999998</v>
      </c>
      <c r="L319" s="3">
        <v>55.776000000000003</v>
      </c>
      <c r="M319" s="3">
        <v>18.446000000000002</v>
      </c>
      <c r="N319" s="3">
        <v>88.304000000000002</v>
      </c>
      <c r="O319" s="3">
        <v>57.271000000000001</v>
      </c>
      <c r="P319" s="3">
        <v>93.034000000000006</v>
      </c>
      <c r="Q319" s="3">
        <v>88.013000000000005</v>
      </c>
      <c r="R319" s="3">
        <v>59.917999999999999</v>
      </c>
      <c r="S319" s="3">
        <v>25.786000000000001</v>
      </c>
      <c r="T319" s="3">
        <v>79.222999999999999</v>
      </c>
      <c r="U319" s="3">
        <v>56</v>
      </c>
      <c r="V319" s="3">
        <v>45.927999999999997</v>
      </c>
      <c r="W319" s="3">
        <v>77.855999999999995</v>
      </c>
      <c r="X319" s="3">
        <v>59.764000000000003</v>
      </c>
      <c r="Y319" s="3">
        <v>64.436000000000007</v>
      </c>
      <c r="Z319" s="3">
        <v>46.795000000000002</v>
      </c>
      <c r="AA319" s="3">
        <v>80.658000000000001</v>
      </c>
      <c r="AB319" s="3">
        <v>51.960999999999999</v>
      </c>
      <c r="AC319" s="3">
        <v>150.602</v>
      </c>
      <c r="AD319" s="3">
        <v>152.584</v>
      </c>
      <c r="AE319" s="3">
        <v>40.116999999999997</v>
      </c>
      <c r="AF319" s="3">
        <v>69.069999999999993</v>
      </c>
      <c r="AG319" s="3">
        <v>234.57300000000001</v>
      </c>
      <c r="AH319" s="3">
        <v>104.137</v>
      </c>
      <c r="AI319" s="3">
        <v>524.94399999999996</v>
      </c>
      <c r="AJ319" s="3">
        <v>113.46</v>
      </c>
      <c r="AK319" s="3">
        <v>118.598</v>
      </c>
      <c r="AL319" s="3">
        <v>114.71</v>
      </c>
      <c r="AM319" s="3">
        <v>119.622</v>
      </c>
      <c r="AN319" s="3">
        <v>63.752000000000002</v>
      </c>
      <c r="AO319" s="3">
        <v>72.37</v>
      </c>
    </row>
    <row r="320" spans="1:41" x14ac:dyDescent="0.3">
      <c r="A320" s="3">
        <v>319</v>
      </c>
      <c r="B320" s="51">
        <v>43262.756565509262</v>
      </c>
      <c r="C320" s="3">
        <v>122.651071</v>
      </c>
      <c r="D320" s="3">
        <v>125.201984</v>
      </c>
      <c r="E320" s="3">
        <v>146.05402000000001</v>
      </c>
      <c r="F320" s="3">
        <v>0.74152707699999998</v>
      </c>
      <c r="G320" s="3">
        <v>35.642000000000003</v>
      </c>
      <c r="H320" s="3">
        <v>58.389000000000003</v>
      </c>
      <c r="I320" s="3">
        <v>54.264000000000003</v>
      </c>
      <c r="J320" s="3">
        <v>37.238</v>
      </c>
      <c r="K320" s="3">
        <v>68.608000000000004</v>
      </c>
      <c r="L320" s="3">
        <v>56.429000000000002</v>
      </c>
      <c r="M320" s="3">
        <v>18.640999999999998</v>
      </c>
      <c r="N320" s="3">
        <v>87.584000000000003</v>
      </c>
      <c r="O320" s="3">
        <v>56.962000000000003</v>
      </c>
      <c r="P320" s="3">
        <v>92.879000000000005</v>
      </c>
      <c r="Q320" s="3">
        <v>86.846999999999994</v>
      </c>
      <c r="R320" s="3">
        <v>59.728999999999999</v>
      </c>
      <c r="S320" s="3">
        <v>25.768999999999998</v>
      </c>
      <c r="T320" s="3">
        <v>78.778999999999996</v>
      </c>
      <c r="U320" s="3">
        <v>55.981999999999999</v>
      </c>
      <c r="V320" s="3">
        <v>46.83</v>
      </c>
      <c r="W320" s="3">
        <v>77.087000000000003</v>
      </c>
      <c r="X320" s="3">
        <v>59.093000000000004</v>
      </c>
      <c r="Y320" s="3">
        <v>64.058999999999997</v>
      </c>
      <c r="Z320" s="3">
        <v>46.639000000000003</v>
      </c>
      <c r="AA320" s="3">
        <v>80.093999999999994</v>
      </c>
      <c r="AB320" s="3">
        <v>51.256</v>
      </c>
      <c r="AC320" s="3">
        <v>147.97499999999999</v>
      </c>
      <c r="AD320" s="3">
        <v>149.71700000000001</v>
      </c>
      <c r="AE320" s="3">
        <v>40.1</v>
      </c>
      <c r="AF320" s="3">
        <v>69.599999999999994</v>
      </c>
      <c r="AG320" s="3">
        <v>233.28899999999999</v>
      </c>
      <c r="AH320" s="3">
        <v>104.223</v>
      </c>
      <c r="AI320" s="3">
        <v>9.8999999999999993E+37</v>
      </c>
      <c r="AJ320" s="3">
        <v>111.03</v>
      </c>
      <c r="AK320" s="3">
        <v>116.203</v>
      </c>
      <c r="AL320" s="3">
        <v>112.696</v>
      </c>
      <c r="AM320" s="3">
        <v>118.893</v>
      </c>
      <c r="AN320" s="3">
        <v>63.136000000000003</v>
      </c>
      <c r="AO320" s="3">
        <v>71.584000000000003</v>
      </c>
    </row>
    <row r="321" spans="1:41" x14ac:dyDescent="0.3">
      <c r="A321" s="3">
        <v>320</v>
      </c>
      <c r="B321" s="51">
        <v>43262.756624421294</v>
      </c>
      <c r="C321" s="3">
        <v>122.37443399999999</v>
      </c>
      <c r="D321" s="3">
        <v>125.204429</v>
      </c>
      <c r="E321" s="3">
        <v>146.27403799999999</v>
      </c>
      <c r="F321" s="3">
        <v>0.659077052</v>
      </c>
      <c r="G321" s="3">
        <v>35.475999999999999</v>
      </c>
      <c r="H321" s="3">
        <v>58.034999999999997</v>
      </c>
      <c r="I321" s="3">
        <v>53.189</v>
      </c>
      <c r="J321" s="3">
        <v>37.262999999999998</v>
      </c>
      <c r="K321" s="3">
        <v>68.632999999999996</v>
      </c>
      <c r="L321" s="3">
        <v>59.789000000000001</v>
      </c>
      <c r="M321" s="3">
        <v>18.471</v>
      </c>
      <c r="N321" s="3">
        <v>86.957999999999998</v>
      </c>
      <c r="O321" s="3">
        <v>56.866999999999997</v>
      </c>
      <c r="P321" s="3">
        <v>90.917000000000002</v>
      </c>
      <c r="Q321" s="3">
        <v>86.957999999999998</v>
      </c>
      <c r="R321" s="3">
        <v>59.823</v>
      </c>
      <c r="S321" s="3">
        <v>25.619</v>
      </c>
      <c r="T321" s="3">
        <v>78.820999999999998</v>
      </c>
      <c r="U321" s="3">
        <v>55.887</v>
      </c>
      <c r="V321" s="3">
        <v>46.802999999999997</v>
      </c>
      <c r="W321" s="3">
        <v>77.471000000000004</v>
      </c>
      <c r="X321" s="3">
        <v>58.945999999999998</v>
      </c>
      <c r="Y321" s="3">
        <v>63.64</v>
      </c>
      <c r="Z321" s="3">
        <v>46.317</v>
      </c>
      <c r="AA321" s="3">
        <v>79.572000000000003</v>
      </c>
      <c r="AB321" s="3">
        <v>51.779000000000003</v>
      </c>
      <c r="AC321" s="3">
        <v>145.30699999999999</v>
      </c>
      <c r="AD321" s="3">
        <v>146.83799999999999</v>
      </c>
      <c r="AE321" s="3">
        <v>40.003</v>
      </c>
      <c r="AF321" s="3">
        <v>68.034000000000006</v>
      </c>
      <c r="AG321" s="3">
        <v>232.012</v>
      </c>
      <c r="AH321" s="3">
        <v>104.334</v>
      </c>
      <c r="AI321" s="3">
        <v>136.07</v>
      </c>
      <c r="AJ321" s="3">
        <v>108.849</v>
      </c>
      <c r="AK321" s="3">
        <v>113.902</v>
      </c>
      <c r="AL321" s="3">
        <v>110.65900000000001</v>
      </c>
      <c r="AM321" s="3">
        <v>116.73099999999999</v>
      </c>
      <c r="AN321" s="3">
        <v>62.545000000000002</v>
      </c>
      <c r="AO321" s="3">
        <v>70.924000000000007</v>
      </c>
    </row>
    <row r="322" spans="1:41" x14ac:dyDescent="0.3">
      <c r="A322" s="3">
        <v>321</v>
      </c>
      <c r="B322" s="51">
        <v>43262.756682870371</v>
      </c>
      <c r="C322" s="3">
        <v>119.468125</v>
      </c>
      <c r="D322" s="3">
        <v>122.383331</v>
      </c>
      <c r="E322" s="3">
        <v>142.432816</v>
      </c>
      <c r="F322" s="3">
        <v>0.659077052</v>
      </c>
      <c r="G322" s="3">
        <v>35.06</v>
      </c>
      <c r="H322" s="3">
        <v>57.347999999999999</v>
      </c>
      <c r="I322" s="3">
        <v>50.026000000000003</v>
      </c>
      <c r="J322" s="3">
        <v>37.402000000000001</v>
      </c>
      <c r="K322" s="3">
        <v>67.144999999999996</v>
      </c>
      <c r="L322" s="3">
        <v>60.887</v>
      </c>
      <c r="M322" s="3">
        <v>20.475999999999999</v>
      </c>
      <c r="N322" s="3">
        <v>86.186999999999998</v>
      </c>
      <c r="O322" s="3">
        <v>56.695</v>
      </c>
      <c r="P322" s="3">
        <v>82.768000000000001</v>
      </c>
      <c r="Q322" s="3">
        <v>86.512</v>
      </c>
      <c r="R322" s="3">
        <v>59.084000000000003</v>
      </c>
      <c r="S322" s="3">
        <v>25.355</v>
      </c>
      <c r="T322" s="3">
        <v>78.308000000000007</v>
      </c>
      <c r="U322" s="3">
        <v>55.423000000000002</v>
      </c>
      <c r="V322" s="3">
        <v>45.223999999999997</v>
      </c>
      <c r="W322" s="3">
        <v>78.700999999999993</v>
      </c>
      <c r="X322" s="3">
        <v>58.533999999999999</v>
      </c>
      <c r="Y322" s="3">
        <v>63.280999999999999</v>
      </c>
      <c r="Z322" s="3">
        <v>46.369</v>
      </c>
      <c r="AA322" s="3">
        <v>78.94</v>
      </c>
      <c r="AB322" s="3">
        <v>51.607999999999997</v>
      </c>
      <c r="AC322" s="3">
        <v>142.649</v>
      </c>
      <c r="AD322" s="3">
        <v>144.65600000000001</v>
      </c>
      <c r="AE322" s="3">
        <v>39.83</v>
      </c>
      <c r="AF322" s="3">
        <v>63.348999999999997</v>
      </c>
      <c r="AG322" s="3">
        <v>230.62200000000001</v>
      </c>
      <c r="AH322" s="3">
        <v>104.21299999999999</v>
      </c>
      <c r="AI322" s="3">
        <v>140.34299999999999</v>
      </c>
      <c r="AJ322" s="3">
        <v>106.85</v>
      </c>
      <c r="AK322" s="3">
        <v>111.88800000000001</v>
      </c>
      <c r="AL322" s="3">
        <v>108.712</v>
      </c>
      <c r="AM322" s="3">
        <v>113.642</v>
      </c>
      <c r="AN322" s="3">
        <v>61.792999999999999</v>
      </c>
      <c r="AO322" s="3">
        <v>70.257000000000005</v>
      </c>
    </row>
    <row r="323" spans="1:41" x14ac:dyDescent="0.3">
      <c r="A323" s="3">
        <v>322</v>
      </c>
      <c r="B323" s="51">
        <v>43262.756741435187</v>
      </c>
      <c r="C323" s="3">
        <v>119.444526</v>
      </c>
      <c r="D323" s="3">
        <v>122.240807</v>
      </c>
      <c r="E323" s="3">
        <v>142.36029199999999</v>
      </c>
      <c r="F323" s="3">
        <v>0.659077052</v>
      </c>
      <c r="G323" s="3">
        <v>33.673999999999999</v>
      </c>
      <c r="H323" s="3">
        <v>55.75</v>
      </c>
      <c r="I323" s="3">
        <v>42.552999999999997</v>
      </c>
      <c r="J323" s="3">
        <v>34.709000000000003</v>
      </c>
      <c r="K323" s="3">
        <v>61.570999999999998</v>
      </c>
      <c r="L323" s="3">
        <v>55.939</v>
      </c>
      <c r="M323" s="3">
        <v>22.811</v>
      </c>
      <c r="N323" s="3">
        <v>85.28</v>
      </c>
      <c r="O323" s="3">
        <v>55.87</v>
      </c>
      <c r="P323" s="3">
        <v>68.052000000000007</v>
      </c>
      <c r="Q323" s="3">
        <v>81.588999999999999</v>
      </c>
      <c r="R323" s="3">
        <v>55.371000000000002</v>
      </c>
      <c r="S323" s="3">
        <v>26.11</v>
      </c>
      <c r="T323" s="3">
        <v>75.881</v>
      </c>
      <c r="U323" s="3">
        <v>52.398000000000003</v>
      </c>
      <c r="V323" s="3">
        <v>45.518999999999998</v>
      </c>
      <c r="W323" s="3">
        <v>74.429000000000002</v>
      </c>
      <c r="X323" s="3">
        <v>54.683999999999997</v>
      </c>
      <c r="Y323" s="3">
        <v>62.716000000000001</v>
      </c>
      <c r="Z323" s="3">
        <v>46.491</v>
      </c>
      <c r="AA323" s="3">
        <v>77.778000000000006</v>
      </c>
      <c r="AB323" s="3">
        <v>51.883000000000003</v>
      </c>
      <c r="AC323" s="3">
        <v>139.44499999999999</v>
      </c>
      <c r="AD323" s="3">
        <v>143.24700000000001</v>
      </c>
      <c r="AE323" s="3">
        <v>39.673999999999999</v>
      </c>
      <c r="AF323" s="3">
        <v>56.523000000000003</v>
      </c>
      <c r="AG323" s="3">
        <v>229.39099999999999</v>
      </c>
      <c r="AH323" s="3">
        <v>104.489</v>
      </c>
      <c r="AI323" s="3">
        <v>144.83199999999999</v>
      </c>
      <c r="AJ323" s="3">
        <v>104.593</v>
      </c>
      <c r="AK323" s="3">
        <v>109.866</v>
      </c>
      <c r="AL323" s="3">
        <v>106.747</v>
      </c>
      <c r="AM323" s="3">
        <v>105.041</v>
      </c>
      <c r="AN323" s="3">
        <v>61.125999999999998</v>
      </c>
      <c r="AO323" s="3">
        <v>69.572999999999993</v>
      </c>
    </row>
    <row r="324" spans="1:41" x14ac:dyDescent="0.3">
      <c r="A324" s="3">
        <v>323</v>
      </c>
      <c r="B324" s="51">
        <v>43262.75680023148</v>
      </c>
      <c r="C324" s="3">
        <v>119.08897</v>
      </c>
      <c r="D324" s="3">
        <v>122.26442900000001</v>
      </c>
      <c r="E324" s="3">
        <v>142.21769</v>
      </c>
      <c r="F324" s="3">
        <v>0.659077052</v>
      </c>
      <c r="G324" s="3">
        <v>32.567999999999998</v>
      </c>
      <c r="H324" s="3">
        <v>54.597999999999999</v>
      </c>
      <c r="I324" s="3">
        <v>51.298000000000002</v>
      </c>
      <c r="J324" s="3">
        <v>33.094999999999999</v>
      </c>
      <c r="K324" s="3">
        <v>60.286999999999999</v>
      </c>
      <c r="L324" s="3">
        <v>50.164000000000001</v>
      </c>
      <c r="M324" s="3">
        <v>22.372</v>
      </c>
      <c r="N324" s="3">
        <v>84.510999999999996</v>
      </c>
      <c r="O324" s="3">
        <v>52.433</v>
      </c>
      <c r="P324" s="3">
        <v>61.69</v>
      </c>
      <c r="Q324" s="3">
        <v>78.718000000000004</v>
      </c>
      <c r="R324" s="3">
        <v>55.75</v>
      </c>
      <c r="S324" s="3">
        <v>26.584</v>
      </c>
      <c r="T324" s="3">
        <v>67.385000000000005</v>
      </c>
      <c r="U324" s="3">
        <v>49.837000000000003</v>
      </c>
      <c r="V324" s="3">
        <v>45.103000000000002</v>
      </c>
      <c r="W324" s="3">
        <v>69.744</v>
      </c>
      <c r="X324" s="3">
        <v>55.097000000000001</v>
      </c>
      <c r="Y324" s="3">
        <v>62.390999999999998</v>
      </c>
      <c r="Z324" s="3">
        <v>45.45</v>
      </c>
      <c r="AA324" s="3">
        <v>77.778000000000006</v>
      </c>
      <c r="AB324" s="3">
        <v>49.459000000000003</v>
      </c>
      <c r="AC324" s="3">
        <v>136.91</v>
      </c>
      <c r="AD324" s="3">
        <v>141.31100000000001</v>
      </c>
      <c r="AE324" s="3">
        <v>39.414000000000001</v>
      </c>
      <c r="AF324" s="3">
        <v>51.125999999999998</v>
      </c>
      <c r="AG324" s="3">
        <v>228.26499999999999</v>
      </c>
      <c r="AH324" s="3">
        <v>104.541</v>
      </c>
      <c r="AI324" s="3">
        <v>139.023</v>
      </c>
      <c r="AJ324" s="3">
        <v>102.628</v>
      </c>
      <c r="AK324" s="3">
        <v>107.419</v>
      </c>
      <c r="AL324" s="3">
        <v>104.851</v>
      </c>
      <c r="AM324" s="3">
        <v>98.611999999999995</v>
      </c>
      <c r="AN324" s="3">
        <v>61.075000000000003</v>
      </c>
      <c r="AO324" s="3">
        <v>68.736000000000004</v>
      </c>
    </row>
    <row r="325" spans="1:41" x14ac:dyDescent="0.3">
      <c r="A325" s="3">
        <v>324</v>
      </c>
      <c r="B325" s="51">
        <v>43262.756859143519</v>
      </c>
      <c r="C325" s="3">
        <v>119.779749</v>
      </c>
      <c r="D325" s="3">
        <v>122.208232</v>
      </c>
      <c r="E325" s="3">
        <v>141.86323200000001</v>
      </c>
      <c r="F325" s="3">
        <v>0.659077052</v>
      </c>
      <c r="G325" s="3">
        <v>30.402000000000001</v>
      </c>
      <c r="H325" s="3">
        <v>53.506999999999998</v>
      </c>
      <c r="I325" s="3">
        <v>31.594999999999999</v>
      </c>
      <c r="J325" s="3">
        <v>32.613</v>
      </c>
      <c r="K325" s="3">
        <v>55.398000000000003</v>
      </c>
      <c r="L325" s="3">
        <v>50.860999999999997</v>
      </c>
      <c r="M325" s="3">
        <v>22.012</v>
      </c>
      <c r="N325" s="3">
        <v>83.733999999999995</v>
      </c>
      <c r="O325" s="3">
        <v>50.036000000000001</v>
      </c>
      <c r="P325" s="3">
        <v>58.628999999999998</v>
      </c>
      <c r="Q325" s="3">
        <v>80.436000000000007</v>
      </c>
      <c r="R325" s="3">
        <v>51.616999999999997</v>
      </c>
      <c r="S325" s="3">
        <v>27.734000000000002</v>
      </c>
      <c r="T325" s="3">
        <v>64.623999999999995</v>
      </c>
      <c r="U325" s="3">
        <v>46.881999999999998</v>
      </c>
      <c r="V325" s="3">
        <v>45.805999999999997</v>
      </c>
      <c r="W325" s="3">
        <v>69.138000000000005</v>
      </c>
      <c r="X325" s="3">
        <v>52.459000000000003</v>
      </c>
      <c r="Y325" s="3">
        <v>62.143999999999998</v>
      </c>
      <c r="Z325" s="3">
        <v>44.939</v>
      </c>
      <c r="AA325" s="3">
        <v>76.762</v>
      </c>
      <c r="AB325" s="3">
        <v>48.213999999999999</v>
      </c>
      <c r="AC325" s="3">
        <v>134.13900000000001</v>
      </c>
      <c r="AD325" s="3">
        <v>139.631</v>
      </c>
      <c r="AE325" s="3">
        <v>39.146000000000001</v>
      </c>
      <c r="AF325" s="3">
        <v>47.661999999999999</v>
      </c>
      <c r="AG325" s="3">
        <v>227.143</v>
      </c>
      <c r="AH325" s="3">
        <v>104.723</v>
      </c>
      <c r="AI325" s="3">
        <v>138.27500000000001</v>
      </c>
      <c r="AJ325" s="3">
        <v>100.46599999999999</v>
      </c>
      <c r="AK325" s="3">
        <v>105.395</v>
      </c>
      <c r="AL325" s="3">
        <v>103.12</v>
      </c>
      <c r="AM325" s="3">
        <v>93.787999999999997</v>
      </c>
      <c r="AN325" s="3">
        <v>60.192999999999998</v>
      </c>
      <c r="AO325" s="3">
        <v>68.129000000000005</v>
      </c>
    </row>
    <row r="326" spans="1:41" x14ac:dyDescent="0.3">
      <c r="A326" s="3">
        <v>325</v>
      </c>
      <c r="B326" s="51">
        <v>43262.756918402774</v>
      </c>
      <c r="C326" s="3">
        <v>119.90261</v>
      </c>
      <c r="D326" s="3">
        <v>122.14308200000001</v>
      </c>
      <c r="E326" s="3">
        <v>141.87952899999999</v>
      </c>
      <c r="F326" s="3">
        <v>0.659077052</v>
      </c>
      <c r="G326" s="3">
        <v>28.629000000000001</v>
      </c>
      <c r="H326" s="3">
        <v>52.218000000000004</v>
      </c>
      <c r="I326" s="3">
        <v>27.067</v>
      </c>
      <c r="J326" s="3">
        <v>32.173999999999999</v>
      </c>
      <c r="K326" s="3">
        <v>54.384</v>
      </c>
      <c r="L326" s="3">
        <v>47.783999999999999</v>
      </c>
      <c r="M326" s="3">
        <v>21.728000000000002</v>
      </c>
      <c r="N326" s="3">
        <v>82.76</v>
      </c>
      <c r="O326" s="3">
        <v>50.241999999999997</v>
      </c>
      <c r="P326" s="3">
        <v>56.91</v>
      </c>
      <c r="Q326" s="3">
        <v>300.03199999999998</v>
      </c>
      <c r="R326" s="3">
        <v>51.427999999999997</v>
      </c>
      <c r="S326" s="3">
        <v>28.366</v>
      </c>
      <c r="T326" s="3">
        <v>64.349999999999994</v>
      </c>
      <c r="U326" s="3">
        <v>45.753999999999998</v>
      </c>
      <c r="V326" s="3">
        <v>45.72</v>
      </c>
      <c r="W326" s="3">
        <v>67.411000000000001</v>
      </c>
      <c r="X326" s="3">
        <v>50.654000000000003</v>
      </c>
      <c r="Y326" s="3">
        <v>61.631</v>
      </c>
      <c r="Z326" s="3">
        <v>44.973999999999997</v>
      </c>
      <c r="AA326" s="3">
        <v>76.608000000000004</v>
      </c>
      <c r="AB326" s="3">
        <v>48.918999999999997</v>
      </c>
      <c r="AC326" s="3">
        <v>132.04</v>
      </c>
      <c r="AD326" s="3">
        <v>137.39500000000001</v>
      </c>
      <c r="AE326" s="3">
        <v>38.521000000000001</v>
      </c>
      <c r="AF326" s="3">
        <v>46.743000000000002</v>
      </c>
      <c r="AG326" s="3">
        <v>225.83500000000001</v>
      </c>
      <c r="AH326" s="3">
        <v>104.705</v>
      </c>
      <c r="AI326" s="3">
        <v>137.76499999999999</v>
      </c>
      <c r="AJ326" s="3">
        <v>98.38</v>
      </c>
      <c r="AK326" s="3">
        <v>103.18899999999999</v>
      </c>
      <c r="AL326" s="3">
        <v>101.276</v>
      </c>
      <c r="AM326" s="3">
        <v>92.125</v>
      </c>
      <c r="AN326" s="3">
        <v>59.557000000000002</v>
      </c>
      <c r="AO326" s="3">
        <v>67.564999999999998</v>
      </c>
    </row>
    <row r="327" spans="1:41" x14ac:dyDescent="0.3">
      <c r="A327" s="3">
        <v>326</v>
      </c>
      <c r="B327" s="51">
        <v>43262.756977199075</v>
      </c>
      <c r="C327" s="3">
        <v>118.75211899999999</v>
      </c>
      <c r="D327" s="3">
        <v>121.940287</v>
      </c>
      <c r="E327" s="3">
        <v>141.743449</v>
      </c>
      <c r="F327" s="3">
        <v>0.659077052</v>
      </c>
      <c r="G327" s="3">
        <v>28.268999999999998</v>
      </c>
      <c r="H327" s="3">
        <v>51.728000000000002</v>
      </c>
      <c r="I327" s="3">
        <v>25.917000000000002</v>
      </c>
      <c r="J327" s="3">
        <v>31.849</v>
      </c>
      <c r="K327" s="3">
        <v>52.982999999999997</v>
      </c>
      <c r="L327" s="3">
        <v>44.322000000000003</v>
      </c>
      <c r="M327" s="3">
        <v>21.771999999999998</v>
      </c>
      <c r="N327" s="3">
        <v>82.066999999999993</v>
      </c>
      <c r="O327" s="3">
        <v>49.545000000000002</v>
      </c>
      <c r="P327" s="3">
        <v>54.872999999999998</v>
      </c>
      <c r="Q327" s="3">
        <v>9.8999999999999993E+37</v>
      </c>
      <c r="R327" s="3">
        <v>50.301000000000002</v>
      </c>
      <c r="S327" s="3">
        <v>28.795000000000002</v>
      </c>
      <c r="T327" s="3">
        <v>62.067</v>
      </c>
      <c r="U327" s="3">
        <v>44.027999999999999</v>
      </c>
      <c r="V327" s="3">
        <v>45.502000000000002</v>
      </c>
      <c r="W327" s="3">
        <v>65.930999999999997</v>
      </c>
      <c r="X327" s="3">
        <v>49.064</v>
      </c>
      <c r="Y327" s="3">
        <v>61.262999999999998</v>
      </c>
      <c r="Z327" s="3">
        <v>44.825000000000003</v>
      </c>
      <c r="AA327" s="3">
        <v>75.933000000000007</v>
      </c>
      <c r="AB327" s="3">
        <v>48.703000000000003</v>
      </c>
      <c r="AC327" s="3">
        <v>130.05500000000001</v>
      </c>
      <c r="AD327" s="3">
        <v>135.40600000000001</v>
      </c>
      <c r="AE327" s="3">
        <v>38.164999999999999</v>
      </c>
      <c r="AF327" s="3">
        <v>46.005000000000003</v>
      </c>
      <c r="AG327" s="3">
        <v>224.76499999999999</v>
      </c>
      <c r="AH327" s="3">
        <v>104.851</v>
      </c>
      <c r="AI327" s="3">
        <v>137.05099999999999</v>
      </c>
      <c r="AJ327" s="3">
        <v>96.451999999999998</v>
      </c>
      <c r="AK327" s="3">
        <v>101.26600000000001</v>
      </c>
      <c r="AL327" s="3">
        <v>99.576999999999998</v>
      </c>
      <c r="AM327" s="3">
        <v>90.265000000000001</v>
      </c>
      <c r="AN327" s="3">
        <v>59.048999999999999</v>
      </c>
      <c r="AO327" s="3">
        <v>67.025999999999996</v>
      </c>
    </row>
    <row r="328" spans="1:41" x14ac:dyDescent="0.3">
      <c r="A328" s="3">
        <v>327</v>
      </c>
      <c r="B328" s="51">
        <v>43262.757035763891</v>
      </c>
      <c r="C328" s="3">
        <v>119.55681300000001</v>
      </c>
      <c r="D328" s="3">
        <v>121.941102</v>
      </c>
      <c r="E328" s="3">
        <v>141.86893000000001</v>
      </c>
      <c r="F328" s="3">
        <v>0.659077052</v>
      </c>
      <c r="G328" s="3">
        <v>29.111000000000001</v>
      </c>
      <c r="H328" s="3">
        <v>51.228999999999999</v>
      </c>
      <c r="I328" s="3">
        <v>24.145</v>
      </c>
      <c r="J328" s="3">
        <v>31.533000000000001</v>
      </c>
      <c r="K328" s="3">
        <v>50.283999999999999</v>
      </c>
      <c r="L328" s="3">
        <v>39.813000000000002</v>
      </c>
      <c r="M328" s="3">
        <v>22.038</v>
      </c>
      <c r="N328" s="3">
        <v>81.367000000000004</v>
      </c>
      <c r="O328" s="3">
        <v>49.408000000000001</v>
      </c>
      <c r="P328" s="3">
        <v>53.360999999999997</v>
      </c>
      <c r="Q328" s="3">
        <v>9.8999999999999993E+37</v>
      </c>
      <c r="R328" s="3">
        <v>47.878</v>
      </c>
      <c r="S328" s="3">
        <v>28.425999999999998</v>
      </c>
      <c r="T328" s="3">
        <v>61.844000000000001</v>
      </c>
      <c r="U328" s="3">
        <v>42.033000000000001</v>
      </c>
      <c r="V328" s="3">
        <v>44.34</v>
      </c>
      <c r="W328" s="3">
        <v>64.683000000000007</v>
      </c>
      <c r="X328" s="3">
        <v>49.012</v>
      </c>
      <c r="Y328" s="3">
        <v>60.920999999999999</v>
      </c>
      <c r="Z328" s="3">
        <v>44.704000000000001</v>
      </c>
      <c r="AA328" s="3">
        <v>75.403000000000006</v>
      </c>
      <c r="AB328" s="3">
        <v>47.947000000000003</v>
      </c>
      <c r="AC328" s="3">
        <v>128.21899999999999</v>
      </c>
      <c r="AD328" s="3">
        <v>133.447</v>
      </c>
      <c r="AE328" s="3">
        <v>37.61</v>
      </c>
      <c r="AF328" s="3">
        <v>45.067999999999998</v>
      </c>
      <c r="AG328" s="3">
        <v>223.59800000000001</v>
      </c>
      <c r="AH328" s="3">
        <v>104.937</v>
      </c>
      <c r="AI328" s="3">
        <v>136.577</v>
      </c>
      <c r="AJ328" s="3">
        <v>94.463999999999999</v>
      </c>
      <c r="AK328" s="3">
        <v>99.25</v>
      </c>
      <c r="AL328" s="3">
        <v>98.028000000000006</v>
      </c>
      <c r="AM328" s="3">
        <v>88.5</v>
      </c>
      <c r="AN328" s="3">
        <v>58.551000000000002</v>
      </c>
      <c r="AO328" s="3">
        <v>66.358999999999995</v>
      </c>
    </row>
    <row r="329" spans="1:41" x14ac:dyDescent="0.3">
      <c r="A329" s="3">
        <v>328</v>
      </c>
      <c r="B329" s="51">
        <v>43262.757094212961</v>
      </c>
      <c r="C329" s="3">
        <v>119.36967799999999</v>
      </c>
      <c r="D329" s="3">
        <v>121.914231</v>
      </c>
      <c r="E329" s="3">
        <v>141.76707400000001</v>
      </c>
      <c r="F329" s="3">
        <v>0.659077052</v>
      </c>
      <c r="G329" s="3">
        <v>31.234000000000002</v>
      </c>
      <c r="H329" s="3">
        <v>50.645000000000003</v>
      </c>
      <c r="I329" s="3">
        <v>23.757999999999999</v>
      </c>
      <c r="J329" s="3">
        <v>31.742999999999999</v>
      </c>
      <c r="K329" s="3">
        <v>49.097999999999999</v>
      </c>
      <c r="L329" s="3">
        <v>38.46</v>
      </c>
      <c r="M329" s="3">
        <v>22.337</v>
      </c>
      <c r="N329" s="3">
        <v>80.581000000000003</v>
      </c>
      <c r="O329" s="3">
        <v>49.064</v>
      </c>
      <c r="P329" s="3">
        <v>52.759</v>
      </c>
      <c r="Q329" s="3">
        <v>9.8999999999999993E+37</v>
      </c>
      <c r="R329" s="3">
        <v>46.838000000000001</v>
      </c>
      <c r="S329" s="3">
        <v>28.286000000000001</v>
      </c>
      <c r="T329" s="3">
        <v>62.374000000000002</v>
      </c>
      <c r="U329" s="3">
        <v>40.576000000000001</v>
      </c>
      <c r="V329" s="3">
        <v>45.796999999999997</v>
      </c>
      <c r="W329" s="3">
        <v>63.759</v>
      </c>
      <c r="X329" s="3">
        <v>48.737000000000002</v>
      </c>
      <c r="Y329" s="3">
        <v>60.561999999999998</v>
      </c>
      <c r="Z329" s="3">
        <v>44.825000000000003</v>
      </c>
      <c r="AA329" s="3">
        <v>74.855999999999995</v>
      </c>
      <c r="AB329" s="3">
        <v>47.963999999999999</v>
      </c>
      <c r="AC329" s="3">
        <v>126.24299999999999</v>
      </c>
      <c r="AD329" s="3">
        <v>131.45400000000001</v>
      </c>
      <c r="AE329" s="3">
        <v>37.020000000000003</v>
      </c>
      <c r="AF329" s="3">
        <v>44.512999999999998</v>
      </c>
      <c r="AG329" s="3">
        <v>222.43199999999999</v>
      </c>
      <c r="AH329" s="3">
        <v>104.97199999999999</v>
      </c>
      <c r="AI329" s="3">
        <v>135.86000000000001</v>
      </c>
      <c r="AJ329" s="3">
        <v>92.63</v>
      </c>
      <c r="AK329" s="3">
        <v>97.445999999999998</v>
      </c>
      <c r="AL329" s="3">
        <v>96.4</v>
      </c>
      <c r="AM329" s="3">
        <v>196.09899999999999</v>
      </c>
      <c r="AN329" s="3">
        <v>58.000999999999998</v>
      </c>
      <c r="AO329" s="3">
        <v>65.828999999999994</v>
      </c>
    </row>
    <row r="330" spans="1:41" x14ac:dyDescent="0.3">
      <c r="A330" s="3">
        <v>329</v>
      </c>
      <c r="B330" s="51">
        <v>43262.757152662038</v>
      </c>
      <c r="C330" s="3">
        <v>119.72604800000001</v>
      </c>
      <c r="D330" s="3">
        <v>121.941917</v>
      </c>
      <c r="E330" s="3">
        <v>142.06042199999999</v>
      </c>
      <c r="F330" s="3">
        <v>0.659077052</v>
      </c>
      <c r="G330" s="3">
        <v>30.268999999999998</v>
      </c>
      <c r="H330" s="3">
        <v>50.215000000000003</v>
      </c>
      <c r="I330" s="3">
        <v>23.811</v>
      </c>
      <c r="J330" s="3">
        <v>31.251999999999999</v>
      </c>
      <c r="K330" s="3">
        <v>47.74</v>
      </c>
      <c r="L330" s="3">
        <v>38.39</v>
      </c>
      <c r="M330" s="3">
        <v>22.372</v>
      </c>
      <c r="N330" s="3">
        <v>79.828999999999994</v>
      </c>
      <c r="O330" s="3">
        <v>48.960999999999999</v>
      </c>
      <c r="P330" s="3">
        <v>51.539000000000001</v>
      </c>
      <c r="Q330" s="3">
        <v>9.8999999999999993E+37</v>
      </c>
      <c r="R330" s="3">
        <v>46.942</v>
      </c>
      <c r="S330" s="3">
        <v>28.425999999999998</v>
      </c>
      <c r="T330" s="3">
        <v>61.604999999999997</v>
      </c>
      <c r="U330" s="3">
        <v>40.368000000000002</v>
      </c>
      <c r="V330" s="3">
        <v>45.398000000000003</v>
      </c>
      <c r="W330" s="3">
        <v>63.451999999999998</v>
      </c>
      <c r="X330" s="3">
        <v>48.6</v>
      </c>
      <c r="Y330" s="3">
        <v>60.097999999999999</v>
      </c>
      <c r="Z330" s="3">
        <v>44.790999999999997</v>
      </c>
      <c r="AA330" s="3">
        <v>74.292000000000002</v>
      </c>
      <c r="AB330" s="3">
        <v>47.774000000000001</v>
      </c>
      <c r="AC330" s="3">
        <v>124.337</v>
      </c>
      <c r="AD330" s="3">
        <v>129.47800000000001</v>
      </c>
      <c r="AE330" s="3">
        <v>36.517000000000003</v>
      </c>
      <c r="AF330" s="3">
        <v>44.097000000000001</v>
      </c>
      <c r="AG330" s="3">
        <v>221.3</v>
      </c>
      <c r="AH330" s="3">
        <v>105.041</v>
      </c>
      <c r="AI330" s="3">
        <v>135.37100000000001</v>
      </c>
      <c r="AJ330" s="3">
        <v>90.831000000000003</v>
      </c>
      <c r="AK330" s="3">
        <v>95.662999999999997</v>
      </c>
      <c r="AL330" s="3">
        <v>94.891999999999996</v>
      </c>
      <c r="AM330" s="3">
        <v>-66.831000000000003</v>
      </c>
      <c r="AN330" s="3">
        <v>57.503</v>
      </c>
      <c r="AO330" s="3">
        <v>65.247</v>
      </c>
    </row>
    <row r="331" spans="1:41" x14ac:dyDescent="0.3">
      <c r="A331" s="3">
        <v>330</v>
      </c>
      <c r="B331" s="51">
        <v>43262.757211574077</v>
      </c>
      <c r="C331" s="3">
        <v>119.237048</v>
      </c>
      <c r="D331" s="3">
        <v>121.892239</v>
      </c>
      <c r="E331" s="3">
        <v>141.85915600000001</v>
      </c>
      <c r="F331" s="3">
        <v>0.74152707699999998</v>
      </c>
      <c r="G331" s="3">
        <v>30.69</v>
      </c>
      <c r="H331" s="3">
        <v>49.7</v>
      </c>
      <c r="I331" s="3">
        <v>25.11</v>
      </c>
      <c r="J331" s="3">
        <v>32.637999999999998</v>
      </c>
      <c r="K331" s="3">
        <v>46.317</v>
      </c>
      <c r="L331" s="3">
        <v>39.985999999999997</v>
      </c>
      <c r="M331" s="3">
        <v>22.425000000000001</v>
      </c>
      <c r="N331" s="3">
        <v>79.076999999999998</v>
      </c>
      <c r="O331" s="3">
        <v>48.755000000000003</v>
      </c>
      <c r="P331" s="3">
        <v>51.04</v>
      </c>
      <c r="Q331" s="3">
        <v>9.8999999999999993E+37</v>
      </c>
      <c r="R331" s="3">
        <v>46.524999999999999</v>
      </c>
      <c r="S331" s="3">
        <v>28.356000000000002</v>
      </c>
      <c r="T331" s="3">
        <v>59.17</v>
      </c>
      <c r="U331" s="3">
        <v>39.031999999999996</v>
      </c>
      <c r="V331" s="3">
        <v>44.322000000000003</v>
      </c>
      <c r="W331" s="3">
        <v>63.11</v>
      </c>
      <c r="X331" s="3">
        <v>48.616999999999997</v>
      </c>
      <c r="Y331" s="3">
        <v>59.823</v>
      </c>
      <c r="Z331" s="3">
        <v>44.720999999999997</v>
      </c>
      <c r="AA331" s="3">
        <v>73.864999999999995</v>
      </c>
      <c r="AB331" s="3">
        <v>47.514000000000003</v>
      </c>
      <c r="AC331" s="3">
        <v>122.581</v>
      </c>
      <c r="AD331" s="3">
        <v>127.625</v>
      </c>
      <c r="AE331" s="3">
        <v>36.048999999999999</v>
      </c>
      <c r="AF331" s="3">
        <v>43.212000000000003</v>
      </c>
      <c r="AG331" s="3">
        <v>220.25700000000001</v>
      </c>
      <c r="AH331" s="3">
        <v>105.127</v>
      </c>
      <c r="AI331" s="3">
        <v>134.863</v>
      </c>
      <c r="AJ331" s="3">
        <v>89.254000000000005</v>
      </c>
      <c r="AK331" s="3">
        <v>93.95</v>
      </c>
      <c r="AL331" s="3">
        <v>93.486999999999995</v>
      </c>
      <c r="AM331" s="3">
        <v>9.8999999999999993E+37</v>
      </c>
      <c r="AN331" s="3">
        <v>57.021000000000001</v>
      </c>
      <c r="AO331" s="3">
        <v>64.802999999999997</v>
      </c>
    </row>
    <row r="332" spans="1:41" x14ac:dyDescent="0.3">
      <c r="A332" s="3">
        <v>331</v>
      </c>
      <c r="B332" s="51">
        <v>43262.757270949071</v>
      </c>
      <c r="C332" s="3">
        <v>118.97994</v>
      </c>
      <c r="D332" s="3">
        <v>121.92237</v>
      </c>
      <c r="E332" s="3">
        <v>141.83145500000001</v>
      </c>
      <c r="F332" s="3">
        <v>0.659077052</v>
      </c>
      <c r="G332" s="3">
        <v>28.181000000000001</v>
      </c>
      <c r="H332" s="3">
        <v>49.012</v>
      </c>
      <c r="I332" s="3">
        <v>23.285</v>
      </c>
      <c r="J332" s="3">
        <v>33.427999999999997</v>
      </c>
      <c r="K332" s="3">
        <v>45.466999999999999</v>
      </c>
      <c r="L332" s="3">
        <v>39.603999999999999</v>
      </c>
      <c r="M332" s="3">
        <v>21.63</v>
      </c>
      <c r="N332" s="3">
        <v>78.462000000000003</v>
      </c>
      <c r="O332" s="3">
        <v>48.514000000000003</v>
      </c>
      <c r="P332" s="3">
        <v>50.524999999999999</v>
      </c>
      <c r="Q332" s="3">
        <v>9.8999999999999993E+37</v>
      </c>
      <c r="R332" s="3">
        <v>45.674999999999997</v>
      </c>
      <c r="S332" s="3">
        <v>28.286000000000001</v>
      </c>
      <c r="T332" s="3">
        <v>58.878</v>
      </c>
      <c r="U332" s="3">
        <v>38.755000000000003</v>
      </c>
      <c r="V332" s="3">
        <v>43.368000000000002</v>
      </c>
      <c r="W332" s="3">
        <v>63.006999999999998</v>
      </c>
      <c r="X332" s="3">
        <v>46.975999999999999</v>
      </c>
      <c r="Y332" s="3">
        <v>59.514000000000003</v>
      </c>
      <c r="Z332" s="3">
        <v>44.548000000000002</v>
      </c>
      <c r="AA332" s="3">
        <v>73.317999999999998</v>
      </c>
      <c r="AB332" s="3">
        <v>46.923999999999999</v>
      </c>
      <c r="AC332" s="3">
        <v>120.68899999999999</v>
      </c>
      <c r="AD332" s="3">
        <v>125.70099999999999</v>
      </c>
      <c r="AE332" s="3">
        <v>35.58</v>
      </c>
      <c r="AF332" s="3">
        <v>42.588000000000001</v>
      </c>
      <c r="AG332" s="3">
        <v>219.25</v>
      </c>
      <c r="AH332" s="3">
        <v>105.161</v>
      </c>
      <c r="AI332" s="3">
        <v>134.23400000000001</v>
      </c>
      <c r="AJ332" s="3">
        <v>87.661000000000001</v>
      </c>
      <c r="AK332" s="3">
        <v>92.236000000000004</v>
      </c>
      <c r="AL332" s="3">
        <v>91.995999999999995</v>
      </c>
      <c r="AM332" s="3">
        <v>9.8999999999999993E+37</v>
      </c>
      <c r="AN332" s="3">
        <v>56.557000000000002</v>
      </c>
      <c r="AO332" s="3">
        <v>64.203999999999994</v>
      </c>
    </row>
    <row r="333" spans="1:41" x14ac:dyDescent="0.3">
      <c r="A333" s="3">
        <v>332</v>
      </c>
      <c r="B333" s="51">
        <v>43262.757329629632</v>
      </c>
      <c r="C333" s="3">
        <v>119.47382399999999</v>
      </c>
      <c r="D333" s="3">
        <v>121.916676</v>
      </c>
      <c r="E333" s="3">
        <v>141.67663300000001</v>
      </c>
      <c r="F333" s="3">
        <v>0.70030206399999995</v>
      </c>
      <c r="G333" s="3">
        <v>26.952000000000002</v>
      </c>
      <c r="H333" s="3">
        <v>48.411000000000001</v>
      </c>
      <c r="I333" s="3">
        <v>22.109000000000002</v>
      </c>
      <c r="J333" s="3">
        <v>33.779000000000003</v>
      </c>
      <c r="K333" s="3">
        <v>42.344999999999999</v>
      </c>
      <c r="L333" s="3">
        <v>37.228000000000002</v>
      </c>
      <c r="M333" s="3">
        <v>22.283999999999999</v>
      </c>
      <c r="N333" s="3">
        <v>77.744</v>
      </c>
      <c r="O333" s="3">
        <v>46.923999999999999</v>
      </c>
      <c r="P333" s="3">
        <v>50.319000000000003</v>
      </c>
      <c r="Q333" s="3">
        <v>9.8999999999999993E+37</v>
      </c>
      <c r="R333" s="3">
        <v>46.161000000000001</v>
      </c>
      <c r="S333" s="3">
        <v>28.004999999999999</v>
      </c>
      <c r="T333" s="3">
        <v>59.256</v>
      </c>
      <c r="U333" s="3">
        <v>38.408000000000001</v>
      </c>
      <c r="V333" s="3">
        <v>43.628999999999998</v>
      </c>
      <c r="W333" s="3">
        <v>64.290000000000006</v>
      </c>
      <c r="X333" s="3">
        <v>46.768000000000001</v>
      </c>
      <c r="Y333" s="3">
        <v>59.238999999999997</v>
      </c>
      <c r="Z333" s="3">
        <v>44.097000000000001</v>
      </c>
      <c r="AA333" s="3">
        <v>72.822000000000003</v>
      </c>
      <c r="AB333" s="3">
        <v>46.872</v>
      </c>
      <c r="AC333" s="3">
        <v>119.023</v>
      </c>
      <c r="AD333" s="3">
        <v>124.04</v>
      </c>
      <c r="AE333" s="3">
        <v>35.164000000000001</v>
      </c>
      <c r="AF333" s="3">
        <v>43.247</v>
      </c>
      <c r="AG333" s="3">
        <v>218.083</v>
      </c>
      <c r="AH333" s="3">
        <v>105.23</v>
      </c>
      <c r="AI333" s="3">
        <v>133.797</v>
      </c>
      <c r="AJ333" s="3">
        <v>86.221000000000004</v>
      </c>
      <c r="AK333" s="3">
        <v>90.573999999999998</v>
      </c>
      <c r="AL333" s="3">
        <v>90.745000000000005</v>
      </c>
      <c r="AM333" s="3">
        <v>39.448</v>
      </c>
      <c r="AN333" s="3">
        <v>56.179000000000002</v>
      </c>
      <c r="AO333" s="3">
        <v>63.606000000000002</v>
      </c>
    </row>
    <row r="334" spans="1:41" x14ac:dyDescent="0.3">
      <c r="A334" s="3">
        <v>333</v>
      </c>
      <c r="B334" s="51">
        <v>43262.757388194441</v>
      </c>
      <c r="C334" s="3">
        <v>119.32573600000001</v>
      </c>
      <c r="D334" s="3">
        <v>121.95332500000001</v>
      </c>
      <c r="E334" s="3">
        <v>141.65789000000001</v>
      </c>
      <c r="F334" s="3">
        <v>0.74152707699999998</v>
      </c>
      <c r="G334" s="3">
        <v>26.390999999999998</v>
      </c>
      <c r="H334" s="3">
        <v>48.100999999999999</v>
      </c>
      <c r="I334" s="3">
        <v>21.381</v>
      </c>
      <c r="J334" s="3">
        <v>33.673999999999999</v>
      </c>
      <c r="K334" s="3">
        <v>40.801000000000002</v>
      </c>
      <c r="L334" s="3">
        <v>38.476999999999997</v>
      </c>
      <c r="M334" s="3">
        <v>22.318999999999999</v>
      </c>
      <c r="N334" s="3">
        <v>77.230999999999995</v>
      </c>
      <c r="O334" s="3">
        <v>47.011000000000003</v>
      </c>
      <c r="P334" s="3">
        <v>49.957999999999998</v>
      </c>
      <c r="Q334" s="3">
        <v>9.8999999999999993E+37</v>
      </c>
      <c r="R334" s="3">
        <v>47.911999999999999</v>
      </c>
      <c r="S334" s="3">
        <v>28.111000000000001</v>
      </c>
      <c r="T334" s="3">
        <v>59.152999999999999</v>
      </c>
      <c r="U334" s="3">
        <v>38.026000000000003</v>
      </c>
      <c r="V334" s="3">
        <v>42.987000000000002</v>
      </c>
      <c r="W334" s="3">
        <v>63.777000000000001</v>
      </c>
      <c r="X334" s="3">
        <v>47.774000000000001</v>
      </c>
      <c r="Y334" s="3">
        <v>58.895000000000003</v>
      </c>
      <c r="Z334" s="3">
        <v>44.01</v>
      </c>
      <c r="AA334" s="3">
        <v>72.31</v>
      </c>
      <c r="AB334" s="3">
        <v>46.491</v>
      </c>
      <c r="AC334" s="3">
        <v>117.026</v>
      </c>
      <c r="AD334" s="3">
        <v>122.095</v>
      </c>
      <c r="AE334" s="3">
        <v>34.832000000000001</v>
      </c>
      <c r="AF334" s="3">
        <v>41.322000000000003</v>
      </c>
      <c r="AG334" s="3">
        <v>217.21700000000001</v>
      </c>
      <c r="AH334" s="3">
        <v>105.351</v>
      </c>
      <c r="AI334" s="3">
        <v>133.30699999999999</v>
      </c>
      <c r="AJ334" s="3">
        <v>84.75</v>
      </c>
      <c r="AK334" s="3">
        <v>89.117000000000004</v>
      </c>
      <c r="AL334" s="3">
        <v>89.305999999999997</v>
      </c>
      <c r="AM334" s="3">
        <v>9.8999999999999993E+37</v>
      </c>
      <c r="AN334" s="3">
        <v>55.664000000000001</v>
      </c>
      <c r="AO334" s="3">
        <v>63.280999999999999</v>
      </c>
    </row>
    <row r="335" spans="1:41" x14ac:dyDescent="0.3">
      <c r="A335" s="3">
        <v>334</v>
      </c>
      <c r="B335" s="51">
        <v>43262.757446643518</v>
      </c>
      <c r="C335" s="3">
        <v>118.73584700000001</v>
      </c>
      <c r="D335" s="3">
        <v>122.042087</v>
      </c>
      <c r="E335" s="3">
        <v>141.64077800000001</v>
      </c>
      <c r="F335" s="3">
        <v>0.61785203899999996</v>
      </c>
      <c r="G335" s="3">
        <v>26.425999999999998</v>
      </c>
      <c r="H335" s="3">
        <v>47.67</v>
      </c>
      <c r="I335" s="3">
        <v>21.204000000000001</v>
      </c>
      <c r="J335" s="3">
        <v>33.884</v>
      </c>
      <c r="K335" s="3">
        <v>40.228999999999999</v>
      </c>
      <c r="L335" s="3">
        <v>38.685000000000002</v>
      </c>
      <c r="M335" s="3">
        <v>22.213999999999999</v>
      </c>
      <c r="N335" s="3">
        <v>76.497</v>
      </c>
      <c r="O335" s="3">
        <v>46.143999999999998</v>
      </c>
      <c r="P335" s="3">
        <v>49.115000000000002</v>
      </c>
      <c r="Q335" s="3">
        <v>9.8999999999999993E+37</v>
      </c>
      <c r="R335" s="3">
        <v>42.189</v>
      </c>
      <c r="S335" s="3">
        <v>27.917999999999999</v>
      </c>
      <c r="T335" s="3">
        <v>58.31</v>
      </c>
      <c r="U335" s="3">
        <v>38.026000000000003</v>
      </c>
      <c r="V335" s="3">
        <v>42.604999999999997</v>
      </c>
      <c r="W335" s="3">
        <v>63.4</v>
      </c>
      <c r="X335" s="3">
        <v>46.247999999999998</v>
      </c>
      <c r="Y335" s="3">
        <v>58.481999999999999</v>
      </c>
      <c r="Z335" s="3">
        <v>44.097000000000001</v>
      </c>
      <c r="AA335" s="3">
        <v>71.796999999999997</v>
      </c>
      <c r="AB335" s="3">
        <v>46.472999999999999</v>
      </c>
      <c r="AC335" s="3">
        <v>115.429</v>
      </c>
      <c r="AD335" s="3">
        <v>119.89</v>
      </c>
      <c r="AE335" s="3">
        <v>34.234999999999999</v>
      </c>
      <c r="AF335" s="3">
        <v>40.35</v>
      </c>
      <c r="AG335" s="3">
        <v>216.12100000000001</v>
      </c>
      <c r="AH335" s="3">
        <v>105.36799999999999</v>
      </c>
      <c r="AI335" s="3">
        <v>132.57300000000001</v>
      </c>
      <c r="AJ335" s="3">
        <v>83.144000000000005</v>
      </c>
      <c r="AK335" s="3">
        <v>87.591999999999999</v>
      </c>
      <c r="AL335" s="3">
        <v>87.986000000000004</v>
      </c>
      <c r="AM335" s="3">
        <v>20.582999999999998</v>
      </c>
      <c r="AN335" s="3">
        <v>55.131</v>
      </c>
      <c r="AO335" s="3">
        <v>62.631</v>
      </c>
    </row>
    <row r="336" spans="1:41" x14ac:dyDescent="0.3">
      <c r="A336" s="3">
        <v>335</v>
      </c>
      <c r="B336" s="51">
        <v>43262.757505208334</v>
      </c>
      <c r="C336" s="3">
        <v>119.345265</v>
      </c>
      <c r="D336" s="3">
        <v>121.871877</v>
      </c>
      <c r="E336" s="3">
        <v>141.564177</v>
      </c>
      <c r="F336" s="3">
        <v>0.659077052</v>
      </c>
      <c r="G336" s="3">
        <v>26.443000000000001</v>
      </c>
      <c r="H336" s="3">
        <v>46.664000000000001</v>
      </c>
      <c r="I336" s="3">
        <v>21.843</v>
      </c>
      <c r="J336" s="3">
        <v>36.118000000000002</v>
      </c>
      <c r="K336" s="3">
        <v>39.067</v>
      </c>
      <c r="L336" s="3">
        <v>38.268999999999998</v>
      </c>
      <c r="M336" s="3">
        <v>22.318999999999999</v>
      </c>
      <c r="N336" s="3">
        <v>76.034999999999997</v>
      </c>
      <c r="O336" s="3">
        <v>45.71</v>
      </c>
      <c r="P336" s="3">
        <v>48.17</v>
      </c>
      <c r="Q336" s="3">
        <v>9.8999999999999993E+37</v>
      </c>
      <c r="R336" s="3">
        <v>33.146999999999998</v>
      </c>
      <c r="S336" s="3">
        <v>27.654</v>
      </c>
      <c r="T336" s="3">
        <v>59.134999999999998</v>
      </c>
      <c r="U336" s="3">
        <v>36.899000000000001</v>
      </c>
      <c r="V336" s="3">
        <v>41.929000000000002</v>
      </c>
      <c r="W336" s="3">
        <v>64.938999999999993</v>
      </c>
      <c r="X336" s="3">
        <v>46.005000000000003</v>
      </c>
      <c r="Y336" s="3">
        <v>58.121000000000002</v>
      </c>
      <c r="Z336" s="3">
        <v>43.438000000000002</v>
      </c>
      <c r="AA336" s="3">
        <v>71.231999999999999</v>
      </c>
      <c r="AB336" s="3">
        <v>45.71</v>
      </c>
      <c r="AC336" s="3">
        <v>113.468</v>
      </c>
      <c r="AD336" s="3">
        <v>118.259</v>
      </c>
      <c r="AE336" s="3">
        <v>33.988999999999997</v>
      </c>
      <c r="AF336" s="3">
        <v>40.264000000000003</v>
      </c>
      <c r="AG336" s="3">
        <v>215.149</v>
      </c>
      <c r="AH336" s="3">
        <v>105.437</v>
      </c>
      <c r="AI336" s="3">
        <v>131.99600000000001</v>
      </c>
      <c r="AJ336" s="3">
        <v>81.725999999999999</v>
      </c>
      <c r="AK336" s="3">
        <v>86.100999999999999</v>
      </c>
      <c r="AL336" s="3">
        <v>86.718000000000004</v>
      </c>
      <c r="AM336" s="3">
        <v>9.8999999999999993E+37</v>
      </c>
      <c r="AN336" s="3">
        <v>54.683999999999997</v>
      </c>
      <c r="AO336" s="3">
        <v>62.203000000000003</v>
      </c>
    </row>
    <row r="337" spans="1:41" x14ac:dyDescent="0.3">
      <c r="A337" s="3">
        <v>336</v>
      </c>
      <c r="B337" s="51">
        <v>43262.757563657404</v>
      </c>
      <c r="C337" s="3">
        <v>119.277734</v>
      </c>
      <c r="D337" s="3">
        <v>121.831164</v>
      </c>
      <c r="E337" s="3">
        <v>141.56091599999999</v>
      </c>
      <c r="F337" s="3">
        <v>0.659077052</v>
      </c>
      <c r="G337" s="3">
        <v>26.530999999999999</v>
      </c>
      <c r="H337" s="3">
        <v>46.576999999999998</v>
      </c>
      <c r="I337" s="3">
        <v>23.986999999999998</v>
      </c>
      <c r="J337" s="3">
        <v>38.442</v>
      </c>
      <c r="K337" s="3">
        <v>37.869999999999997</v>
      </c>
      <c r="L337" s="3">
        <v>35.893000000000001</v>
      </c>
      <c r="M337" s="3">
        <v>22.355</v>
      </c>
      <c r="N337" s="3">
        <v>75.248999999999995</v>
      </c>
      <c r="O337" s="3">
        <v>45.570999999999998</v>
      </c>
      <c r="P337" s="3">
        <v>47.722000000000001</v>
      </c>
      <c r="Q337" s="3">
        <v>9.8999999999999993E+37</v>
      </c>
      <c r="R337" s="3">
        <v>30.076000000000001</v>
      </c>
      <c r="S337" s="3">
        <v>27.637</v>
      </c>
      <c r="T337" s="3">
        <v>56.780999999999999</v>
      </c>
      <c r="U337" s="3">
        <v>37.28</v>
      </c>
      <c r="V337" s="3">
        <v>41.546999999999997</v>
      </c>
      <c r="W337" s="3">
        <v>64.495000000000005</v>
      </c>
      <c r="X337" s="3">
        <v>44.93</v>
      </c>
      <c r="Y337" s="3">
        <v>57.725999999999999</v>
      </c>
      <c r="Z337" s="3">
        <v>43.073999999999998</v>
      </c>
      <c r="AA337" s="3">
        <v>70.873000000000005</v>
      </c>
      <c r="AB337" s="3">
        <v>45.276000000000003</v>
      </c>
      <c r="AC337" s="3">
        <v>111.68</v>
      </c>
      <c r="AD337" s="3">
        <v>116.66200000000001</v>
      </c>
      <c r="AE337" s="3">
        <v>33.918999999999997</v>
      </c>
      <c r="AF337" s="3">
        <v>40.090000000000003</v>
      </c>
      <c r="AG337" s="3">
        <v>214.137</v>
      </c>
      <c r="AH337" s="3">
        <v>105.506</v>
      </c>
      <c r="AI337" s="3">
        <v>131.64599999999999</v>
      </c>
      <c r="AJ337" s="3">
        <v>80.393000000000001</v>
      </c>
      <c r="AK337" s="3">
        <v>84.715999999999994</v>
      </c>
      <c r="AL337" s="3">
        <v>85.622</v>
      </c>
      <c r="AM337" s="3">
        <v>9.8999999999999993E+37</v>
      </c>
      <c r="AN337" s="3">
        <v>54.34</v>
      </c>
      <c r="AO337" s="3">
        <v>61.776000000000003</v>
      </c>
    </row>
    <row r="338" spans="1:41" x14ac:dyDescent="0.3">
      <c r="A338" s="3">
        <v>337</v>
      </c>
      <c r="B338" s="51">
        <v>43262.757623032405</v>
      </c>
      <c r="C338" s="3">
        <v>119.086528</v>
      </c>
      <c r="D338" s="3">
        <v>121.825459</v>
      </c>
      <c r="E338" s="3">
        <v>141.45905999999999</v>
      </c>
      <c r="F338" s="3">
        <v>0.74152707699999998</v>
      </c>
      <c r="G338" s="3">
        <v>26.356000000000002</v>
      </c>
      <c r="H338" s="3">
        <v>46.04</v>
      </c>
      <c r="I338" s="3">
        <v>25.056999999999999</v>
      </c>
      <c r="J338" s="3">
        <v>37.28</v>
      </c>
      <c r="K338" s="3">
        <v>37.124000000000002</v>
      </c>
      <c r="L338" s="3">
        <v>36.637999999999998</v>
      </c>
      <c r="M338" s="3">
        <v>22.6</v>
      </c>
      <c r="N338" s="3">
        <v>74.650999999999996</v>
      </c>
      <c r="O338" s="3">
        <v>45.988</v>
      </c>
      <c r="P338" s="3">
        <v>47.878</v>
      </c>
      <c r="Q338" s="3">
        <v>9.8999999999999993E+37</v>
      </c>
      <c r="R338" s="3">
        <v>28.934999999999999</v>
      </c>
      <c r="S338" s="3">
        <v>27.76</v>
      </c>
      <c r="T338" s="3">
        <v>56.866999999999997</v>
      </c>
      <c r="U338" s="3">
        <v>36.951000000000001</v>
      </c>
      <c r="V338" s="3">
        <v>39.933999999999997</v>
      </c>
      <c r="W338" s="3">
        <v>64.05</v>
      </c>
      <c r="X338" s="3">
        <v>44.843000000000004</v>
      </c>
      <c r="Y338" s="3">
        <v>57.503</v>
      </c>
      <c r="Z338" s="3">
        <v>43.091000000000001</v>
      </c>
      <c r="AA338" s="3">
        <v>70.292000000000002</v>
      </c>
      <c r="AB338" s="3">
        <v>45.466999999999999</v>
      </c>
      <c r="AC338" s="3">
        <v>109.884</v>
      </c>
      <c r="AD338" s="3">
        <v>114.89100000000001</v>
      </c>
      <c r="AE338" s="3">
        <v>33.673999999999999</v>
      </c>
      <c r="AF338" s="3">
        <v>40.332999999999998</v>
      </c>
      <c r="AG338" s="3">
        <v>213.14400000000001</v>
      </c>
      <c r="AH338" s="3">
        <v>105.575</v>
      </c>
      <c r="AI338" s="3">
        <v>130.947</v>
      </c>
      <c r="AJ338" s="3">
        <v>79.025999999999996</v>
      </c>
      <c r="AK338" s="3">
        <v>83.314999999999998</v>
      </c>
      <c r="AL338" s="3">
        <v>84.356999999999999</v>
      </c>
      <c r="AM338" s="3">
        <v>9.8999999999999993E+37</v>
      </c>
      <c r="AN338" s="3">
        <v>53.825000000000003</v>
      </c>
      <c r="AO338" s="3">
        <v>61.16</v>
      </c>
    </row>
    <row r="339" spans="1:41" x14ac:dyDescent="0.3">
      <c r="A339" s="3">
        <v>338</v>
      </c>
      <c r="B339" s="51">
        <v>43262.757682060183</v>
      </c>
      <c r="C339" s="3">
        <v>119.079201</v>
      </c>
      <c r="D339" s="3">
        <v>121.763569</v>
      </c>
      <c r="E339" s="3">
        <v>141.45987500000001</v>
      </c>
      <c r="F339" s="3">
        <v>0.74152707699999998</v>
      </c>
      <c r="G339" s="3">
        <v>25.986999999999998</v>
      </c>
      <c r="H339" s="3">
        <v>45.71</v>
      </c>
      <c r="I339" s="3">
        <v>26.056999999999999</v>
      </c>
      <c r="J339" s="3">
        <v>35.58</v>
      </c>
      <c r="K339" s="3">
        <v>36.569000000000003</v>
      </c>
      <c r="L339" s="3">
        <v>36.5</v>
      </c>
      <c r="M339" s="3">
        <v>22.337</v>
      </c>
      <c r="N339" s="3">
        <v>74.019000000000005</v>
      </c>
      <c r="O339" s="3">
        <v>45.241999999999997</v>
      </c>
      <c r="P339" s="3">
        <v>47.878</v>
      </c>
      <c r="Q339" s="3">
        <v>9.8999999999999993E+37</v>
      </c>
      <c r="R339" s="3">
        <v>29.076000000000001</v>
      </c>
      <c r="S339" s="3">
        <v>27.882000000000001</v>
      </c>
      <c r="T339" s="3">
        <v>56.798000000000002</v>
      </c>
      <c r="U339" s="3">
        <v>37.088999999999999</v>
      </c>
      <c r="V339" s="3">
        <v>39.206000000000003</v>
      </c>
      <c r="W339" s="3">
        <v>63.896000000000001</v>
      </c>
      <c r="X339" s="3">
        <v>45.085999999999999</v>
      </c>
      <c r="Y339" s="3">
        <v>57.244999999999997</v>
      </c>
      <c r="Z339" s="3">
        <v>42.847999999999999</v>
      </c>
      <c r="AA339" s="3">
        <v>69.983999999999995</v>
      </c>
      <c r="AB339" s="3">
        <v>45.988</v>
      </c>
      <c r="AC339" s="3">
        <v>108.17700000000001</v>
      </c>
      <c r="AD339" s="3">
        <v>113.208</v>
      </c>
      <c r="AE339" s="3">
        <v>33.305</v>
      </c>
      <c r="AF339" s="3">
        <v>40.662999999999997</v>
      </c>
      <c r="AG339" s="3">
        <v>212.11500000000001</v>
      </c>
      <c r="AH339" s="3">
        <v>105.696</v>
      </c>
      <c r="AI339" s="3">
        <v>130.422</v>
      </c>
      <c r="AJ339" s="3">
        <v>77.659000000000006</v>
      </c>
      <c r="AK339" s="3">
        <v>82.033000000000001</v>
      </c>
      <c r="AL339" s="3">
        <v>83.298000000000002</v>
      </c>
      <c r="AM339" s="3">
        <v>-98.076999999999998</v>
      </c>
      <c r="AN339" s="3">
        <v>53.481000000000002</v>
      </c>
      <c r="AO339" s="3">
        <v>60.783999999999999</v>
      </c>
    </row>
    <row r="340" spans="1:41" x14ac:dyDescent="0.3">
      <c r="A340" s="3">
        <v>339</v>
      </c>
      <c r="B340" s="51">
        <v>43262.757740624998</v>
      </c>
      <c r="C340" s="3">
        <v>119.045028</v>
      </c>
      <c r="D340" s="3">
        <v>121.770078</v>
      </c>
      <c r="E340" s="3">
        <v>141.49735999999999</v>
      </c>
      <c r="F340" s="3">
        <v>0.70030206399999995</v>
      </c>
      <c r="G340" s="3">
        <v>26.672000000000001</v>
      </c>
      <c r="H340" s="3">
        <v>45.293999999999997</v>
      </c>
      <c r="I340" s="3">
        <v>26.460999999999999</v>
      </c>
      <c r="J340" s="3">
        <v>35.909999999999997</v>
      </c>
      <c r="K340" s="3">
        <v>36.014000000000003</v>
      </c>
      <c r="L340" s="3">
        <v>34.234999999999999</v>
      </c>
      <c r="M340" s="3">
        <v>22.213999999999999</v>
      </c>
      <c r="N340" s="3">
        <v>73.454999999999998</v>
      </c>
      <c r="O340" s="3">
        <v>45.936</v>
      </c>
      <c r="P340" s="3">
        <v>47.774000000000001</v>
      </c>
      <c r="Q340" s="3">
        <v>9.8999999999999993E+37</v>
      </c>
      <c r="R340" s="3">
        <v>28.443999999999999</v>
      </c>
      <c r="S340" s="3">
        <v>28.146000000000001</v>
      </c>
      <c r="T340" s="3">
        <v>56.625999999999998</v>
      </c>
      <c r="U340" s="3">
        <v>37.088999999999999</v>
      </c>
      <c r="V340" s="3">
        <v>40.125</v>
      </c>
      <c r="W340" s="3">
        <v>63.622999999999998</v>
      </c>
      <c r="X340" s="3">
        <v>45.051000000000002</v>
      </c>
      <c r="Y340" s="3">
        <v>56.917999999999999</v>
      </c>
      <c r="Z340" s="3">
        <v>42.692</v>
      </c>
      <c r="AA340" s="3">
        <v>69.504999999999995</v>
      </c>
      <c r="AB340" s="3">
        <v>45.884</v>
      </c>
      <c r="AC340" s="3">
        <v>106.38500000000001</v>
      </c>
      <c r="AD340" s="3">
        <v>111.541</v>
      </c>
      <c r="AE340" s="3">
        <v>32.814</v>
      </c>
      <c r="AF340" s="3">
        <v>40.731999999999999</v>
      </c>
      <c r="AG340" s="3">
        <v>211.15700000000001</v>
      </c>
      <c r="AH340" s="3">
        <v>105.73</v>
      </c>
      <c r="AI340" s="3">
        <v>130.00299999999999</v>
      </c>
      <c r="AJ340" s="3">
        <v>76.239999999999995</v>
      </c>
      <c r="AK340" s="3">
        <v>80.819999999999993</v>
      </c>
      <c r="AL340" s="3">
        <v>82.153000000000006</v>
      </c>
      <c r="AM340" s="3">
        <v>12.545</v>
      </c>
      <c r="AN340" s="3">
        <v>53.103000000000002</v>
      </c>
      <c r="AO340" s="3">
        <v>60.304000000000002</v>
      </c>
    </row>
    <row r="341" spans="1:41" x14ac:dyDescent="0.3">
      <c r="A341" s="3">
        <v>340</v>
      </c>
      <c r="B341" s="51">
        <v>43262.757799074076</v>
      </c>
      <c r="C341" s="3">
        <v>119.047471</v>
      </c>
      <c r="D341" s="3">
        <v>121.906082</v>
      </c>
      <c r="E341" s="3">
        <v>141.42157499999999</v>
      </c>
      <c r="F341" s="3">
        <v>0.70030206399999995</v>
      </c>
      <c r="G341" s="3">
        <v>26.004999999999999</v>
      </c>
      <c r="H341" s="3">
        <v>44.86</v>
      </c>
      <c r="I341" s="3">
        <v>26.356000000000002</v>
      </c>
      <c r="J341" s="3">
        <v>35.805999999999997</v>
      </c>
      <c r="K341" s="3">
        <v>35.372</v>
      </c>
      <c r="L341" s="3">
        <v>33.393000000000001</v>
      </c>
      <c r="M341" s="3">
        <v>22.109000000000002</v>
      </c>
      <c r="N341" s="3">
        <v>72.754000000000005</v>
      </c>
      <c r="O341" s="3">
        <v>45.917999999999999</v>
      </c>
      <c r="P341" s="3">
        <v>47.844000000000001</v>
      </c>
      <c r="Q341" s="3">
        <v>9.8999999999999993E+37</v>
      </c>
      <c r="R341" s="3">
        <v>28.004999999999999</v>
      </c>
      <c r="S341" s="3">
        <v>28.216000000000001</v>
      </c>
      <c r="T341" s="3">
        <v>56.454000000000001</v>
      </c>
      <c r="U341" s="3">
        <v>36.881</v>
      </c>
      <c r="V341" s="3">
        <v>40.524000000000001</v>
      </c>
      <c r="W341" s="3">
        <v>63.280999999999999</v>
      </c>
      <c r="X341" s="3">
        <v>44.564999999999998</v>
      </c>
      <c r="Y341" s="3">
        <v>56.625999999999998</v>
      </c>
      <c r="Z341" s="3">
        <v>42.328000000000003</v>
      </c>
      <c r="AA341" s="3">
        <v>68.992000000000004</v>
      </c>
      <c r="AB341" s="3">
        <v>45.536999999999999</v>
      </c>
      <c r="AC341" s="3">
        <v>104.627</v>
      </c>
      <c r="AD341" s="3">
        <v>109.91800000000001</v>
      </c>
      <c r="AE341" s="3">
        <v>32.463000000000001</v>
      </c>
      <c r="AF341" s="3">
        <v>40.767000000000003</v>
      </c>
      <c r="AG341" s="3">
        <v>210.23400000000001</v>
      </c>
      <c r="AH341" s="3">
        <v>105.79900000000001</v>
      </c>
      <c r="AI341" s="3">
        <v>129.61799999999999</v>
      </c>
      <c r="AJ341" s="3">
        <v>74.906999999999996</v>
      </c>
      <c r="AK341" s="3">
        <v>79.521000000000001</v>
      </c>
      <c r="AL341" s="3">
        <v>81.058999999999997</v>
      </c>
      <c r="AM341" s="3">
        <v>71.42</v>
      </c>
      <c r="AN341" s="3">
        <v>52.741999999999997</v>
      </c>
      <c r="AO341" s="3">
        <v>59.892000000000003</v>
      </c>
    </row>
    <row r="342" spans="1:41" x14ac:dyDescent="0.3">
      <c r="A342" s="3">
        <v>341</v>
      </c>
      <c r="B342" s="51">
        <v>43262.757857638891</v>
      </c>
      <c r="C342" s="3">
        <v>119.18986</v>
      </c>
      <c r="D342" s="3">
        <v>122.134118</v>
      </c>
      <c r="E342" s="3">
        <v>142.15495000000001</v>
      </c>
      <c r="F342" s="3">
        <v>0.61785203899999996</v>
      </c>
      <c r="G342" s="3">
        <v>26.128</v>
      </c>
      <c r="H342" s="3">
        <v>44.460999999999999</v>
      </c>
      <c r="I342" s="3">
        <v>26.689</v>
      </c>
      <c r="J342" s="3">
        <v>36.603999999999999</v>
      </c>
      <c r="K342" s="3">
        <v>34.709000000000003</v>
      </c>
      <c r="L342" s="3">
        <v>32.831000000000003</v>
      </c>
      <c r="M342" s="3">
        <v>21.754000000000001</v>
      </c>
      <c r="N342" s="3">
        <v>72.19</v>
      </c>
      <c r="O342" s="3">
        <v>45.988</v>
      </c>
      <c r="P342" s="3">
        <v>47.305999999999997</v>
      </c>
      <c r="Q342" s="3">
        <v>9.8999999999999993E+37</v>
      </c>
      <c r="R342" s="3">
        <v>27.233000000000001</v>
      </c>
      <c r="S342" s="3">
        <v>28.128</v>
      </c>
      <c r="T342" s="3">
        <v>56.247999999999998</v>
      </c>
      <c r="U342" s="3">
        <v>36.637999999999998</v>
      </c>
      <c r="V342" s="3">
        <v>40.488999999999997</v>
      </c>
      <c r="W342" s="3">
        <v>62.956000000000003</v>
      </c>
      <c r="X342" s="3">
        <v>43.923999999999999</v>
      </c>
      <c r="Y342" s="3">
        <v>56.334000000000003</v>
      </c>
      <c r="Z342" s="3">
        <v>41.911000000000001</v>
      </c>
      <c r="AA342" s="3">
        <v>68.546999999999997</v>
      </c>
      <c r="AB342" s="3">
        <v>45.466999999999999</v>
      </c>
      <c r="AC342" s="3">
        <v>102.904</v>
      </c>
      <c r="AD342" s="3">
        <v>108.315</v>
      </c>
      <c r="AE342" s="3">
        <v>32.427999999999997</v>
      </c>
      <c r="AF342" s="3">
        <v>40.835999999999999</v>
      </c>
      <c r="AG342" s="3">
        <v>209.34700000000001</v>
      </c>
      <c r="AH342" s="3">
        <v>105.937</v>
      </c>
      <c r="AI342" s="3">
        <v>129.006</v>
      </c>
      <c r="AJ342" s="3">
        <v>73.643000000000001</v>
      </c>
      <c r="AK342" s="3">
        <v>78.308000000000007</v>
      </c>
      <c r="AL342" s="3">
        <v>80.067999999999998</v>
      </c>
      <c r="AM342" s="3">
        <v>50.542000000000002</v>
      </c>
      <c r="AN342" s="3">
        <v>52.381</v>
      </c>
      <c r="AO342" s="3">
        <v>59.445</v>
      </c>
    </row>
    <row r="343" spans="1:41" x14ac:dyDescent="0.3">
      <c r="A343" s="3">
        <v>342</v>
      </c>
      <c r="B343" s="51">
        <v>43262.757916087961</v>
      </c>
      <c r="C343" s="3">
        <v>118.820474</v>
      </c>
      <c r="D343" s="3">
        <v>122.644747</v>
      </c>
      <c r="E343" s="3">
        <v>142.33176499999999</v>
      </c>
      <c r="F343" s="3">
        <v>0.61785203899999996</v>
      </c>
      <c r="G343" s="3">
        <v>26.303000000000001</v>
      </c>
      <c r="H343" s="3">
        <v>43.923999999999999</v>
      </c>
      <c r="I343" s="3">
        <v>26.303000000000001</v>
      </c>
      <c r="J343" s="3">
        <v>37.036999999999999</v>
      </c>
      <c r="K343" s="3">
        <v>34.076999999999998</v>
      </c>
      <c r="L343" s="3">
        <v>32.322000000000003</v>
      </c>
      <c r="M343" s="3">
        <v>21.611999999999998</v>
      </c>
      <c r="N343" s="3">
        <v>71.643000000000001</v>
      </c>
      <c r="O343" s="3">
        <v>45.658000000000001</v>
      </c>
      <c r="P343" s="3">
        <v>47.462000000000003</v>
      </c>
      <c r="Q343" s="3">
        <v>9.8999999999999993E+37</v>
      </c>
      <c r="R343" s="3">
        <v>26.9</v>
      </c>
      <c r="S343" s="3">
        <v>27.654</v>
      </c>
      <c r="T343" s="3">
        <v>55.99</v>
      </c>
      <c r="U343" s="3">
        <v>36.290999999999997</v>
      </c>
      <c r="V343" s="3">
        <v>40.159999999999997</v>
      </c>
      <c r="W343" s="3">
        <v>62.631</v>
      </c>
      <c r="X343" s="3">
        <v>43.298999999999999</v>
      </c>
      <c r="Y343" s="3">
        <v>56.128</v>
      </c>
      <c r="Z343" s="3">
        <v>41.494999999999997</v>
      </c>
      <c r="AA343" s="3">
        <v>68.171000000000006</v>
      </c>
      <c r="AB343" s="3">
        <v>45.12</v>
      </c>
      <c r="AC343" s="3">
        <v>101.197</v>
      </c>
      <c r="AD343" s="3">
        <v>106.78100000000001</v>
      </c>
      <c r="AE343" s="3">
        <v>32.286999999999999</v>
      </c>
      <c r="AF343" s="3">
        <v>40.731999999999999</v>
      </c>
      <c r="AG343" s="3">
        <v>203.06700000000001</v>
      </c>
      <c r="AH343" s="3">
        <v>105.989</v>
      </c>
      <c r="AI343" s="3">
        <v>128.53399999999999</v>
      </c>
      <c r="AJ343" s="3">
        <v>72.531999999999996</v>
      </c>
      <c r="AK343" s="3">
        <v>77.266000000000005</v>
      </c>
      <c r="AL343" s="3">
        <v>79.009</v>
      </c>
      <c r="AM343" s="3">
        <v>77.709999999999994</v>
      </c>
      <c r="AN343" s="3">
        <v>52.054000000000002</v>
      </c>
      <c r="AO343" s="3">
        <v>59.100999999999999</v>
      </c>
    </row>
    <row r="344" spans="1:41" x14ac:dyDescent="0.3">
      <c r="A344" s="3">
        <v>343</v>
      </c>
      <c r="B344" s="51">
        <v>43262.757975462962</v>
      </c>
      <c r="C344" s="3">
        <v>118.963667</v>
      </c>
      <c r="D344" s="3">
        <v>122.71967600000001</v>
      </c>
      <c r="E344" s="3">
        <v>142.86305899999999</v>
      </c>
      <c r="F344" s="3">
        <v>0.659077052</v>
      </c>
      <c r="G344" s="3">
        <v>26.215</v>
      </c>
      <c r="H344" s="3">
        <v>43.386000000000003</v>
      </c>
      <c r="I344" s="3">
        <v>26.074999999999999</v>
      </c>
      <c r="J344" s="3">
        <v>37.713999999999999</v>
      </c>
      <c r="K344" s="3">
        <v>33.375</v>
      </c>
      <c r="L344" s="3">
        <v>32.164000000000001</v>
      </c>
      <c r="M344" s="3">
        <v>21.754000000000001</v>
      </c>
      <c r="N344" s="3">
        <v>71.027000000000001</v>
      </c>
      <c r="O344" s="3">
        <v>45.570999999999998</v>
      </c>
      <c r="P344" s="3">
        <v>47.497</v>
      </c>
      <c r="Q344" s="3">
        <v>9.8999999999999993E+37</v>
      </c>
      <c r="R344" s="3">
        <v>26.864999999999998</v>
      </c>
      <c r="S344" s="3">
        <v>27.478999999999999</v>
      </c>
      <c r="T344" s="3">
        <v>55.75</v>
      </c>
      <c r="U344" s="3">
        <v>36.134999999999998</v>
      </c>
      <c r="V344" s="3">
        <v>39.274999999999999</v>
      </c>
      <c r="W344" s="3">
        <v>62.442999999999998</v>
      </c>
      <c r="X344" s="3">
        <v>42.9</v>
      </c>
      <c r="Y344" s="3">
        <v>55.783999999999999</v>
      </c>
      <c r="Z344" s="3">
        <v>41.390999999999998</v>
      </c>
      <c r="AA344" s="3">
        <v>67.674999999999997</v>
      </c>
      <c r="AB344" s="3">
        <v>44.808</v>
      </c>
      <c r="AC344" s="3">
        <v>99.25</v>
      </c>
      <c r="AD344" s="3">
        <v>105.248</v>
      </c>
      <c r="AE344" s="3">
        <v>32.216999999999999</v>
      </c>
      <c r="AF344" s="3">
        <v>40.212000000000003</v>
      </c>
      <c r="AG344" s="3">
        <v>198.535</v>
      </c>
      <c r="AH344" s="3">
        <v>106.075</v>
      </c>
      <c r="AI344" s="3">
        <v>127.992</v>
      </c>
      <c r="AJ344" s="3">
        <v>71.248999999999995</v>
      </c>
      <c r="AK344" s="3">
        <v>76.103999999999999</v>
      </c>
      <c r="AL344" s="3">
        <v>78</v>
      </c>
      <c r="AM344" s="3">
        <v>-54.686999999999998</v>
      </c>
      <c r="AN344" s="3">
        <v>51.692999999999998</v>
      </c>
      <c r="AO344" s="3">
        <v>58.670999999999999</v>
      </c>
    </row>
    <row r="345" spans="1:41" x14ac:dyDescent="0.3">
      <c r="A345" s="3">
        <v>344</v>
      </c>
      <c r="B345" s="51">
        <v>43262.758034143517</v>
      </c>
      <c r="C345" s="3">
        <v>118.97018</v>
      </c>
      <c r="D345" s="3">
        <v>123.18551600000001</v>
      </c>
      <c r="E345" s="3">
        <v>143.06921700000001</v>
      </c>
      <c r="F345" s="3">
        <v>0.659077052</v>
      </c>
      <c r="G345" s="3">
        <v>26.425999999999998</v>
      </c>
      <c r="H345" s="3">
        <v>42.883000000000003</v>
      </c>
      <c r="I345" s="3">
        <v>26.056999999999999</v>
      </c>
      <c r="J345" s="3">
        <v>36.899000000000001</v>
      </c>
      <c r="K345" s="3">
        <v>32.744</v>
      </c>
      <c r="L345" s="3">
        <v>31.568000000000001</v>
      </c>
      <c r="M345" s="3">
        <v>21.754000000000001</v>
      </c>
      <c r="N345" s="3">
        <v>70.36</v>
      </c>
      <c r="O345" s="3">
        <v>45.311</v>
      </c>
      <c r="P345" s="3">
        <v>47.357999999999997</v>
      </c>
      <c r="Q345" s="3">
        <v>9.8999999999999993E+37</v>
      </c>
      <c r="R345" s="3">
        <v>26.408000000000001</v>
      </c>
      <c r="S345" s="3">
        <v>27.233000000000001</v>
      </c>
      <c r="T345" s="3">
        <v>55.405999999999999</v>
      </c>
      <c r="U345" s="3">
        <v>35.875</v>
      </c>
      <c r="V345" s="3">
        <v>38.963000000000001</v>
      </c>
      <c r="W345" s="3">
        <v>62.084000000000003</v>
      </c>
      <c r="X345" s="3">
        <v>42.31</v>
      </c>
      <c r="Y345" s="3">
        <v>55.423000000000002</v>
      </c>
      <c r="Z345" s="3">
        <v>40.94</v>
      </c>
      <c r="AA345" s="3">
        <v>67.265000000000001</v>
      </c>
      <c r="AB345" s="3">
        <v>44.616999999999997</v>
      </c>
      <c r="AC345" s="3">
        <v>97.462999999999994</v>
      </c>
      <c r="AD345" s="3">
        <v>103.593</v>
      </c>
      <c r="AE345" s="3">
        <v>32.076999999999998</v>
      </c>
      <c r="AF345" s="3">
        <v>39.865000000000002</v>
      </c>
      <c r="AG345" s="3">
        <v>196.06299999999999</v>
      </c>
      <c r="AH345" s="3">
        <v>106.092</v>
      </c>
      <c r="AI345" s="3">
        <v>127.083</v>
      </c>
      <c r="AJ345" s="3">
        <v>69.813000000000002</v>
      </c>
      <c r="AK345" s="3">
        <v>74.941999999999993</v>
      </c>
      <c r="AL345" s="3">
        <v>76.906999999999996</v>
      </c>
      <c r="AM345" s="3">
        <v>117.078</v>
      </c>
      <c r="AN345" s="3">
        <v>51.228999999999999</v>
      </c>
      <c r="AO345" s="3">
        <v>58.207000000000001</v>
      </c>
    </row>
    <row r="346" spans="1:41" x14ac:dyDescent="0.3">
      <c r="A346" s="3">
        <v>345</v>
      </c>
      <c r="B346" s="51">
        <v>43262.758092708333</v>
      </c>
      <c r="C346" s="3">
        <v>118.792804</v>
      </c>
      <c r="D346" s="3">
        <v>123.76130499999999</v>
      </c>
      <c r="E346" s="3">
        <v>142.72779499999999</v>
      </c>
      <c r="F346" s="3">
        <v>0.659077052</v>
      </c>
      <c r="G346" s="3">
        <v>26.882000000000001</v>
      </c>
      <c r="H346" s="3">
        <v>42.484000000000002</v>
      </c>
      <c r="I346" s="3">
        <v>26.408000000000001</v>
      </c>
      <c r="J346" s="3">
        <v>36.412999999999997</v>
      </c>
      <c r="K346" s="3">
        <v>32.146999999999998</v>
      </c>
      <c r="L346" s="3">
        <v>31.216999999999999</v>
      </c>
      <c r="M346" s="3">
        <v>21.683</v>
      </c>
      <c r="N346" s="3">
        <v>69.864000000000004</v>
      </c>
      <c r="O346" s="3">
        <v>44.878</v>
      </c>
      <c r="P346" s="3">
        <v>47.530999999999999</v>
      </c>
      <c r="Q346" s="3">
        <v>9.8999999999999993E+37</v>
      </c>
      <c r="R346" s="3">
        <v>26.338000000000001</v>
      </c>
      <c r="S346" s="3">
        <v>27.11</v>
      </c>
      <c r="T346" s="3">
        <v>55.164999999999999</v>
      </c>
      <c r="U346" s="3">
        <v>35.771000000000001</v>
      </c>
      <c r="V346" s="3">
        <v>38.320999999999998</v>
      </c>
      <c r="W346" s="3">
        <v>61.741999999999997</v>
      </c>
      <c r="X346" s="3">
        <v>42.05</v>
      </c>
      <c r="Y346" s="3">
        <v>55.182000000000002</v>
      </c>
      <c r="Z346" s="3">
        <v>40.715000000000003</v>
      </c>
      <c r="AA346" s="3">
        <v>66.837000000000003</v>
      </c>
      <c r="AB346" s="3">
        <v>44.392000000000003</v>
      </c>
      <c r="AC346" s="3">
        <v>95.92</v>
      </c>
      <c r="AD346" s="3">
        <v>102.18</v>
      </c>
      <c r="AE346" s="3">
        <v>32.058999999999997</v>
      </c>
      <c r="AF346" s="3">
        <v>39.865000000000002</v>
      </c>
      <c r="AG346" s="3">
        <v>150.876</v>
      </c>
      <c r="AH346" s="3">
        <v>106.178</v>
      </c>
      <c r="AI346" s="3">
        <v>126.348</v>
      </c>
      <c r="AJ346" s="3">
        <v>68.546999999999997</v>
      </c>
      <c r="AK346" s="3">
        <v>73.915999999999997</v>
      </c>
      <c r="AL346" s="3">
        <v>75.95</v>
      </c>
      <c r="AM346" s="3">
        <v>80.239000000000004</v>
      </c>
      <c r="AN346" s="3">
        <v>50.886000000000003</v>
      </c>
      <c r="AO346" s="3">
        <v>57.795000000000002</v>
      </c>
    </row>
    <row r="347" spans="1:41" x14ac:dyDescent="0.3">
      <c r="A347" s="3">
        <v>346</v>
      </c>
      <c r="B347" s="51">
        <v>43262.75815115741</v>
      </c>
      <c r="C347" s="3">
        <v>118.583698</v>
      </c>
      <c r="D347" s="3">
        <v>123.9592</v>
      </c>
      <c r="E347" s="3">
        <v>142.08894799999999</v>
      </c>
      <c r="F347" s="3">
        <v>0.70030206399999995</v>
      </c>
      <c r="G347" s="3">
        <v>26.952000000000002</v>
      </c>
      <c r="H347" s="3">
        <v>41.981000000000002</v>
      </c>
      <c r="I347" s="3">
        <v>25.97</v>
      </c>
      <c r="J347" s="3">
        <v>34.902000000000001</v>
      </c>
      <c r="K347" s="3">
        <v>31.515000000000001</v>
      </c>
      <c r="L347" s="3">
        <v>30.707999999999998</v>
      </c>
      <c r="M347" s="3">
        <v>21.204000000000001</v>
      </c>
      <c r="N347" s="3">
        <v>69.3</v>
      </c>
      <c r="O347" s="3">
        <v>44.947000000000003</v>
      </c>
      <c r="P347" s="3">
        <v>47.15</v>
      </c>
      <c r="Q347" s="3">
        <v>9.8999999999999993E+37</v>
      </c>
      <c r="R347" s="3">
        <v>25.952000000000002</v>
      </c>
      <c r="S347" s="3">
        <v>26.513999999999999</v>
      </c>
      <c r="T347" s="3">
        <v>54.701000000000001</v>
      </c>
      <c r="U347" s="3">
        <v>35.511000000000003</v>
      </c>
      <c r="V347" s="3">
        <v>37.296999999999997</v>
      </c>
      <c r="W347" s="3">
        <v>61.314</v>
      </c>
      <c r="X347" s="3">
        <v>41.546999999999997</v>
      </c>
      <c r="Y347" s="3">
        <v>54.856000000000002</v>
      </c>
      <c r="Z347" s="3">
        <v>40.368000000000002</v>
      </c>
      <c r="AA347" s="3">
        <v>66.427000000000007</v>
      </c>
      <c r="AB347" s="3">
        <v>44.374000000000002</v>
      </c>
      <c r="AC347" s="3">
        <v>94.257999999999996</v>
      </c>
      <c r="AD347" s="3">
        <v>100.68</v>
      </c>
      <c r="AE347" s="3">
        <v>31.777999999999999</v>
      </c>
      <c r="AF347" s="3">
        <v>39.725999999999999</v>
      </c>
      <c r="AG347" s="3">
        <v>111.229</v>
      </c>
      <c r="AH347" s="3">
        <v>106.178</v>
      </c>
      <c r="AI347" s="3">
        <v>125.15900000000001</v>
      </c>
      <c r="AJ347" s="3">
        <v>67.402000000000001</v>
      </c>
      <c r="AK347" s="3">
        <v>72.924999999999997</v>
      </c>
      <c r="AL347" s="3">
        <v>74.89</v>
      </c>
      <c r="AM347" s="3">
        <v>-61.854999999999997</v>
      </c>
      <c r="AN347" s="3">
        <v>50.49</v>
      </c>
      <c r="AO347" s="3">
        <v>57.331000000000003</v>
      </c>
    </row>
    <row r="348" spans="1:41" x14ac:dyDescent="0.3">
      <c r="A348" s="3">
        <v>347</v>
      </c>
      <c r="B348" s="51">
        <v>43262.758209722226</v>
      </c>
      <c r="C348" s="3">
        <v>118.658556</v>
      </c>
      <c r="D348" s="3">
        <v>123.968164</v>
      </c>
      <c r="E348" s="3">
        <v>141.63099399999999</v>
      </c>
      <c r="F348" s="3">
        <v>0.61785203899999996</v>
      </c>
      <c r="G348" s="3">
        <v>27.233000000000001</v>
      </c>
      <c r="H348" s="3">
        <v>41.703000000000003</v>
      </c>
      <c r="I348" s="3">
        <v>26.128</v>
      </c>
      <c r="J348" s="3">
        <v>34.481000000000002</v>
      </c>
      <c r="K348" s="3">
        <v>31.006</v>
      </c>
      <c r="L348" s="3">
        <v>30.55</v>
      </c>
      <c r="M348" s="3">
        <v>21.381</v>
      </c>
      <c r="N348" s="3">
        <v>68.700999999999993</v>
      </c>
      <c r="O348" s="3">
        <v>44.634999999999998</v>
      </c>
      <c r="P348" s="3">
        <v>46.768000000000001</v>
      </c>
      <c r="Q348" s="3">
        <v>9.8999999999999993E+37</v>
      </c>
      <c r="R348" s="3">
        <v>26.04</v>
      </c>
      <c r="S348" s="3">
        <v>26.565999999999999</v>
      </c>
      <c r="T348" s="3">
        <v>54.375</v>
      </c>
      <c r="U348" s="3">
        <v>35.597999999999999</v>
      </c>
      <c r="V348" s="3">
        <v>37.314999999999998</v>
      </c>
      <c r="W348" s="3">
        <v>61.091999999999999</v>
      </c>
      <c r="X348" s="3">
        <v>41.582000000000001</v>
      </c>
      <c r="Y348" s="3">
        <v>54.564</v>
      </c>
      <c r="Z348" s="3">
        <v>40.436999999999998</v>
      </c>
      <c r="AA348" s="3">
        <v>66.034000000000006</v>
      </c>
      <c r="AB348" s="3">
        <v>44.131999999999998</v>
      </c>
      <c r="AC348" s="3">
        <v>92.682000000000002</v>
      </c>
      <c r="AD348" s="3">
        <v>99.266999999999996</v>
      </c>
      <c r="AE348" s="3">
        <v>31.655000000000001</v>
      </c>
      <c r="AF348" s="3">
        <v>39.482999999999997</v>
      </c>
      <c r="AG348" s="3">
        <v>106.557</v>
      </c>
      <c r="AH348" s="3">
        <v>106.282</v>
      </c>
      <c r="AI348" s="3">
        <v>124.19799999999999</v>
      </c>
      <c r="AJ348" s="3">
        <v>66.341999999999999</v>
      </c>
      <c r="AK348" s="3">
        <v>71.864999999999995</v>
      </c>
      <c r="AL348" s="3">
        <v>73.78</v>
      </c>
      <c r="AM348" s="3">
        <v>45.588999999999999</v>
      </c>
      <c r="AN348" s="3">
        <v>50.094999999999999</v>
      </c>
      <c r="AO348" s="3">
        <v>56.917999999999999</v>
      </c>
    </row>
    <row r="349" spans="1:41" x14ac:dyDescent="0.3">
      <c r="A349" s="3">
        <v>348</v>
      </c>
      <c r="B349" s="51">
        <v>43262.758268865742</v>
      </c>
      <c r="C349" s="3">
        <v>118.71469999999999</v>
      </c>
      <c r="D349" s="3">
        <v>123.945357</v>
      </c>
      <c r="E349" s="3">
        <v>141.247195</v>
      </c>
      <c r="F349" s="3">
        <v>0.57662702599999993</v>
      </c>
      <c r="G349" s="3">
        <v>27.023</v>
      </c>
      <c r="H349" s="3">
        <v>41.234999999999999</v>
      </c>
      <c r="I349" s="3">
        <v>26.163</v>
      </c>
      <c r="J349" s="3">
        <v>34.393000000000001</v>
      </c>
      <c r="K349" s="3">
        <v>30.48</v>
      </c>
      <c r="L349" s="3">
        <v>30.356999999999999</v>
      </c>
      <c r="M349" s="3">
        <v>21.292999999999999</v>
      </c>
      <c r="N349" s="3">
        <v>68.153999999999996</v>
      </c>
      <c r="O349" s="3">
        <v>44.460999999999999</v>
      </c>
      <c r="P349" s="3">
        <v>46.768000000000001</v>
      </c>
      <c r="Q349" s="3">
        <v>9.8999999999999993E+37</v>
      </c>
      <c r="R349" s="3">
        <v>26.233000000000001</v>
      </c>
      <c r="S349" s="3">
        <v>26.390999999999998</v>
      </c>
      <c r="T349" s="3">
        <v>54.305999999999997</v>
      </c>
      <c r="U349" s="3">
        <v>35.545999999999999</v>
      </c>
      <c r="V349" s="3">
        <v>37.61</v>
      </c>
      <c r="W349" s="3">
        <v>60.732999999999997</v>
      </c>
      <c r="X349" s="3">
        <v>41.46</v>
      </c>
      <c r="Y349" s="3">
        <v>54.271999999999998</v>
      </c>
      <c r="Z349" s="3">
        <v>40.055</v>
      </c>
      <c r="AA349" s="3">
        <v>65.605999999999995</v>
      </c>
      <c r="AB349" s="3">
        <v>43.889000000000003</v>
      </c>
      <c r="AC349" s="3">
        <v>91.070999999999998</v>
      </c>
      <c r="AD349" s="3">
        <v>97.771000000000001</v>
      </c>
      <c r="AE349" s="3">
        <v>31.445</v>
      </c>
      <c r="AF349" s="3">
        <v>39.466000000000001</v>
      </c>
      <c r="AG349" s="3">
        <v>105.161</v>
      </c>
      <c r="AH349" s="3">
        <v>106.29900000000001</v>
      </c>
      <c r="AI349" s="3">
        <v>122.84099999999999</v>
      </c>
      <c r="AJ349" s="3">
        <v>65.298000000000002</v>
      </c>
      <c r="AK349" s="3">
        <v>70.805000000000007</v>
      </c>
      <c r="AL349" s="3">
        <v>72.634</v>
      </c>
      <c r="AM349" s="3">
        <v>63.691000000000003</v>
      </c>
      <c r="AN349" s="3">
        <v>49.716999999999999</v>
      </c>
      <c r="AO349" s="3">
        <v>56.488999999999997</v>
      </c>
    </row>
    <row r="350" spans="1:41" x14ac:dyDescent="0.3">
      <c r="A350" s="3">
        <v>349</v>
      </c>
      <c r="B350" s="51">
        <v>43262.758328124997</v>
      </c>
      <c r="C350" s="3">
        <v>118.778161</v>
      </c>
      <c r="D350" s="3">
        <v>123.729534</v>
      </c>
      <c r="E350" s="3">
        <v>141.077707</v>
      </c>
      <c r="F350" s="3">
        <v>0.61785203899999996</v>
      </c>
      <c r="G350" s="3">
        <v>26.460999999999999</v>
      </c>
      <c r="H350" s="3">
        <v>40.94</v>
      </c>
      <c r="I350" s="3">
        <v>26.233000000000001</v>
      </c>
      <c r="J350" s="3">
        <v>33.270000000000003</v>
      </c>
      <c r="K350" s="3">
        <v>30.041</v>
      </c>
      <c r="L350" s="3">
        <v>29.988</v>
      </c>
      <c r="M350" s="3">
        <v>21.044</v>
      </c>
      <c r="N350" s="3">
        <v>67.623999999999995</v>
      </c>
      <c r="O350" s="3">
        <v>44.165999999999997</v>
      </c>
      <c r="P350" s="3">
        <v>46.247999999999998</v>
      </c>
      <c r="Q350" s="3">
        <v>9.8999999999999993E+37</v>
      </c>
      <c r="R350" s="3">
        <v>26.303000000000001</v>
      </c>
      <c r="S350" s="3">
        <v>26.548999999999999</v>
      </c>
      <c r="T350" s="3">
        <v>54.134</v>
      </c>
      <c r="U350" s="3">
        <v>35.389000000000003</v>
      </c>
      <c r="V350" s="3">
        <v>37.488</v>
      </c>
      <c r="W350" s="3">
        <v>60.493000000000002</v>
      </c>
      <c r="X350" s="3">
        <v>41.703000000000003</v>
      </c>
      <c r="Y350" s="3">
        <v>53.962000000000003</v>
      </c>
      <c r="Z350" s="3">
        <v>39.917000000000002</v>
      </c>
      <c r="AA350" s="3">
        <v>65.212999999999994</v>
      </c>
      <c r="AB350" s="3">
        <v>43.767000000000003</v>
      </c>
      <c r="AC350" s="3">
        <v>89.46</v>
      </c>
      <c r="AD350" s="3">
        <v>96.228999999999999</v>
      </c>
      <c r="AE350" s="3">
        <v>31.286999999999999</v>
      </c>
      <c r="AF350" s="3">
        <v>39.31</v>
      </c>
      <c r="AG350" s="3">
        <v>108.246</v>
      </c>
      <c r="AH350" s="3">
        <v>106.38500000000001</v>
      </c>
      <c r="AI350" s="3">
        <v>121.834</v>
      </c>
      <c r="AJ350" s="3">
        <v>64.358000000000004</v>
      </c>
      <c r="AK350" s="3">
        <v>69.933000000000007</v>
      </c>
      <c r="AL350" s="3">
        <v>71.540000000000006</v>
      </c>
      <c r="AM350" s="3">
        <v>113.242</v>
      </c>
      <c r="AN350" s="3">
        <v>49.338999999999999</v>
      </c>
      <c r="AO350" s="3">
        <v>56.058999999999997</v>
      </c>
    </row>
    <row r="351" spans="1:41" x14ac:dyDescent="0.3">
      <c r="A351" s="3">
        <v>350</v>
      </c>
      <c r="B351" s="51">
        <v>43262.758386574074</v>
      </c>
      <c r="C351" s="3">
        <v>118.83349</v>
      </c>
      <c r="D351" s="3">
        <v>123.73849800000001</v>
      </c>
      <c r="E351" s="3">
        <v>140.959554</v>
      </c>
      <c r="F351" s="3">
        <v>0.57662702599999993</v>
      </c>
      <c r="G351" s="3">
        <v>25.619</v>
      </c>
      <c r="H351" s="3">
        <v>40.749000000000002</v>
      </c>
      <c r="I351" s="3">
        <v>26.408000000000001</v>
      </c>
      <c r="J351" s="3">
        <v>32.128999999999998</v>
      </c>
      <c r="K351" s="3">
        <v>29.62</v>
      </c>
      <c r="L351" s="3">
        <v>30.041</v>
      </c>
      <c r="M351" s="3">
        <v>21.31</v>
      </c>
      <c r="N351" s="3">
        <v>67.144999999999996</v>
      </c>
      <c r="O351" s="3">
        <v>44.392000000000003</v>
      </c>
      <c r="P351" s="3">
        <v>45.917999999999999</v>
      </c>
      <c r="Q351" s="3">
        <v>9.8999999999999993E+37</v>
      </c>
      <c r="R351" s="3">
        <v>27.093</v>
      </c>
      <c r="S351" s="3">
        <v>26.672000000000001</v>
      </c>
      <c r="T351" s="3">
        <v>53.997</v>
      </c>
      <c r="U351" s="3">
        <v>35.406999999999996</v>
      </c>
      <c r="V351" s="3">
        <v>36.793999999999997</v>
      </c>
      <c r="W351" s="3">
        <v>60.27</v>
      </c>
      <c r="X351" s="3">
        <v>42.344999999999999</v>
      </c>
      <c r="Y351" s="3">
        <v>53.79</v>
      </c>
      <c r="Z351" s="3">
        <v>39.881999999999998</v>
      </c>
      <c r="AA351" s="3">
        <v>64.870999999999995</v>
      </c>
      <c r="AB351" s="3">
        <v>43.75</v>
      </c>
      <c r="AC351" s="3">
        <v>88.003</v>
      </c>
      <c r="AD351" s="3">
        <v>94.858000000000004</v>
      </c>
      <c r="AE351" s="3">
        <v>31.146999999999998</v>
      </c>
      <c r="AF351" s="3">
        <v>39.136000000000003</v>
      </c>
      <c r="AG351" s="3">
        <v>113.76300000000001</v>
      </c>
      <c r="AH351" s="3">
        <v>106.45399999999999</v>
      </c>
      <c r="AI351" s="3">
        <v>121.244</v>
      </c>
      <c r="AJ351" s="3">
        <v>63.435000000000002</v>
      </c>
      <c r="AK351" s="3">
        <v>69.009</v>
      </c>
      <c r="AL351" s="3">
        <v>70.513999999999996</v>
      </c>
      <c r="AM351" s="3">
        <v>9.8999999999999993E+37</v>
      </c>
      <c r="AN351" s="3">
        <v>49.03</v>
      </c>
      <c r="AO351" s="3">
        <v>55.698</v>
      </c>
    </row>
    <row r="352" spans="1:41" x14ac:dyDescent="0.3">
      <c r="A352" s="3">
        <v>351</v>
      </c>
      <c r="B352" s="51">
        <v>43262.75844513889</v>
      </c>
      <c r="C352" s="3">
        <v>118.861964</v>
      </c>
      <c r="D352" s="3">
        <v>123.73116400000001</v>
      </c>
      <c r="E352" s="3">
        <v>140.804732</v>
      </c>
      <c r="F352" s="3">
        <v>0.57662702599999993</v>
      </c>
      <c r="G352" s="3">
        <v>25.443000000000001</v>
      </c>
      <c r="H352" s="3">
        <v>40.436999999999998</v>
      </c>
      <c r="I352" s="3">
        <v>26.215</v>
      </c>
      <c r="J352" s="3">
        <v>32.094000000000001</v>
      </c>
      <c r="K352" s="3">
        <v>29.146000000000001</v>
      </c>
      <c r="L352" s="3">
        <v>29.917999999999999</v>
      </c>
      <c r="M352" s="3">
        <v>21.399000000000001</v>
      </c>
      <c r="N352" s="3">
        <v>66.581000000000003</v>
      </c>
      <c r="O352" s="3">
        <v>43.610999999999997</v>
      </c>
      <c r="P352" s="3">
        <v>45.311</v>
      </c>
      <c r="Q352" s="3">
        <v>9.8999999999999993E+37</v>
      </c>
      <c r="R352" s="3">
        <v>27.18</v>
      </c>
      <c r="S352" s="3">
        <v>26.600999999999999</v>
      </c>
      <c r="T352" s="3">
        <v>53.447000000000003</v>
      </c>
      <c r="U352" s="3">
        <v>35.268000000000001</v>
      </c>
      <c r="V352" s="3">
        <v>36.43</v>
      </c>
      <c r="W352" s="3">
        <v>59.942999999999998</v>
      </c>
      <c r="X352" s="3">
        <v>42.518999999999998</v>
      </c>
      <c r="Y352" s="3">
        <v>53.411999999999999</v>
      </c>
      <c r="Z352" s="3">
        <v>39.795000000000002</v>
      </c>
      <c r="AA352" s="3">
        <v>64.426000000000002</v>
      </c>
      <c r="AB352" s="3">
        <v>43.732999999999997</v>
      </c>
      <c r="AC352" s="3">
        <v>86.528999999999996</v>
      </c>
      <c r="AD352" s="3">
        <v>93.436000000000007</v>
      </c>
      <c r="AE352" s="3">
        <v>30.882999999999999</v>
      </c>
      <c r="AF352" s="3">
        <v>38.841000000000001</v>
      </c>
      <c r="AG352" s="3">
        <v>116.28</v>
      </c>
      <c r="AH352" s="3">
        <v>106.523</v>
      </c>
      <c r="AI352" s="3">
        <v>120.29</v>
      </c>
      <c r="AJ352" s="3">
        <v>62.494</v>
      </c>
      <c r="AK352" s="3">
        <v>68.102999999999994</v>
      </c>
      <c r="AL352" s="3">
        <v>69.555999999999997</v>
      </c>
      <c r="AM352" s="3">
        <v>0.80300000000000005</v>
      </c>
      <c r="AN352" s="3">
        <v>48.703000000000003</v>
      </c>
      <c r="AO352" s="3">
        <v>55.286000000000001</v>
      </c>
    </row>
    <row r="353" spans="1:41" x14ac:dyDescent="0.3">
      <c r="A353" s="3">
        <v>352</v>
      </c>
      <c r="B353" s="51">
        <v>43262.75850358796</v>
      </c>
      <c r="C353" s="3">
        <v>118.908338</v>
      </c>
      <c r="D353" s="3">
        <v>123.806093</v>
      </c>
      <c r="E353" s="3">
        <v>140.76155</v>
      </c>
      <c r="F353" s="3">
        <v>0.61785203899999996</v>
      </c>
      <c r="G353" s="3">
        <v>25.882000000000001</v>
      </c>
      <c r="H353" s="3">
        <v>40.021000000000001</v>
      </c>
      <c r="I353" s="3">
        <v>26.145</v>
      </c>
      <c r="J353" s="3">
        <v>32.814</v>
      </c>
      <c r="K353" s="3">
        <v>28.672000000000001</v>
      </c>
      <c r="L353" s="3">
        <v>29.55</v>
      </c>
      <c r="M353" s="3">
        <v>21.257000000000001</v>
      </c>
      <c r="N353" s="3">
        <v>66.084999999999994</v>
      </c>
      <c r="O353" s="3">
        <v>44.01</v>
      </c>
      <c r="P353" s="3">
        <v>44.947000000000003</v>
      </c>
      <c r="Q353" s="3">
        <v>9.8999999999999993E+37</v>
      </c>
      <c r="R353" s="3">
        <v>26.619</v>
      </c>
      <c r="S353" s="3">
        <v>26.408000000000001</v>
      </c>
      <c r="T353" s="3">
        <v>53.017000000000003</v>
      </c>
      <c r="U353" s="3">
        <v>35.112000000000002</v>
      </c>
      <c r="V353" s="3">
        <v>36.673000000000002</v>
      </c>
      <c r="W353" s="3">
        <v>59.634</v>
      </c>
      <c r="X353" s="3">
        <v>41.893999999999998</v>
      </c>
      <c r="Y353" s="3">
        <v>53.154000000000003</v>
      </c>
      <c r="Z353" s="3">
        <v>39.691000000000003</v>
      </c>
      <c r="AA353" s="3">
        <v>64.066999999999993</v>
      </c>
      <c r="AB353" s="3">
        <v>43.75</v>
      </c>
      <c r="AC353" s="3">
        <v>85.177000000000007</v>
      </c>
      <c r="AD353" s="3">
        <v>92.03</v>
      </c>
      <c r="AE353" s="3">
        <v>30.69</v>
      </c>
      <c r="AF353" s="3">
        <v>38.476999999999997</v>
      </c>
      <c r="AG353" s="3">
        <v>117.98099999999999</v>
      </c>
      <c r="AH353" s="3">
        <v>106.54</v>
      </c>
      <c r="AI353" s="3">
        <v>119.456</v>
      </c>
      <c r="AJ353" s="3">
        <v>61.622</v>
      </c>
      <c r="AK353" s="3">
        <v>67.162000000000006</v>
      </c>
      <c r="AL353" s="3">
        <v>68.632999999999996</v>
      </c>
      <c r="AM353" s="3">
        <v>-60.189</v>
      </c>
      <c r="AN353" s="3">
        <v>48.308</v>
      </c>
      <c r="AO353" s="3">
        <v>54.872999999999998</v>
      </c>
    </row>
    <row r="354" spans="1:41" x14ac:dyDescent="0.3">
      <c r="A354" s="3">
        <v>353</v>
      </c>
      <c r="B354" s="51">
        <v>43262.758562847222</v>
      </c>
      <c r="C354" s="3">
        <v>118.86521999999999</v>
      </c>
      <c r="D354" s="3">
        <v>123.763739</v>
      </c>
      <c r="E354" s="3">
        <v>140.652356</v>
      </c>
      <c r="F354" s="3">
        <v>0.61785203899999996</v>
      </c>
      <c r="G354" s="3">
        <v>26.004999999999999</v>
      </c>
      <c r="H354" s="3">
        <v>39.518000000000001</v>
      </c>
      <c r="I354" s="3">
        <v>26.338000000000001</v>
      </c>
      <c r="J354" s="3">
        <v>32.216999999999999</v>
      </c>
      <c r="K354" s="3">
        <v>28.163</v>
      </c>
      <c r="L354" s="3">
        <v>29.181000000000001</v>
      </c>
      <c r="M354" s="3">
        <v>20.991</v>
      </c>
      <c r="N354" s="3">
        <v>65.468999999999994</v>
      </c>
      <c r="O354" s="3">
        <v>43.402999999999999</v>
      </c>
      <c r="P354" s="3">
        <v>44.530999999999999</v>
      </c>
      <c r="Q354" s="3">
        <v>9.8999999999999993E+37</v>
      </c>
      <c r="R354" s="3">
        <v>26.25</v>
      </c>
      <c r="S354" s="3">
        <v>26.286000000000001</v>
      </c>
      <c r="T354" s="3">
        <v>52.639000000000003</v>
      </c>
      <c r="U354" s="3">
        <v>34.954999999999998</v>
      </c>
      <c r="V354" s="3">
        <v>36.621000000000002</v>
      </c>
      <c r="W354" s="3">
        <v>59.307000000000002</v>
      </c>
      <c r="X354" s="3">
        <v>41.442999999999998</v>
      </c>
      <c r="Y354" s="3">
        <v>52.792999999999999</v>
      </c>
      <c r="Z354" s="3">
        <v>39.5</v>
      </c>
      <c r="AA354" s="3">
        <v>63.606000000000002</v>
      </c>
      <c r="AB354" s="3">
        <v>43.542000000000002</v>
      </c>
      <c r="AC354" s="3">
        <v>83.843999999999994</v>
      </c>
      <c r="AD354" s="3">
        <v>90.778999999999996</v>
      </c>
      <c r="AE354" s="3">
        <v>30.567</v>
      </c>
      <c r="AF354" s="3">
        <v>37.957000000000001</v>
      </c>
      <c r="AG354" s="3">
        <v>118.866</v>
      </c>
      <c r="AH354" s="3">
        <v>106.575</v>
      </c>
      <c r="AI354" s="3">
        <v>118.727</v>
      </c>
      <c r="AJ354" s="3">
        <v>60.698999999999998</v>
      </c>
      <c r="AK354" s="3">
        <v>66.188000000000002</v>
      </c>
      <c r="AL354" s="3">
        <v>67.778000000000006</v>
      </c>
      <c r="AM354" s="3">
        <v>-88.453000000000003</v>
      </c>
      <c r="AN354" s="3">
        <v>47.963999999999999</v>
      </c>
      <c r="AO354" s="3">
        <v>54.442999999999998</v>
      </c>
    </row>
    <row r="355" spans="1:41" x14ac:dyDescent="0.3">
      <c r="A355" s="3">
        <v>354</v>
      </c>
      <c r="B355" s="51">
        <v>43262.7586212963</v>
      </c>
      <c r="C355" s="3">
        <v>118.89776500000001</v>
      </c>
      <c r="D355" s="3">
        <v>123.711617</v>
      </c>
      <c r="E355" s="3">
        <v>140.622209</v>
      </c>
      <c r="F355" s="3">
        <v>0.659077052</v>
      </c>
      <c r="G355" s="3">
        <v>26.443000000000001</v>
      </c>
      <c r="H355" s="3">
        <v>39.119</v>
      </c>
      <c r="I355" s="3">
        <v>26.425999999999998</v>
      </c>
      <c r="J355" s="3">
        <v>32.270000000000003</v>
      </c>
      <c r="K355" s="3">
        <v>27.777000000000001</v>
      </c>
      <c r="L355" s="3">
        <v>29.128</v>
      </c>
      <c r="M355" s="3">
        <v>20.956</v>
      </c>
      <c r="N355" s="3">
        <v>64.974000000000004</v>
      </c>
      <c r="O355" s="3">
        <v>43.091000000000001</v>
      </c>
      <c r="P355" s="3">
        <v>44.460999999999999</v>
      </c>
      <c r="Q355" s="3">
        <v>9.8999999999999993E+37</v>
      </c>
      <c r="R355" s="3">
        <v>26.163</v>
      </c>
      <c r="S355" s="3">
        <v>26.004999999999999</v>
      </c>
      <c r="T355" s="3">
        <v>52.45</v>
      </c>
      <c r="U355" s="3">
        <v>34.796999999999997</v>
      </c>
      <c r="V355" s="3">
        <v>36.256999999999998</v>
      </c>
      <c r="W355" s="3">
        <v>58.997999999999998</v>
      </c>
      <c r="X355" s="3">
        <v>41.183</v>
      </c>
      <c r="Y355" s="3">
        <v>52.587000000000003</v>
      </c>
      <c r="Z355" s="3">
        <v>39.430999999999997</v>
      </c>
      <c r="AA355" s="3">
        <v>63.228999999999999</v>
      </c>
      <c r="AB355" s="3">
        <v>43.334000000000003</v>
      </c>
      <c r="AC355" s="3">
        <v>82.596999999999994</v>
      </c>
      <c r="AD355" s="3">
        <v>89.510999999999996</v>
      </c>
      <c r="AE355" s="3">
        <v>30.462</v>
      </c>
      <c r="AF355" s="3">
        <v>37.801000000000002</v>
      </c>
      <c r="AG355" s="3">
        <v>119.14400000000001</v>
      </c>
      <c r="AH355" s="3">
        <v>106.592</v>
      </c>
      <c r="AI355" s="3">
        <v>117.964</v>
      </c>
      <c r="AJ355" s="3">
        <v>59.942999999999998</v>
      </c>
      <c r="AK355" s="3">
        <v>65.418000000000006</v>
      </c>
      <c r="AL355" s="3">
        <v>66.923000000000002</v>
      </c>
      <c r="AM355" s="3">
        <v>9.8999999999999993E+37</v>
      </c>
      <c r="AN355" s="3">
        <v>47.634999999999998</v>
      </c>
      <c r="AO355" s="3">
        <v>54.116999999999997</v>
      </c>
    </row>
    <row r="356" spans="1:41" x14ac:dyDescent="0.3">
      <c r="A356" s="3">
        <v>355</v>
      </c>
      <c r="B356" s="51">
        <v>43262.758680787039</v>
      </c>
      <c r="C356" s="3">
        <v>118.877422</v>
      </c>
      <c r="D356" s="3">
        <v>123.71243200000001</v>
      </c>
      <c r="E356" s="3">
        <v>140.60754299999999</v>
      </c>
      <c r="F356" s="3">
        <v>0.61785203899999996</v>
      </c>
      <c r="G356" s="3">
        <v>26.425999999999998</v>
      </c>
      <c r="H356" s="3">
        <v>38.875999999999998</v>
      </c>
      <c r="I356" s="3">
        <v>25.952000000000002</v>
      </c>
      <c r="J356" s="3">
        <v>32.216999999999999</v>
      </c>
      <c r="K356" s="3">
        <v>27.443999999999999</v>
      </c>
      <c r="L356" s="3">
        <v>29.216000000000001</v>
      </c>
      <c r="M356" s="3">
        <v>21.08</v>
      </c>
      <c r="N356" s="3">
        <v>64.528999999999996</v>
      </c>
      <c r="O356" s="3">
        <v>43.42</v>
      </c>
      <c r="P356" s="3">
        <v>44.582999999999998</v>
      </c>
      <c r="Q356" s="3">
        <v>9.8999999999999993E+37</v>
      </c>
      <c r="R356" s="3">
        <v>25.917000000000002</v>
      </c>
      <c r="S356" s="3">
        <v>26.021999999999998</v>
      </c>
      <c r="T356" s="3">
        <v>52.398000000000003</v>
      </c>
      <c r="U356" s="3">
        <v>34.673999999999999</v>
      </c>
      <c r="V356" s="3">
        <v>35.719000000000001</v>
      </c>
      <c r="W356" s="3">
        <v>58.808999999999997</v>
      </c>
      <c r="X356" s="3">
        <v>40.783999999999999</v>
      </c>
      <c r="Y356" s="3">
        <v>52.329000000000001</v>
      </c>
      <c r="Z356" s="3">
        <v>39.292000000000002</v>
      </c>
      <c r="AA356" s="3">
        <v>62.921999999999997</v>
      </c>
      <c r="AB356" s="3">
        <v>43.125999999999998</v>
      </c>
      <c r="AC356" s="3">
        <v>81.418000000000006</v>
      </c>
      <c r="AD356" s="3">
        <v>88.26</v>
      </c>
      <c r="AE356" s="3">
        <v>30.286999999999999</v>
      </c>
      <c r="AF356" s="3">
        <v>37.643999999999998</v>
      </c>
      <c r="AG356" s="3">
        <v>119.161</v>
      </c>
      <c r="AH356" s="3">
        <v>106.643</v>
      </c>
      <c r="AI356" s="3">
        <v>116.922</v>
      </c>
      <c r="AJ356" s="3">
        <v>59.084000000000003</v>
      </c>
      <c r="AK356" s="3">
        <v>64.632000000000005</v>
      </c>
      <c r="AL356" s="3">
        <v>66.084999999999994</v>
      </c>
      <c r="AM356" s="3">
        <v>51.143999999999998</v>
      </c>
      <c r="AN356" s="3">
        <v>47.323</v>
      </c>
      <c r="AO356" s="3">
        <v>53.704000000000001</v>
      </c>
    </row>
    <row r="357" spans="1:41" x14ac:dyDescent="0.3">
      <c r="A357" s="3">
        <v>356</v>
      </c>
      <c r="B357" s="51">
        <v>43262.758739467594</v>
      </c>
      <c r="C357" s="3">
        <v>118.92786700000001</v>
      </c>
      <c r="D357" s="3">
        <v>123.683116</v>
      </c>
      <c r="E357" s="3">
        <v>140.53094200000001</v>
      </c>
      <c r="F357" s="3">
        <v>0.61785203899999996</v>
      </c>
      <c r="G357" s="3">
        <v>26.11</v>
      </c>
      <c r="H357" s="3">
        <v>38.494</v>
      </c>
      <c r="I357" s="3">
        <v>25.899000000000001</v>
      </c>
      <c r="J357" s="3">
        <v>33.497999999999998</v>
      </c>
      <c r="K357" s="3">
        <v>27.093</v>
      </c>
      <c r="L357" s="3">
        <v>28.864999999999998</v>
      </c>
      <c r="M357" s="3">
        <v>20.885000000000002</v>
      </c>
      <c r="N357" s="3">
        <v>63.965000000000003</v>
      </c>
      <c r="O357" s="3">
        <v>43.003999999999998</v>
      </c>
      <c r="P357" s="3">
        <v>44.374000000000002</v>
      </c>
      <c r="Q357" s="3">
        <v>9.8999999999999993E+37</v>
      </c>
      <c r="R357" s="3">
        <v>26.021999999999998</v>
      </c>
      <c r="S357" s="3">
        <v>26.373000000000001</v>
      </c>
      <c r="T357" s="3">
        <v>52.243000000000002</v>
      </c>
      <c r="U357" s="3">
        <v>34.585999999999999</v>
      </c>
      <c r="V357" s="3">
        <v>35.268000000000001</v>
      </c>
      <c r="W357" s="3">
        <v>58.551000000000002</v>
      </c>
      <c r="X357" s="3">
        <v>40.662999999999997</v>
      </c>
      <c r="Y357" s="3">
        <v>52.036999999999999</v>
      </c>
      <c r="Z357" s="3">
        <v>39.031999999999996</v>
      </c>
      <c r="AA357" s="3">
        <v>62.494</v>
      </c>
      <c r="AB357" s="3">
        <v>43.021999999999998</v>
      </c>
      <c r="AC357" s="3">
        <v>80.153000000000006</v>
      </c>
      <c r="AD357" s="3">
        <v>87.111999999999995</v>
      </c>
      <c r="AE357" s="3">
        <v>30.146000000000001</v>
      </c>
      <c r="AF357" s="3">
        <v>37.402000000000001</v>
      </c>
      <c r="AG357" s="3">
        <v>119.578</v>
      </c>
      <c r="AH357" s="3">
        <v>106.678</v>
      </c>
      <c r="AI357" s="3">
        <v>116.193</v>
      </c>
      <c r="AJ357" s="3">
        <v>58.31</v>
      </c>
      <c r="AK357" s="3">
        <v>63.862000000000002</v>
      </c>
      <c r="AL357" s="3">
        <v>65.298000000000002</v>
      </c>
      <c r="AM357" s="3">
        <v>-10.461</v>
      </c>
      <c r="AN357" s="3">
        <v>46.994</v>
      </c>
      <c r="AO357" s="3">
        <v>53.378</v>
      </c>
    </row>
    <row r="358" spans="1:41" x14ac:dyDescent="0.3">
      <c r="A358" s="3">
        <v>357</v>
      </c>
      <c r="B358" s="51">
        <v>43262.758797916664</v>
      </c>
      <c r="C358" s="3">
        <v>118.92542400000001</v>
      </c>
      <c r="D358" s="3">
        <v>123.683116</v>
      </c>
      <c r="E358" s="3">
        <v>140.60428200000001</v>
      </c>
      <c r="F358" s="3">
        <v>0.57662702599999993</v>
      </c>
      <c r="G358" s="3">
        <v>26.091999999999999</v>
      </c>
      <c r="H358" s="3">
        <v>38.182000000000002</v>
      </c>
      <c r="I358" s="3">
        <v>25.706</v>
      </c>
      <c r="J358" s="3">
        <v>35.076999999999998</v>
      </c>
      <c r="K358" s="3">
        <v>26.812000000000001</v>
      </c>
      <c r="L358" s="3">
        <v>28.602</v>
      </c>
      <c r="M358" s="3">
        <v>20.76</v>
      </c>
      <c r="N358" s="3">
        <v>63.52</v>
      </c>
      <c r="O358" s="3">
        <v>42.831000000000003</v>
      </c>
      <c r="P358" s="3">
        <v>44.113999999999997</v>
      </c>
      <c r="Q358" s="3">
        <v>9.8999999999999993E+37</v>
      </c>
      <c r="R358" s="3">
        <v>26.074999999999999</v>
      </c>
      <c r="S358" s="3">
        <v>26.443000000000001</v>
      </c>
      <c r="T358" s="3">
        <v>51.883000000000003</v>
      </c>
      <c r="U358" s="3">
        <v>34.357999999999997</v>
      </c>
      <c r="V358" s="3">
        <v>35.268000000000001</v>
      </c>
      <c r="W358" s="3">
        <v>58.225000000000001</v>
      </c>
      <c r="X358" s="3">
        <v>40.524000000000001</v>
      </c>
      <c r="Y358" s="3">
        <v>51.728000000000002</v>
      </c>
      <c r="Z358" s="3">
        <v>38.945</v>
      </c>
      <c r="AA358" s="3">
        <v>62.134999999999998</v>
      </c>
      <c r="AB358" s="3">
        <v>42.847999999999999</v>
      </c>
      <c r="AC358" s="3">
        <v>79.009</v>
      </c>
      <c r="AD358" s="3">
        <v>85.980999999999995</v>
      </c>
      <c r="AE358" s="3">
        <v>30.023</v>
      </c>
      <c r="AF358" s="3">
        <v>37.228000000000002</v>
      </c>
      <c r="AG358" s="3">
        <v>120.27200000000001</v>
      </c>
      <c r="AH358" s="3">
        <v>106.747</v>
      </c>
      <c r="AI358" s="3">
        <v>115.551</v>
      </c>
      <c r="AJ358" s="3">
        <v>57.468000000000004</v>
      </c>
      <c r="AK358" s="3">
        <v>63.143999999999998</v>
      </c>
      <c r="AL358" s="3">
        <v>64.495000000000005</v>
      </c>
      <c r="AM358" s="3">
        <v>67.778000000000006</v>
      </c>
      <c r="AN358" s="3">
        <v>46.750999999999998</v>
      </c>
      <c r="AO358" s="3">
        <v>53.085999999999999</v>
      </c>
    </row>
    <row r="359" spans="1:41" x14ac:dyDescent="0.3">
      <c r="A359" s="3">
        <v>358</v>
      </c>
      <c r="B359" s="51">
        <v>43262.758856828703</v>
      </c>
      <c r="C359" s="3">
        <v>118.922178</v>
      </c>
      <c r="D359" s="3">
        <v>123.65869000000001</v>
      </c>
      <c r="E359" s="3">
        <v>140.514646</v>
      </c>
      <c r="F359" s="3">
        <v>0.57662702599999993</v>
      </c>
      <c r="G359" s="3">
        <v>26.082000000000001</v>
      </c>
      <c r="H359" s="3">
        <v>37.945999999999998</v>
      </c>
      <c r="I359" s="3">
        <v>25.923999999999999</v>
      </c>
      <c r="J359" s="3">
        <v>34.838999999999999</v>
      </c>
      <c r="K359" s="3">
        <v>26.538</v>
      </c>
      <c r="L359" s="3">
        <v>28.661999999999999</v>
      </c>
      <c r="M359" s="3">
        <v>20.696000000000002</v>
      </c>
      <c r="N359" s="3">
        <v>62.98</v>
      </c>
      <c r="O359" s="3">
        <v>42.750999999999998</v>
      </c>
      <c r="P359" s="3">
        <v>44.052</v>
      </c>
      <c r="Q359" s="3">
        <v>9.8999999999999993E+37</v>
      </c>
      <c r="R359" s="3">
        <v>26.012</v>
      </c>
      <c r="S359" s="3">
        <v>26.24</v>
      </c>
      <c r="T359" s="3">
        <v>51.338999999999999</v>
      </c>
      <c r="U359" s="3">
        <v>34.295000000000002</v>
      </c>
      <c r="V359" s="3">
        <v>35.119</v>
      </c>
      <c r="W359" s="3">
        <v>58.06</v>
      </c>
      <c r="X359" s="3">
        <v>40.375</v>
      </c>
      <c r="Y359" s="3">
        <v>51.527999999999999</v>
      </c>
      <c r="Z359" s="3">
        <v>38.795999999999999</v>
      </c>
      <c r="AA359" s="3">
        <v>61.783000000000001</v>
      </c>
      <c r="AB359" s="3">
        <v>42.664000000000001</v>
      </c>
      <c r="AC359" s="3">
        <v>77.751000000000005</v>
      </c>
      <c r="AD359" s="3">
        <v>84.927999999999997</v>
      </c>
      <c r="AE359" s="3">
        <v>29.908000000000001</v>
      </c>
      <c r="AF359" s="3">
        <v>37.079000000000001</v>
      </c>
      <c r="AG359" s="3">
        <v>120.869</v>
      </c>
      <c r="AH359" s="3">
        <v>106.82299999999999</v>
      </c>
      <c r="AI359" s="3">
        <v>114.846</v>
      </c>
      <c r="AJ359" s="3">
        <v>56.701999999999998</v>
      </c>
      <c r="AK359" s="3">
        <v>62.381</v>
      </c>
      <c r="AL359" s="3">
        <v>63.783000000000001</v>
      </c>
      <c r="AM359" s="3">
        <v>-54.698999999999998</v>
      </c>
      <c r="AN359" s="3">
        <v>46.463000000000001</v>
      </c>
      <c r="AO359" s="3">
        <v>52.713999999999999</v>
      </c>
    </row>
    <row r="360" spans="1:41" x14ac:dyDescent="0.3">
      <c r="A360" s="3">
        <v>359</v>
      </c>
      <c r="B360" s="51">
        <v>43262.75891527778</v>
      </c>
      <c r="C360" s="3">
        <v>118.901021</v>
      </c>
      <c r="D360" s="3">
        <v>123.652986</v>
      </c>
      <c r="E360" s="3">
        <v>140.55539200000001</v>
      </c>
      <c r="F360" s="3">
        <v>0.57662702599999993</v>
      </c>
      <c r="G360" s="3">
        <v>25.959</v>
      </c>
      <c r="H360" s="3">
        <v>37.478000000000002</v>
      </c>
      <c r="I360" s="3">
        <v>25.942</v>
      </c>
      <c r="J360" s="3">
        <v>35.430999999999997</v>
      </c>
      <c r="K360" s="3">
        <v>26.274999999999999</v>
      </c>
      <c r="L360" s="3">
        <v>29.013000000000002</v>
      </c>
      <c r="M360" s="3">
        <v>20.891999999999999</v>
      </c>
      <c r="N360" s="3">
        <v>62.552</v>
      </c>
      <c r="O360" s="3">
        <v>42.351999999999997</v>
      </c>
      <c r="P360" s="3">
        <v>43.826000000000001</v>
      </c>
      <c r="Q360" s="3">
        <v>9.8999999999999993E+37</v>
      </c>
      <c r="R360" s="3">
        <v>26.204999999999998</v>
      </c>
      <c r="S360" s="3">
        <v>26.486000000000001</v>
      </c>
      <c r="T360" s="3">
        <v>51.03</v>
      </c>
      <c r="U360" s="3">
        <v>34.19</v>
      </c>
      <c r="V360" s="3">
        <v>35.31</v>
      </c>
      <c r="W360" s="3">
        <v>57.802</v>
      </c>
      <c r="X360" s="3">
        <v>40.183999999999997</v>
      </c>
      <c r="Y360" s="3">
        <v>51.219000000000001</v>
      </c>
      <c r="Z360" s="3">
        <v>38.604999999999997</v>
      </c>
      <c r="AA360" s="3">
        <v>61.372</v>
      </c>
      <c r="AB360" s="3">
        <v>42.439</v>
      </c>
      <c r="AC360" s="3">
        <v>76.588999999999999</v>
      </c>
      <c r="AD360" s="3">
        <v>83.748999999999995</v>
      </c>
      <c r="AE360" s="3">
        <v>29.731999999999999</v>
      </c>
      <c r="AF360" s="3">
        <v>36.94</v>
      </c>
      <c r="AG360" s="3">
        <v>121.321</v>
      </c>
      <c r="AH360" s="3">
        <v>106.771</v>
      </c>
      <c r="AI360" s="3">
        <v>114.065</v>
      </c>
      <c r="AJ360" s="3">
        <v>55.911000000000001</v>
      </c>
      <c r="AK360" s="3">
        <v>61.612000000000002</v>
      </c>
      <c r="AL360" s="3">
        <v>62.997</v>
      </c>
      <c r="AM360" s="3">
        <v>6.1230000000000002</v>
      </c>
      <c r="AN360" s="3">
        <v>46.151000000000003</v>
      </c>
      <c r="AO360" s="3">
        <v>52.439</v>
      </c>
    </row>
    <row r="361" spans="1:41" x14ac:dyDescent="0.3">
      <c r="A361" s="3">
        <v>360</v>
      </c>
      <c r="B361" s="51">
        <v>43262.758973842596</v>
      </c>
      <c r="C361" s="3">
        <v>118.931123</v>
      </c>
      <c r="D361" s="3">
        <v>123.673348</v>
      </c>
      <c r="E361" s="3">
        <v>140.50567699999999</v>
      </c>
      <c r="F361" s="3">
        <v>0.61785203899999996</v>
      </c>
      <c r="G361" s="3">
        <v>25.977</v>
      </c>
      <c r="H361" s="3">
        <v>37.131</v>
      </c>
      <c r="I361" s="3">
        <v>25.977</v>
      </c>
      <c r="J361" s="3">
        <v>35.466000000000001</v>
      </c>
      <c r="K361" s="3">
        <v>26.047000000000001</v>
      </c>
      <c r="L361" s="3">
        <v>28.713999999999999</v>
      </c>
      <c r="M361" s="3">
        <v>20.927</v>
      </c>
      <c r="N361" s="3">
        <v>62.073</v>
      </c>
      <c r="O361" s="3">
        <v>42.265000000000001</v>
      </c>
      <c r="P361" s="3">
        <v>43.948</v>
      </c>
      <c r="Q361" s="3">
        <v>9.8999999999999993E+37</v>
      </c>
      <c r="R361" s="3">
        <v>25.870999999999999</v>
      </c>
      <c r="S361" s="3">
        <v>26.222000000000001</v>
      </c>
      <c r="T361" s="3">
        <v>50.720999999999997</v>
      </c>
      <c r="U361" s="3">
        <v>34.119</v>
      </c>
      <c r="V361" s="3">
        <v>35.899000000000001</v>
      </c>
      <c r="W361" s="3">
        <v>57.527000000000001</v>
      </c>
      <c r="X361" s="3">
        <v>39.905999999999999</v>
      </c>
      <c r="Y361" s="3">
        <v>51.012999999999998</v>
      </c>
      <c r="Z361" s="3">
        <v>38.484000000000002</v>
      </c>
      <c r="AA361" s="3">
        <v>61.064</v>
      </c>
      <c r="AB361" s="3">
        <v>42.369</v>
      </c>
      <c r="AC361" s="3">
        <v>75.444000000000003</v>
      </c>
      <c r="AD361" s="3">
        <v>82.775000000000006</v>
      </c>
      <c r="AE361" s="3">
        <v>29.591999999999999</v>
      </c>
      <c r="AF361" s="3">
        <v>36.749000000000002</v>
      </c>
      <c r="AG361" s="3">
        <v>121.85899999999999</v>
      </c>
      <c r="AH361" s="3">
        <v>106.874</v>
      </c>
      <c r="AI361" s="3">
        <v>113.423</v>
      </c>
      <c r="AJ361" s="3">
        <v>55.137999999999998</v>
      </c>
      <c r="AK361" s="3">
        <v>60.911000000000001</v>
      </c>
      <c r="AL361" s="3">
        <v>62.295999999999999</v>
      </c>
      <c r="AM361" s="3">
        <v>-21.385999999999999</v>
      </c>
      <c r="AN361" s="3">
        <v>45.872999999999998</v>
      </c>
      <c r="AO361" s="3">
        <v>52.061</v>
      </c>
    </row>
    <row r="362" spans="1:41" x14ac:dyDescent="0.3">
      <c r="A362" s="3">
        <v>361</v>
      </c>
      <c r="B362" s="51">
        <v>43262.75903321759</v>
      </c>
      <c r="C362" s="3">
        <v>118.838365</v>
      </c>
      <c r="D362" s="3">
        <v>123.681487</v>
      </c>
      <c r="E362" s="3">
        <v>140.52360400000001</v>
      </c>
      <c r="F362" s="3">
        <v>0.5354020129999999</v>
      </c>
      <c r="G362" s="3">
        <v>26.257000000000001</v>
      </c>
      <c r="H362" s="3">
        <v>36.801000000000002</v>
      </c>
      <c r="I362" s="3">
        <v>25.942</v>
      </c>
      <c r="J362" s="3">
        <v>34.347000000000001</v>
      </c>
      <c r="K362" s="3">
        <v>25.783999999999999</v>
      </c>
      <c r="L362" s="3">
        <v>28.204999999999998</v>
      </c>
      <c r="M362" s="3">
        <v>21.14</v>
      </c>
      <c r="N362" s="3">
        <v>61.612000000000002</v>
      </c>
      <c r="O362" s="3">
        <v>42.335000000000001</v>
      </c>
      <c r="P362" s="3">
        <v>43.844000000000001</v>
      </c>
      <c r="Q362" s="3">
        <v>9.8999999999999993E+37</v>
      </c>
      <c r="R362" s="3">
        <v>25.713000000000001</v>
      </c>
      <c r="S362" s="3">
        <v>26.064</v>
      </c>
      <c r="T362" s="3">
        <v>50.445999999999998</v>
      </c>
      <c r="U362" s="3">
        <v>33.944000000000003</v>
      </c>
      <c r="V362" s="3">
        <v>36.783999999999999</v>
      </c>
      <c r="W362" s="3">
        <v>57.268999999999998</v>
      </c>
      <c r="X362" s="3">
        <v>39.698</v>
      </c>
      <c r="Y362" s="3">
        <v>50.738</v>
      </c>
      <c r="Z362" s="3">
        <v>38.328000000000003</v>
      </c>
      <c r="AA362" s="3">
        <v>60.670999999999999</v>
      </c>
      <c r="AB362" s="3">
        <v>42.091999999999999</v>
      </c>
      <c r="AC362" s="3">
        <v>74.299000000000007</v>
      </c>
      <c r="AD362" s="3">
        <v>81.748999999999995</v>
      </c>
      <c r="AE362" s="3">
        <v>29.521999999999998</v>
      </c>
      <c r="AF362" s="3">
        <v>36.645000000000003</v>
      </c>
      <c r="AG362" s="3">
        <v>122.327</v>
      </c>
      <c r="AH362" s="3">
        <v>106.961</v>
      </c>
      <c r="AI362" s="3">
        <v>112.867</v>
      </c>
      <c r="AJ362" s="3">
        <v>54.484999999999999</v>
      </c>
      <c r="AK362" s="3">
        <v>60.191000000000003</v>
      </c>
      <c r="AL362" s="3">
        <v>61.628999999999998</v>
      </c>
      <c r="AM362" s="3">
        <v>41.554000000000002</v>
      </c>
      <c r="AN362" s="3">
        <v>45.561</v>
      </c>
      <c r="AO362" s="3">
        <v>51.768999999999998</v>
      </c>
    </row>
    <row r="363" spans="1:41" x14ac:dyDescent="0.3">
      <c r="A363" s="3">
        <v>362</v>
      </c>
      <c r="B363" s="51">
        <v>43262.759091898151</v>
      </c>
      <c r="C363" s="3">
        <v>118.840807</v>
      </c>
      <c r="D363" s="3">
        <v>123.589466</v>
      </c>
      <c r="E363" s="3">
        <v>140.50649300000001</v>
      </c>
      <c r="F363" s="3">
        <v>0.57662702599999993</v>
      </c>
      <c r="G363" s="3">
        <v>26.012</v>
      </c>
      <c r="H363" s="3">
        <v>36.368000000000002</v>
      </c>
      <c r="I363" s="3">
        <v>25.853999999999999</v>
      </c>
      <c r="J363" s="3">
        <v>33.768000000000001</v>
      </c>
      <c r="K363" s="3">
        <v>25.52</v>
      </c>
      <c r="L363" s="3">
        <v>28.276</v>
      </c>
      <c r="M363" s="3">
        <v>21.158000000000001</v>
      </c>
      <c r="N363" s="3">
        <v>61.133000000000003</v>
      </c>
      <c r="O363" s="3">
        <v>42.021999999999998</v>
      </c>
      <c r="P363" s="3">
        <v>43.15</v>
      </c>
      <c r="Q363" s="3">
        <v>9.8999999999999993E+37</v>
      </c>
      <c r="R363" s="3">
        <v>25.696000000000002</v>
      </c>
      <c r="S363" s="3">
        <v>25.765999999999998</v>
      </c>
      <c r="T363" s="3">
        <v>50.238999999999997</v>
      </c>
      <c r="U363" s="3">
        <v>33.820999999999998</v>
      </c>
      <c r="V363" s="3">
        <v>37.043999999999997</v>
      </c>
      <c r="W363" s="3">
        <v>57.027999999999999</v>
      </c>
      <c r="X363" s="3">
        <v>39.454999999999998</v>
      </c>
      <c r="Y363" s="3">
        <v>50.411000000000001</v>
      </c>
      <c r="Z363" s="3">
        <v>38.137</v>
      </c>
      <c r="AA363" s="3">
        <v>60.344999999999999</v>
      </c>
      <c r="AB363" s="3">
        <v>41.814</v>
      </c>
      <c r="AC363" s="3">
        <v>73.222999999999999</v>
      </c>
      <c r="AD363" s="3">
        <v>80.741</v>
      </c>
      <c r="AE363" s="3">
        <v>29.399000000000001</v>
      </c>
      <c r="AF363" s="3">
        <v>36.194000000000003</v>
      </c>
      <c r="AG363" s="3">
        <v>122.623</v>
      </c>
      <c r="AH363" s="3">
        <v>106.961</v>
      </c>
      <c r="AI363" s="3">
        <v>112.22499999999999</v>
      </c>
      <c r="AJ363" s="3">
        <v>53.78</v>
      </c>
      <c r="AK363" s="3">
        <v>59.537999999999997</v>
      </c>
      <c r="AL363" s="3">
        <v>60.978999999999999</v>
      </c>
      <c r="AM363" s="3">
        <v>185.13300000000001</v>
      </c>
      <c r="AN363" s="3">
        <v>45.317999999999998</v>
      </c>
      <c r="AO363" s="3">
        <v>51.494</v>
      </c>
    </row>
    <row r="364" spans="1:41" x14ac:dyDescent="0.3">
      <c r="A364" s="3">
        <v>363</v>
      </c>
      <c r="B364" s="51">
        <v>43262.759150694445</v>
      </c>
      <c r="C364" s="3">
        <v>118.852205</v>
      </c>
      <c r="D364" s="3">
        <v>123.616336</v>
      </c>
      <c r="E364" s="3">
        <v>140.51138499999999</v>
      </c>
      <c r="F364" s="3">
        <v>0.57662702599999993</v>
      </c>
      <c r="G364" s="3">
        <v>25.95</v>
      </c>
      <c r="H364" s="3">
        <v>36.115000000000002</v>
      </c>
      <c r="I364" s="3">
        <v>26.143000000000001</v>
      </c>
      <c r="J364" s="3">
        <v>34.127000000000002</v>
      </c>
      <c r="K364" s="3">
        <v>25.318000000000001</v>
      </c>
      <c r="L364" s="3">
        <v>28.423999999999999</v>
      </c>
      <c r="M364" s="3">
        <v>21.271999999999998</v>
      </c>
      <c r="N364" s="3">
        <v>60.713000000000001</v>
      </c>
      <c r="O364" s="3">
        <v>41.805</v>
      </c>
      <c r="P364" s="3">
        <v>43.262</v>
      </c>
      <c r="Q364" s="3">
        <v>9.8999999999999993E+37</v>
      </c>
      <c r="R364" s="3">
        <v>25.721</v>
      </c>
      <c r="S364" s="3">
        <v>25.879000000000001</v>
      </c>
      <c r="T364" s="3">
        <v>49.954999999999998</v>
      </c>
      <c r="U364" s="3">
        <v>33.847000000000001</v>
      </c>
      <c r="V364" s="3">
        <v>36.860999999999997</v>
      </c>
      <c r="W364" s="3">
        <v>56.847000000000001</v>
      </c>
      <c r="X364" s="3">
        <v>39.601999999999997</v>
      </c>
      <c r="Y364" s="3">
        <v>50.179000000000002</v>
      </c>
      <c r="Z364" s="3">
        <v>38.040999999999997</v>
      </c>
      <c r="AA364" s="3">
        <v>59.923999999999999</v>
      </c>
      <c r="AB364" s="3">
        <v>41.613999999999997</v>
      </c>
      <c r="AC364" s="3">
        <v>72.186999999999998</v>
      </c>
      <c r="AD364" s="3">
        <v>79.757999999999996</v>
      </c>
      <c r="AE364" s="3">
        <v>29.335999999999999</v>
      </c>
      <c r="AF364" s="3">
        <v>36.237000000000002</v>
      </c>
      <c r="AG364" s="3">
        <v>122.717</v>
      </c>
      <c r="AH364" s="3">
        <v>107.003</v>
      </c>
      <c r="AI364" s="3">
        <v>111.504</v>
      </c>
      <c r="AJ364" s="3">
        <v>53.152000000000001</v>
      </c>
      <c r="AK364" s="3">
        <v>58.892000000000003</v>
      </c>
      <c r="AL364" s="3">
        <v>60.405000000000001</v>
      </c>
      <c r="AM364" s="3">
        <v>183.167</v>
      </c>
      <c r="AN364" s="3">
        <v>45.030999999999999</v>
      </c>
      <c r="AO364" s="3">
        <v>51.158000000000001</v>
      </c>
    </row>
    <row r="365" spans="1:41" x14ac:dyDescent="0.3">
      <c r="A365" s="3">
        <v>364</v>
      </c>
      <c r="B365" s="51">
        <v>43262.75920925926</v>
      </c>
      <c r="C365" s="3">
        <v>118.866034</v>
      </c>
      <c r="D365" s="3">
        <v>123.613077</v>
      </c>
      <c r="E365" s="3">
        <v>140.51790700000001</v>
      </c>
      <c r="F365" s="3">
        <v>0.57662702599999993</v>
      </c>
      <c r="G365" s="3">
        <v>26.265000000000001</v>
      </c>
      <c r="H365" s="3">
        <v>35.872999999999998</v>
      </c>
      <c r="I365" s="3">
        <v>26.265000000000001</v>
      </c>
      <c r="J365" s="3">
        <v>34.25</v>
      </c>
      <c r="K365" s="3">
        <v>25.141999999999999</v>
      </c>
      <c r="L365" s="3">
        <v>29.213999999999999</v>
      </c>
      <c r="M365" s="3">
        <v>21.184000000000001</v>
      </c>
      <c r="N365" s="3">
        <v>60.283999999999999</v>
      </c>
      <c r="O365" s="3">
        <v>41.613999999999997</v>
      </c>
      <c r="P365" s="3">
        <v>42.863</v>
      </c>
      <c r="Q365" s="3">
        <v>9.8999999999999993E+37</v>
      </c>
      <c r="R365" s="3">
        <v>26.265000000000001</v>
      </c>
      <c r="S365" s="3">
        <v>25.931999999999999</v>
      </c>
      <c r="T365" s="3">
        <v>49.783000000000001</v>
      </c>
      <c r="U365" s="3">
        <v>33.741</v>
      </c>
      <c r="V365" s="3">
        <v>36.427999999999997</v>
      </c>
      <c r="W365" s="3">
        <v>56.692</v>
      </c>
      <c r="X365" s="3">
        <v>39.914000000000001</v>
      </c>
      <c r="Y365" s="3">
        <v>50.024000000000001</v>
      </c>
      <c r="Z365" s="3">
        <v>37.954000000000001</v>
      </c>
      <c r="AA365" s="3">
        <v>59.613999999999997</v>
      </c>
      <c r="AB365" s="3">
        <v>41.423000000000002</v>
      </c>
      <c r="AC365" s="3">
        <v>71.281000000000006</v>
      </c>
      <c r="AD365" s="3">
        <v>78.834999999999994</v>
      </c>
      <c r="AE365" s="3">
        <v>29.265999999999998</v>
      </c>
      <c r="AF365" s="3">
        <v>36.201999999999998</v>
      </c>
      <c r="AG365" s="3">
        <v>122.735</v>
      </c>
      <c r="AH365" s="3">
        <v>107.02</v>
      </c>
      <c r="AI365" s="3">
        <v>110.881</v>
      </c>
      <c r="AJ365" s="3">
        <v>52.567999999999998</v>
      </c>
      <c r="AK365" s="3">
        <v>58.274000000000001</v>
      </c>
      <c r="AL365" s="3">
        <v>59.716999999999999</v>
      </c>
      <c r="AM365" s="3">
        <v>156.83699999999999</v>
      </c>
      <c r="AN365" s="3">
        <v>44.805999999999997</v>
      </c>
      <c r="AO365" s="3">
        <v>50.917999999999999</v>
      </c>
    </row>
    <row r="366" spans="1:41" x14ac:dyDescent="0.3">
      <c r="A366" s="3">
        <v>365</v>
      </c>
      <c r="B366" s="51">
        <v>43262.75926770833</v>
      </c>
      <c r="C366" s="3">
        <v>118.80989099999999</v>
      </c>
      <c r="D366" s="3">
        <v>123.600049</v>
      </c>
      <c r="E366" s="3">
        <v>140.50812300000001</v>
      </c>
      <c r="F366" s="3">
        <v>0.57662702599999993</v>
      </c>
      <c r="G366" s="3">
        <v>26.327999999999999</v>
      </c>
      <c r="H366" s="3">
        <v>35.622</v>
      </c>
      <c r="I366" s="3">
        <v>26.047000000000001</v>
      </c>
      <c r="J366" s="3">
        <v>33.575000000000003</v>
      </c>
      <c r="K366" s="3">
        <v>24.994</v>
      </c>
      <c r="L366" s="3">
        <v>28.802</v>
      </c>
      <c r="M366" s="3">
        <v>20.963000000000001</v>
      </c>
      <c r="N366" s="3">
        <v>59.813000000000002</v>
      </c>
      <c r="O366" s="3">
        <v>40.999000000000002</v>
      </c>
      <c r="P366" s="3">
        <v>42.612000000000002</v>
      </c>
      <c r="Q366" s="3">
        <v>9.8999999999999993E+37</v>
      </c>
      <c r="R366" s="3">
        <v>26.012</v>
      </c>
      <c r="S366" s="3">
        <v>26.082000000000001</v>
      </c>
      <c r="T366" s="3">
        <v>49.482999999999997</v>
      </c>
      <c r="U366" s="3">
        <v>33.662999999999997</v>
      </c>
      <c r="V366" s="3">
        <v>35.899000000000001</v>
      </c>
      <c r="W366" s="3">
        <v>56.392000000000003</v>
      </c>
      <c r="X366" s="3">
        <v>39.768000000000001</v>
      </c>
      <c r="Y366" s="3">
        <v>49.671999999999997</v>
      </c>
      <c r="Z366" s="3">
        <v>37.841999999999999</v>
      </c>
      <c r="AA366" s="3">
        <v>59.296999999999997</v>
      </c>
      <c r="AB366" s="3">
        <v>41.345999999999997</v>
      </c>
      <c r="AC366" s="3">
        <v>70.247</v>
      </c>
      <c r="AD366" s="3">
        <v>77.835999999999999</v>
      </c>
      <c r="AE366" s="3">
        <v>29.047999999999998</v>
      </c>
      <c r="AF366" s="3">
        <v>35.985999999999997</v>
      </c>
      <c r="AG366" s="3">
        <v>122.69199999999999</v>
      </c>
      <c r="AH366" s="3">
        <v>107.03</v>
      </c>
      <c r="AI366" s="3">
        <v>110.149</v>
      </c>
      <c r="AJ366" s="3">
        <v>51.854999999999997</v>
      </c>
      <c r="AK366" s="3">
        <v>57.716000000000001</v>
      </c>
      <c r="AL366" s="3">
        <v>59.005000000000003</v>
      </c>
      <c r="AM366" s="3">
        <v>132.02000000000001</v>
      </c>
      <c r="AN366" s="3">
        <v>44.537999999999997</v>
      </c>
      <c r="AO366" s="3">
        <v>50.566000000000003</v>
      </c>
    </row>
    <row r="367" spans="1:41" x14ac:dyDescent="0.3">
      <c r="A367" s="3">
        <v>366</v>
      </c>
      <c r="B367" s="51">
        <v>43262.759326620369</v>
      </c>
      <c r="C367" s="3">
        <v>118.81640400000001</v>
      </c>
      <c r="D367" s="3">
        <v>123.566659</v>
      </c>
      <c r="E367" s="3">
        <v>140.569243</v>
      </c>
      <c r="F367" s="3">
        <v>0.57662702599999993</v>
      </c>
      <c r="G367" s="3">
        <v>26.494</v>
      </c>
      <c r="H367" s="3">
        <v>35.317999999999998</v>
      </c>
      <c r="I367" s="3">
        <v>25.861999999999998</v>
      </c>
      <c r="J367" s="3">
        <v>33.003999999999998</v>
      </c>
      <c r="K367" s="3">
        <v>24.931999999999999</v>
      </c>
      <c r="L367" s="3">
        <v>28.143000000000001</v>
      </c>
      <c r="M367" s="3">
        <v>20.757999999999999</v>
      </c>
      <c r="N367" s="3">
        <v>59.390999999999998</v>
      </c>
      <c r="O367" s="3">
        <v>41.146000000000001</v>
      </c>
      <c r="P367" s="3">
        <v>42.463999999999999</v>
      </c>
      <c r="Q367" s="3">
        <v>9.8999999999999993E+37</v>
      </c>
      <c r="R367" s="3">
        <v>25.792000000000002</v>
      </c>
      <c r="S367" s="3">
        <v>26.178000000000001</v>
      </c>
      <c r="T367" s="3">
        <v>49.198999999999998</v>
      </c>
      <c r="U367" s="3">
        <v>33.496000000000002</v>
      </c>
      <c r="V367" s="3">
        <v>35.351999999999997</v>
      </c>
      <c r="W367" s="3">
        <v>55.970999999999997</v>
      </c>
      <c r="X367" s="3">
        <v>39.567</v>
      </c>
      <c r="Y367" s="3">
        <v>49.508000000000003</v>
      </c>
      <c r="Z367" s="3">
        <v>37.694000000000003</v>
      </c>
      <c r="AA367" s="3">
        <v>58.908999999999999</v>
      </c>
      <c r="AB367" s="3">
        <v>41.18</v>
      </c>
      <c r="AC367" s="3">
        <v>69.28</v>
      </c>
      <c r="AD367" s="3">
        <v>76.87</v>
      </c>
      <c r="AE367" s="3">
        <v>28.968</v>
      </c>
      <c r="AF367" s="3">
        <v>36.063000000000002</v>
      </c>
      <c r="AG367" s="3">
        <v>122.804</v>
      </c>
      <c r="AH367" s="3">
        <v>107.124</v>
      </c>
      <c r="AI367" s="3">
        <v>109.726</v>
      </c>
      <c r="AJ367" s="3">
        <v>51.295999999999999</v>
      </c>
      <c r="AK367" s="3">
        <v>57.052999999999997</v>
      </c>
      <c r="AL367" s="3">
        <v>58.411000000000001</v>
      </c>
      <c r="AM367" s="3">
        <v>-127.27800000000001</v>
      </c>
      <c r="AN367" s="3">
        <v>44.250999999999998</v>
      </c>
      <c r="AO367" s="3">
        <v>50.35</v>
      </c>
    </row>
    <row r="368" spans="1:41" x14ac:dyDescent="0.3">
      <c r="A368" s="3">
        <v>367</v>
      </c>
      <c r="B368" s="51">
        <v>43262.75938599537</v>
      </c>
      <c r="C368" s="3">
        <v>118.780603</v>
      </c>
      <c r="D368" s="3">
        <v>123.527565</v>
      </c>
      <c r="E368" s="3">
        <v>140.53094200000001</v>
      </c>
      <c r="F368" s="3">
        <v>0.61785203899999996</v>
      </c>
      <c r="G368" s="3">
        <v>26.388000000000002</v>
      </c>
      <c r="H368" s="3">
        <v>34.987000000000002</v>
      </c>
      <c r="I368" s="3">
        <v>25.492999999999999</v>
      </c>
      <c r="J368" s="3">
        <v>33.057000000000002</v>
      </c>
      <c r="K368" s="3">
        <v>24.651</v>
      </c>
      <c r="L368" s="3">
        <v>27.582000000000001</v>
      </c>
      <c r="M368" s="3">
        <v>20.774999999999999</v>
      </c>
      <c r="N368" s="3">
        <v>58.944000000000003</v>
      </c>
      <c r="O368" s="3">
        <v>41.302</v>
      </c>
      <c r="P368" s="3">
        <v>42.152000000000001</v>
      </c>
      <c r="Q368" s="3">
        <v>9.8999999999999993E+37</v>
      </c>
      <c r="R368" s="3">
        <v>25.686</v>
      </c>
      <c r="S368" s="3">
        <v>26.02</v>
      </c>
      <c r="T368" s="3">
        <v>48.872</v>
      </c>
      <c r="U368" s="3">
        <v>33.231999999999999</v>
      </c>
      <c r="V368" s="3">
        <v>34.951999999999998</v>
      </c>
      <c r="W368" s="3">
        <v>55.661000000000001</v>
      </c>
      <c r="X368" s="3">
        <v>39.375999999999998</v>
      </c>
      <c r="Y368" s="3">
        <v>49.216000000000001</v>
      </c>
      <c r="Z368" s="3">
        <v>37.642000000000003</v>
      </c>
      <c r="AA368" s="3">
        <v>58.530999999999999</v>
      </c>
      <c r="AB368" s="3">
        <v>40.780999999999999</v>
      </c>
      <c r="AC368" s="3">
        <v>68.305999999999997</v>
      </c>
      <c r="AD368" s="3">
        <v>75.896000000000001</v>
      </c>
      <c r="AE368" s="3">
        <v>28.774999999999999</v>
      </c>
      <c r="AF368" s="3">
        <v>35.802999999999997</v>
      </c>
      <c r="AG368" s="3">
        <v>122.821</v>
      </c>
      <c r="AH368" s="3">
        <v>107.124</v>
      </c>
      <c r="AI368" s="3">
        <v>109.14</v>
      </c>
      <c r="AJ368" s="3">
        <v>50.728999999999999</v>
      </c>
      <c r="AK368" s="3">
        <v>56.469000000000001</v>
      </c>
      <c r="AL368" s="3">
        <v>57.826999999999998</v>
      </c>
      <c r="AM368" s="3">
        <v>-38.005000000000003</v>
      </c>
      <c r="AN368" s="3">
        <v>43.956000000000003</v>
      </c>
      <c r="AO368" s="3">
        <v>49.988999999999997</v>
      </c>
    </row>
    <row r="369" spans="1:41" x14ac:dyDescent="0.3">
      <c r="A369" s="3">
        <v>368</v>
      </c>
      <c r="B369" s="51">
        <v>43262.759444675925</v>
      </c>
      <c r="C369" s="3">
        <v>118.804192</v>
      </c>
      <c r="D369" s="3">
        <v>123.569918</v>
      </c>
      <c r="E369" s="3">
        <v>140.60428200000001</v>
      </c>
      <c r="F369" s="3">
        <v>0.57662702599999993</v>
      </c>
      <c r="G369" s="3">
        <v>26.152000000000001</v>
      </c>
      <c r="H369" s="3">
        <v>34.662999999999997</v>
      </c>
      <c r="I369" s="3">
        <v>25.38</v>
      </c>
      <c r="J369" s="3">
        <v>33.347000000000001</v>
      </c>
      <c r="K369" s="3">
        <v>24.431999999999999</v>
      </c>
      <c r="L369" s="3">
        <v>27.381</v>
      </c>
      <c r="M369" s="3">
        <v>20.678999999999998</v>
      </c>
      <c r="N369" s="3">
        <v>58.454999999999998</v>
      </c>
      <c r="O369" s="3">
        <v>41.363</v>
      </c>
      <c r="P369" s="3">
        <v>41.588999999999999</v>
      </c>
      <c r="Q369" s="3">
        <v>9.8999999999999993E+37</v>
      </c>
      <c r="R369" s="3">
        <v>25.696000000000002</v>
      </c>
      <c r="S369" s="3">
        <v>25.818999999999999</v>
      </c>
      <c r="T369" s="3">
        <v>48.624000000000002</v>
      </c>
      <c r="U369" s="3">
        <v>33.189</v>
      </c>
      <c r="V369" s="3">
        <v>35.378999999999998</v>
      </c>
      <c r="W369" s="3">
        <v>55.360999999999997</v>
      </c>
      <c r="X369" s="3">
        <v>39.264000000000003</v>
      </c>
      <c r="Y369" s="3">
        <v>48.968000000000004</v>
      </c>
      <c r="Z369" s="3">
        <v>37.460999999999999</v>
      </c>
      <c r="AA369" s="3">
        <v>58.18</v>
      </c>
      <c r="AB369" s="3">
        <v>40.704000000000001</v>
      </c>
      <c r="AC369" s="3">
        <v>67.305999999999997</v>
      </c>
      <c r="AD369" s="3">
        <v>75.067999999999998</v>
      </c>
      <c r="AE369" s="3">
        <v>28.591000000000001</v>
      </c>
      <c r="AF369" s="3">
        <v>35.414000000000001</v>
      </c>
      <c r="AG369" s="3">
        <v>122.91800000000001</v>
      </c>
      <c r="AH369" s="3">
        <v>107.133</v>
      </c>
      <c r="AI369" s="3">
        <v>108.581</v>
      </c>
      <c r="AJ369" s="3">
        <v>50.188000000000002</v>
      </c>
      <c r="AK369" s="3">
        <v>55.86</v>
      </c>
      <c r="AL369" s="3">
        <v>57.216999999999999</v>
      </c>
      <c r="AM369" s="3">
        <v>-85.35</v>
      </c>
      <c r="AN369" s="3">
        <v>43.704999999999998</v>
      </c>
      <c r="AO369" s="3">
        <v>49.723999999999997</v>
      </c>
    </row>
    <row r="370" spans="1:41" x14ac:dyDescent="0.3">
      <c r="A370" s="3">
        <v>369</v>
      </c>
      <c r="B370" s="51">
        <v>43262.759503240741</v>
      </c>
      <c r="C370" s="3">
        <v>118.720389</v>
      </c>
      <c r="D370" s="3">
        <v>123.43554399999999</v>
      </c>
      <c r="E370" s="3">
        <v>140.58716999999999</v>
      </c>
      <c r="F370" s="3">
        <v>0.61785203899999996</v>
      </c>
      <c r="G370" s="3">
        <v>27.09</v>
      </c>
      <c r="H370" s="3">
        <v>34.390999999999998</v>
      </c>
      <c r="I370" s="3">
        <v>25.353000000000002</v>
      </c>
      <c r="J370" s="3">
        <v>33.424999999999997</v>
      </c>
      <c r="K370" s="3">
        <v>24.23</v>
      </c>
      <c r="L370" s="3">
        <v>27.231000000000002</v>
      </c>
      <c r="M370" s="3">
        <v>20.350000000000001</v>
      </c>
      <c r="N370" s="3">
        <v>58.101999999999997</v>
      </c>
      <c r="O370" s="3">
        <v>41.024000000000001</v>
      </c>
      <c r="P370" s="3">
        <v>41.128</v>
      </c>
      <c r="Q370" s="3">
        <v>9.8999999999999993E+37</v>
      </c>
      <c r="R370" s="3">
        <v>25.686</v>
      </c>
      <c r="S370" s="3">
        <v>25.651</v>
      </c>
      <c r="T370" s="3">
        <v>48.424999999999997</v>
      </c>
      <c r="U370" s="3">
        <v>32.987000000000002</v>
      </c>
      <c r="V370" s="3">
        <v>35.213999999999999</v>
      </c>
      <c r="W370" s="3">
        <v>55.008000000000003</v>
      </c>
      <c r="X370" s="3">
        <v>39.151000000000003</v>
      </c>
      <c r="Y370" s="3">
        <v>48.734999999999999</v>
      </c>
      <c r="Z370" s="3">
        <v>37.173999999999999</v>
      </c>
      <c r="AA370" s="3">
        <v>57.878</v>
      </c>
      <c r="AB370" s="3">
        <v>40.591000000000001</v>
      </c>
      <c r="AC370" s="3">
        <v>66.527000000000001</v>
      </c>
      <c r="AD370" s="3">
        <v>74.119</v>
      </c>
      <c r="AE370" s="3">
        <v>28.477</v>
      </c>
      <c r="AF370" s="3">
        <v>35.005000000000003</v>
      </c>
      <c r="AG370" s="3">
        <v>122.943</v>
      </c>
      <c r="AH370" s="3">
        <v>107.175</v>
      </c>
      <c r="AI370" s="3">
        <v>108.10599999999999</v>
      </c>
      <c r="AJ370" s="3">
        <v>49.68</v>
      </c>
      <c r="AK370" s="3">
        <v>55.3</v>
      </c>
      <c r="AL370" s="3">
        <v>56.606000000000002</v>
      </c>
      <c r="AM370" s="3">
        <v>3.5910000000000002</v>
      </c>
      <c r="AN370" s="3">
        <v>43.47</v>
      </c>
      <c r="AO370" s="3">
        <v>49.473999999999997</v>
      </c>
    </row>
    <row r="371" spans="1:41" x14ac:dyDescent="0.3">
      <c r="A371" s="3">
        <v>370</v>
      </c>
      <c r="B371" s="51">
        <v>43262.759561689818</v>
      </c>
      <c r="C371" s="3">
        <v>118.773276</v>
      </c>
      <c r="D371" s="3">
        <v>123.547927</v>
      </c>
      <c r="E371" s="3">
        <v>140.590431</v>
      </c>
      <c r="F371" s="3">
        <v>0.61785203899999996</v>
      </c>
      <c r="G371" s="3">
        <v>26.238</v>
      </c>
      <c r="H371" s="3">
        <v>34.134999999999998</v>
      </c>
      <c r="I371" s="3">
        <v>25.22</v>
      </c>
      <c r="J371" s="3">
        <v>33.398000000000003</v>
      </c>
      <c r="K371" s="3">
        <v>24.062000000000001</v>
      </c>
      <c r="L371" s="3">
        <v>27.274000000000001</v>
      </c>
      <c r="M371" s="3">
        <v>20.446000000000002</v>
      </c>
      <c r="N371" s="3">
        <v>57.731000000000002</v>
      </c>
      <c r="O371" s="3">
        <v>40.997</v>
      </c>
      <c r="P371" s="3">
        <v>40.667999999999999</v>
      </c>
      <c r="Q371" s="3">
        <v>9.8999999999999993E+37</v>
      </c>
      <c r="R371" s="3">
        <v>25.396000000000001</v>
      </c>
      <c r="S371" s="3">
        <v>25.466000000000001</v>
      </c>
      <c r="T371" s="3">
        <v>48.313000000000002</v>
      </c>
      <c r="U371" s="3">
        <v>32.731000000000002</v>
      </c>
      <c r="V371" s="3">
        <v>34.609000000000002</v>
      </c>
      <c r="W371" s="3">
        <v>54.792000000000002</v>
      </c>
      <c r="X371" s="3">
        <v>38.621000000000002</v>
      </c>
      <c r="Y371" s="3">
        <v>48.518999999999998</v>
      </c>
      <c r="Z371" s="3">
        <v>37.146999999999998</v>
      </c>
      <c r="AA371" s="3">
        <v>57.524999999999999</v>
      </c>
      <c r="AB371" s="3">
        <v>40.424999999999997</v>
      </c>
      <c r="AC371" s="3">
        <v>65.816999999999993</v>
      </c>
      <c r="AD371" s="3">
        <v>73.254999999999995</v>
      </c>
      <c r="AE371" s="3">
        <v>28.396999999999998</v>
      </c>
      <c r="AF371" s="3">
        <v>34.627000000000002</v>
      </c>
      <c r="AG371" s="3">
        <v>122.95099999999999</v>
      </c>
      <c r="AH371" s="3">
        <v>107.26900000000001</v>
      </c>
      <c r="AI371" s="3">
        <v>107.44199999999999</v>
      </c>
      <c r="AJ371" s="3">
        <v>49.121000000000002</v>
      </c>
      <c r="AK371" s="3">
        <v>54.758000000000003</v>
      </c>
      <c r="AL371" s="3">
        <v>56.03</v>
      </c>
      <c r="AM371" s="3">
        <v>59.192</v>
      </c>
      <c r="AN371" s="3">
        <v>43.218000000000004</v>
      </c>
      <c r="AO371" s="3">
        <v>49.171999999999997</v>
      </c>
    </row>
    <row r="372" spans="1:41" x14ac:dyDescent="0.3">
      <c r="A372" s="3">
        <v>371</v>
      </c>
      <c r="B372" s="51">
        <v>43262.759620138888</v>
      </c>
      <c r="C372" s="3">
        <v>118.770019</v>
      </c>
      <c r="D372" s="3">
        <v>123.470553</v>
      </c>
      <c r="E372" s="3">
        <v>140.646649</v>
      </c>
      <c r="F372" s="3">
        <v>0.659077052</v>
      </c>
      <c r="G372" s="3">
        <v>25.852</v>
      </c>
      <c r="H372" s="3">
        <v>33.837000000000003</v>
      </c>
      <c r="I372" s="3">
        <v>25.22</v>
      </c>
      <c r="J372" s="3">
        <v>33.204999999999998</v>
      </c>
      <c r="K372" s="3">
        <v>23.869</v>
      </c>
      <c r="L372" s="3">
        <v>27.396999999999998</v>
      </c>
      <c r="M372" s="3">
        <v>20.428999999999998</v>
      </c>
      <c r="N372" s="3">
        <v>57.353000000000002</v>
      </c>
      <c r="O372" s="3">
        <v>40.823999999999998</v>
      </c>
      <c r="P372" s="3">
        <v>40.356000000000002</v>
      </c>
      <c r="Q372" s="3">
        <v>9.8999999999999993E+37</v>
      </c>
      <c r="R372" s="3">
        <v>25.22</v>
      </c>
      <c r="S372" s="3">
        <v>25.413</v>
      </c>
      <c r="T372" s="3">
        <v>48.158000000000001</v>
      </c>
      <c r="U372" s="3">
        <v>32.625999999999998</v>
      </c>
      <c r="V372" s="3">
        <v>34.206000000000003</v>
      </c>
      <c r="W372" s="3">
        <v>54.637999999999998</v>
      </c>
      <c r="X372" s="3">
        <v>38.533999999999999</v>
      </c>
      <c r="Y372" s="3">
        <v>48.295999999999999</v>
      </c>
      <c r="Z372" s="3">
        <v>36.939</v>
      </c>
      <c r="AA372" s="3">
        <v>57.198999999999998</v>
      </c>
      <c r="AB372" s="3">
        <v>40.39</v>
      </c>
      <c r="AC372" s="3">
        <v>64.995999999999995</v>
      </c>
      <c r="AD372" s="3">
        <v>72.435000000000002</v>
      </c>
      <c r="AE372" s="3">
        <v>28.274000000000001</v>
      </c>
      <c r="AF372" s="3">
        <v>34.381</v>
      </c>
      <c r="AG372" s="3">
        <v>122.881</v>
      </c>
      <c r="AH372" s="3">
        <v>107.304</v>
      </c>
      <c r="AI372" s="3">
        <v>107.02800000000001</v>
      </c>
      <c r="AJ372" s="3">
        <v>48.656999999999996</v>
      </c>
      <c r="AK372" s="3">
        <v>54.207999999999998</v>
      </c>
      <c r="AL372" s="3">
        <v>55.463000000000001</v>
      </c>
      <c r="AM372" s="3">
        <v>74.161000000000001</v>
      </c>
      <c r="AN372" s="3">
        <v>43.027000000000001</v>
      </c>
      <c r="AO372" s="3">
        <v>48.914999999999999</v>
      </c>
    </row>
    <row r="373" spans="1:41" x14ac:dyDescent="0.3">
      <c r="A373" s="3">
        <v>372</v>
      </c>
      <c r="B373" s="51">
        <v>43262.759679050927</v>
      </c>
      <c r="C373" s="3">
        <v>118.753747</v>
      </c>
      <c r="D373" s="3">
        <v>123.404588</v>
      </c>
      <c r="E373" s="3">
        <v>140.69310300000001</v>
      </c>
      <c r="F373" s="3">
        <v>0.57662702599999993</v>
      </c>
      <c r="G373" s="3">
        <v>25.739000000000001</v>
      </c>
      <c r="H373" s="3">
        <v>33.566000000000003</v>
      </c>
      <c r="I373" s="3">
        <v>25.440999999999999</v>
      </c>
      <c r="J373" s="3">
        <v>33.302999999999997</v>
      </c>
      <c r="K373" s="3">
        <v>23.756</v>
      </c>
      <c r="L373" s="3">
        <v>27.370999999999999</v>
      </c>
      <c r="M373" s="3">
        <v>20.562999999999999</v>
      </c>
      <c r="N373" s="3">
        <v>56.933</v>
      </c>
      <c r="O373" s="3">
        <v>40.780999999999999</v>
      </c>
      <c r="P373" s="3">
        <v>40.14</v>
      </c>
      <c r="Q373" s="3">
        <v>9.8999999999999993E+37</v>
      </c>
      <c r="R373" s="3">
        <v>25.23</v>
      </c>
      <c r="S373" s="3">
        <v>25.248000000000001</v>
      </c>
      <c r="T373" s="3">
        <v>47.944000000000003</v>
      </c>
      <c r="U373" s="3">
        <v>32.548000000000002</v>
      </c>
      <c r="V373" s="3">
        <v>33.917000000000002</v>
      </c>
      <c r="W373" s="3">
        <v>54.441000000000003</v>
      </c>
      <c r="X373" s="3">
        <v>38.145000000000003</v>
      </c>
      <c r="Y373" s="3">
        <v>48.064999999999998</v>
      </c>
      <c r="Z373" s="3">
        <v>36.808999999999997</v>
      </c>
      <c r="AA373" s="3">
        <v>56.881</v>
      </c>
      <c r="AB373" s="3">
        <v>40.313000000000002</v>
      </c>
      <c r="AC373" s="3">
        <v>64.304000000000002</v>
      </c>
      <c r="AD373" s="3">
        <v>71.555000000000007</v>
      </c>
      <c r="AE373" s="3">
        <v>28.213000000000001</v>
      </c>
      <c r="AF373" s="3">
        <v>34.161999999999999</v>
      </c>
      <c r="AG373" s="3">
        <v>122.821</v>
      </c>
      <c r="AH373" s="3">
        <v>107.279</v>
      </c>
      <c r="AI373" s="3">
        <v>106.486</v>
      </c>
      <c r="AJ373" s="3">
        <v>48.133000000000003</v>
      </c>
      <c r="AK373" s="3">
        <v>53.701999999999998</v>
      </c>
      <c r="AL373" s="3">
        <v>54.973999999999997</v>
      </c>
      <c r="AM373" s="3">
        <v>50.883000000000003</v>
      </c>
      <c r="AN373" s="3">
        <v>42.741</v>
      </c>
      <c r="AO373" s="3">
        <v>48.734999999999999</v>
      </c>
    </row>
    <row r="374" spans="1:41" x14ac:dyDescent="0.3">
      <c r="A374" s="3">
        <v>373</v>
      </c>
      <c r="B374" s="51">
        <v>43262.759738425928</v>
      </c>
      <c r="C374" s="3">
        <v>118.772462</v>
      </c>
      <c r="D374" s="3">
        <v>123.441238</v>
      </c>
      <c r="E374" s="3">
        <v>140.66620700000001</v>
      </c>
      <c r="F374" s="3">
        <v>0.61785203899999996</v>
      </c>
      <c r="G374" s="3">
        <v>25.632000000000001</v>
      </c>
      <c r="H374" s="3">
        <v>33.265999999999998</v>
      </c>
      <c r="I374" s="3">
        <v>25.334</v>
      </c>
      <c r="J374" s="3">
        <v>33.247999999999998</v>
      </c>
      <c r="K374" s="3">
        <v>23.544</v>
      </c>
      <c r="L374" s="3">
        <v>27.158999999999999</v>
      </c>
      <c r="M374" s="3">
        <v>20.667000000000002</v>
      </c>
      <c r="N374" s="3">
        <v>56.518999999999998</v>
      </c>
      <c r="O374" s="3">
        <v>40.536999999999999</v>
      </c>
      <c r="P374" s="3">
        <v>40.085999999999999</v>
      </c>
      <c r="Q374" s="3">
        <v>9.8999999999999993E+37</v>
      </c>
      <c r="R374" s="3">
        <v>24.93</v>
      </c>
      <c r="S374" s="3">
        <v>25.193000000000001</v>
      </c>
      <c r="T374" s="3">
        <v>47.665999999999997</v>
      </c>
      <c r="U374" s="3">
        <v>32.405999999999999</v>
      </c>
      <c r="V374" s="3">
        <v>33.756999999999998</v>
      </c>
      <c r="W374" s="3">
        <v>54.061</v>
      </c>
      <c r="X374" s="3">
        <v>37.883000000000003</v>
      </c>
      <c r="Y374" s="3">
        <v>47.805</v>
      </c>
      <c r="Z374" s="3">
        <v>36.720999999999997</v>
      </c>
      <c r="AA374" s="3">
        <v>56.552999999999997</v>
      </c>
      <c r="AB374" s="3">
        <v>40.051000000000002</v>
      </c>
      <c r="AC374" s="3">
        <v>63.55</v>
      </c>
      <c r="AD374" s="3">
        <v>70.748999999999995</v>
      </c>
      <c r="AE374" s="3">
        <v>28.088999999999999</v>
      </c>
      <c r="AF374" s="3">
        <v>34.037999999999997</v>
      </c>
      <c r="AG374" s="3">
        <v>122.733</v>
      </c>
      <c r="AH374" s="3">
        <v>107.32899999999999</v>
      </c>
      <c r="AI374" s="3">
        <v>105.881</v>
      </c>
      <c r="AJ374" s="3">
        <v>47.649000000000001</v>
      </c>
      <c r="AK374" s="3">
        <v>53.167999999999999</v>
      </c>
      <c r="AL374" s="3">
        <v>54.405000000000001</v>
      </c>
      <c r="AM374" s="3">
        <v>-6.266</v>
      </c>
      <c r="AN374" s="3">
        <v>42.497</v>
      </c>
      <c r="AO374" s="3">
        <v>48.457999999999998</v>
      </c>
    </row>
    <row r="375" spans="1:41" x14ac:dyDescent="0.3">
      <c r="A375" s="3">
        <v>374</v>
      </c>
      <c r="B375" s="51">
        <v>43262.759797106482</v>
      </c>
      <c r="C375" s="3">
        <v>118.67564299999999</v>
      </c>
      <c r="D375" s="3">
        <v>123.396449</v>
      </c>
      <c r="E375" s="3">
        <v>140.63768999999999</v>
      </c>
      <c r="F375" s="3">
        <v>0.61785203899999996</v>
      </c>
      <c r="G375" s="3">
        <v>26.245999999999999</v>
      </c>
      <c r="H375" s="3">
        <v>33.003</v>
      </c>
      <c r="I375" s="3">
        <v>25.210999999999999</v>
      </c>
      <c r="J375" s="3">
        <v>33.037999999999997</v>
      </c>
      <c r="K375" s="3">
        <v>23.491</v>
      </c>
      <c r="L375" s="3">
        <v>26.896000000000001</v>
      </c>
      <c r="M375" s="3">
        <v>20.632000000000001</v>
      </c>
      <c r="N375" s="3">
        <v>56.124000000000002</v>
      </c>
      <c r="O375" s="3">
        <v>40.520000000000003</v>
      </c>
      <c r="P375" s="3">
        <v>39.878</v>
      </c>
      <c r="Q375" s="3">
        <v>9.8999999999999993E+37</v>
      </c>
      <c r="R375" s="3">
        <v>24.876999999999999</v>
      </c>
      <c r="S375" s="3">
        <v>25.193000000000001</v>
      </c>
      <c r="T375" s="3">
        <v>47.527000000000001</v>
      </c>
      <c r="U375" s="3">
        <v>32.283000000000001</v>
      </c>
      <c r="V375" s="3">
        <v>33.844999999999999</v>
      </c>
      <c r="W375" s="3">
        <v>53.768999999999998</v>
      </c>
      <c r="X375" s="3">
        <v>37.71</v>
      </c>
      <c r="Y375" s="3">
        <v>47.649000000000001</v>
      </c>
      <c r="Z375" s="3">
        <v>36.564999999999998</v>
      </c>
      <c r="AA375" s="3">
        <v>56.226999999999997</v>
      </c>
      <c r="AB375" s="3">
        <v>39.860999999999997</v>
      </c>
      <c r="AC375" s="3">
        <v>62.883000000000003</v>
      </c>
      <c r="AD375" s="3">
        <v>69.945999999999998</v>
      </c>
      <c r="AE375" s="3">
        <v>28.036000000000001</v>
      </c>
      <c r="AF375" s="3">
        <v>33.968000000000004</v>
      </c>
      <c r="AG375" s="3">
        <v>122.52500000000001</v>
      </c>
      <c r="AH375" s="3">
        <v>107.32899999999999</v>
      </c>
      <c r="AI375" s="3">
        <v>105.381</v>
      </c>
      <c r="AJ375" s="3">
        <v>47.284999999999997</v>
      </c>
      <c r="AK375" s="3">
        <v>52.668999999999997</v>
      </c>
      <c r="AL375" s="3">
        <v>53.923999999999999</v>
      </c>
      <c r="AM375" s="3">
        <v>63.088999999999999</v>
      </c>
      <c r="AN375" s="3">
        <v>42.289000000000001</v>
      </c>
      <c r="AO375" s="3">
        <v>48.234999999999999</v>
      </c>
    </row>
    <row r="376" spans="1:41" x14ac:dyDescent="0.3">
      <c r="A376" s="3">
        <v>375</v>
      </c>
      <c r="B376" s="51">
        <v>43262.759855671298</v>
      </c>
      <c r="C376" s="3">
        <v>118.68215600000001</v>
      </c>
      <c r="D376" s="3">
        <v>123.390745</v>
      </c>
      <c r="E376" s="3">
        <v>140.69228699999999</v>
      </c>
      <c r="F376" s="3">
        <v>0.57662702599999993</v>
      </c>
      <c r="G376" s="3">
        <v>26.966000000000001</v>
      </c>
      <c r="H376" s="3">
        <v>32.668999999999997</v>
      </c>
      <c r="I376" s="3">
        <v>24.771999999999998</v>
      </c>
      <c r="J376" s="3">
        <v>32.756999999999998</v>
      </c>
      <c r="K376" s="3">
        <v>23.228000000000002</v>
      </c>
      <c r="L376" s="3">
        <v>26.667000000000002</v>
      </c>
      <c r="M376" s="3">
        <v>20.542999999999999</v>
      </c>
      <c r="N376" s="3">
        <v>55.746000000000002</v>
      </c>
      <c r="O376" s="3">
        <v>40.173000000000002</v>
      </c>
      <c r="P376" s="3">
        <v>39.67</v>
      </c>
      <c r="Q376" s="3">
        <v>9.8999999999999993E+37</v>
      </c>
      <c r="R376" s="3">
        <v>24.736999999999998</v>
      </c>
      <c r="S376" s="3">
        <v>25.123000000000001</v>
      </c>
      <c r="T376" s="3">
        <v>47.371000000000002</v>
      </c>
      <c r="U376" s="3">
        <v>32.055</v>
      </c>
      <c r="V376" s="3">
        <v>33.826999999999998</v>
      </c>
      <c r="W376" s="3">
        <v>53.424999999999997</v>
      </c>
      <c r="X376" s="3">
        <v>37.432000000000002</v>
      </c>
      <c r="Y376" s="3">
        <v>47.302</v>
      </c>
      <c r="Z376" s="3">
        <v>36.374000000000002</v>
      </c>
      <c r="AA376" s="3">
        <v>55.848999999999997</v>
      </c>
      <c r="AB376" s="3">
        <v>39.67</v>
      </c>
      <c r="AC376" s="3">
        <v>62.113999999999997</v>
      </c>
      <c r="AD376" s="3">
        <v>69.125</v>
      </c>
      <c r="AE376" s="3">
        <v>27.843</v>
      </c>
      <c r="AF376" s="3">
        <v>33.844999999999999</v>
      </c>
      <c r="AG376" s="3">
        <v>122.334</v>
      </c>
      <c r="AH376" s="3">
        <v>107.312</v>
      </c>
      <c r="AI376" s="3">
        <v>105.054</v>
      </c>
      <c r="AJ376" s="3">
        <v>46.728999999999999</v>
      </c>
      <c r="AK376" s="3">
        <v>52.136000000000003</v>
      </c>
      <c r="AL376" s="3">
        <v>53.374000000000002</v>
      </c>
      <c r="AM376" s="3">
        <v>-83.376000000000005</v>
      </c>
      <c r="AN376" s="3">
        <v>42.029000000000003</v>
      </c>
      <c r="AO376" s="3">
        <v>47.942999999999998</v>
      </c>
    </row>
    <row r="377" spans="1:41" x14ac:dyDescent="0.3">
      <c r="A377" s="3">
        <v>376</v>
      </c>
      <c r="B377" s="51">
        <v>43262.759914120368</v>
      </c>
      <c r="C377" s="3">
        <v>118.621942</v>
      </c>
      <c r="D377" s="3">
        <v>123.35572500000001</v>
      </c>
      <c r="E377" s="3">
        <v>140.73546999999999</v>
      </c>
      <c r="F377" s="3">
        <v>0.5354020129999999</v>
      </c>
      <c r="G377" s="3">
        <v>27.625</v>
      </c>
      <c r="H377" s="3">
        <v>32.433</v>
      </c>
      <c r="I377" s="3">
        <v>24.992000000000001</v>
      </c>
      <c r="J377" s="3">
        <v>32.889000000000003</v>
      </c>
      <c r="K377" s="3">
        <v>23.114999999999998</v>
      </c>
      <c r="L377" s="3">
        <v>26.553999999999998</v>
      </c>
      <c r="M377" s="3">
        <v>20.783999999999999</v>
      </c>
      <c r="N377" s="3">
        <v>55.411000000000001</v>
      </c>
      <c r="O377" s="3">
        <v>40.130000000000003</v>
      </c>
      <c r="P377" s="3">
        <v>39.731000000000002</v>
      </c>
      <c r="Q377" s="3">
        <v>9.8999999999999993E+37</v>
      </c>
      <c r="R377" s="3">
        <v>24.658999999999999</v>
      </c>
      <c r="S377" s="3">
        <v>25.202999999999999</v>
      </c>
      <c r="T377" s="3">
        <v>47.259</v>
      </c>
      <c r="U377" s="3">
        <v>32.1</v>
      </c>
      <c r="V377" s="3">
        <v>33.731999999999999</v>
      </c>
      <c r="W377" s="3">
        <v>53.246000000000002</v>
      </c>
      <c r="X377" s="3">
        <v>37.234000000000002</v>
      </c>
      <c r="Y377" s="3">
        <v>47.207000000000001</v>
      </c>
      <c r="Z377" s="3">
        <v>36.296999999999997</v>
      </c>
      <c r="AA377" s="3">
        <v>55.634999999999998</v>
      </c>
      <c r="AB377" s="3">
        <v>39.366999999999997</v>
      </c>
      <c r="AC377" s="3">
        <v>61.456000000000003</v>
      </c>
      <c r="AD377" s="3">
        <v>68.399000000000001</v>
      </c>
      <c r="AE377" s="3">
        <v>27.818000000000001</v>
      </c>
      <c r="AF377" s="3">
        <v>33.749000000000002</v>
      </c>
      <c r="AG377" s="3">
        <v>122.20399999999999</v>
      </c>
      <c r="AH377" s="3">
        <v>107.44199999999999</v>
      </c>
      <c r="AI377" s="3">
        <v>104.495</v>
      </c>
      <c r="AJ377" s="3">
        <v>46.392000000000003</v>
      </c>
      <c r="AK377" s="3">
        <v>51.682000000000002</v>
      </c>
      <c r="AL377" s="3">
        <v>53.005000000000003</v>
      </c>
      <c r="AM377" s="3">
        <v>54.104999999999997</v>
      </c>
      <c r="AN377" s="3">
        <v>41.847000000000001</v>
      </c>
      <c r="AO377" s="3">
        <v>47.78</v>
      </c>
    </row>
    <row r="378" spans="1:41" x14ac:dyDescent="0.3">
      <c r="A378" s="3">
        <v>377</v>
      </c>
      <c r="B378" s="51">
        <v>43262.759973032407</v>
      </c>
      <c r="C378" s="3">
        <v>118.658556</v>
      </c>
      <c r="D378" s="3">
        <v>123.443682</v>
      </c>
      <c r="E378" s="3">
        <v>140.67924199999999</v>
      </c>
      <c r="F378" s="3">
        <v>0.5354020129999999</v>
      </c>
      <c r="G378" s="3">
        <v>27.344000000000001</v>
      </c>
      <c r="H378" s="3">
        <v>32.134999999999998</v>
      </c>
      <c r="I378" s="3">
        <v>24.887</v>
      </c>
      <c r="J378" s="3">
        <v>32.555999999999997</v>
      </c>
      <c r="K378" s="3">
        <v>22.904</v>
      </c>
      <c r="L378" s="3">
        <v>26.484000000000002</v>
      </c>
      <c r="M378" s="3">
        <v>20.695</v>
      </c>
      <c r="N378" s="3">
        <v>54.981999999999999</v>
      </c>
      <c r="O378" s="3">
        <v>39.835000000000001</v>
      </c>
      <c r="P378" s="3">
        <v>39.454000000000001</v>
      </c>
      <c r="Q378" s="3">
        <v>9.8999999999999993E+37</v>
      </c>
      <c r="R378" s="3">
        <v>24.747</v>
      </c>
      <c r="S378" s="3">
        <v>25.202999999999999</v>
      </c>
      <c r="T378" s="3">
        <v>47.103000000000002</v>
      </c>
      <c r="U378" s="3">
        <v>32.082000000000001</v>
      </c>
      <c r="V378" s="3">
        <v>33.697000000000003</v>
      </c>
      <c r="W378" s="3">
        <v>52.918999999999997</v>
      </c>
      <c r="X378" s="3">
        <v>37.216000000000001</v>
      </c>
      <c r="Y378" s="3">
        <v>46.878</v>
      </c>
      <c r="Z378" s="3">
        <v>36.21</v>
      </c>
      <c r="AA378" s="3">
        <v>55.188000000000002</v>
      </c>
      <c r="AB378" s="3">
        <v>39.055</v>
      </c>
      <c r="AC378" s="3">
        <v>60.771999999999998</v>
      </c>
      <c r="AD378" s="3">
        <v>67.646000000000001</v>
      </c>
      <c r="AE378" s="3">
        <v>27.73</v>
      </c>
      <c r="AF378" s="3">
        <v>33.661999999999999</v>
      </c>
      <c r="AG378" s="3">
        <v>121.979</v>
      </c>
      <c r="AH378" s="3">
        <v>107.407</v>
      </c>
      <c r="AI378" s="3">
        <v>103.857</v>
      </c>
      <c r="AJ378" s="3">
        <v>45.905999999999999</v>
      </c>
      <c r="AK378" s="3">
        <v>51.165999999999997</v>
      </c>
      <c r="AL378" s="3">
        <v>52.402999999999999</v>
      </c>
      <c r="AM378" s="3">
        <v>-12.234</v>
      </c>
      <c r="AN378" s="3">
        <v>41.552999999999997</v>
      </c>
      <c r="AO378" s="3">
        <v>47.518999999999998</v>
      </c>
    </row>
    <row r="379" spans="1:41" x14ac:dyDescent="0.3">
      <c r="A379" s="3">
        <v>378</v>
      </c>
      <c r="B379" s="51">
        <v>43262.7600318287</v>
      </c>
      <c r="C379" s="3">
        <v>118.593468</v>
      </c>
      <c r="D379" s="3">
        <v>123.28813100000001</v>
      </c>
      <c r="E379" s="3">
        <v>140.74606900000001</v>
      </c>
      <c r="F379" s="3">
        <v>0.61785203899999996</v>
      </c>
      <c r="G379" s="3">
        <v>26.896000000000001</v>
      </c>
      <c r="H379" s="3">
        <v>31.896999999999998</v>
      </c>
      <c r="I379" s="3">
        <v>24.93</v>
      </c>
      <c r="J379" s="3">
        <v>32.475999999999999</v>
      </c>
      <c r="K379" s="3">
        <v>22.789000000000001</v>
      </c>
      <c r="L379" s="3">
        <v>26.545000000000002</v>
      </c>
      <c r="M379" s="3">
        <v>20.774000000000001</v>
      </c>
      <c r="N379" s="3">
        <v>54.594000000000001</v>
      </c>
      <c r="O379" s="3">
        <v>39.774000000000001</v>
      </c>
      <c r="P379" s="3">
        <v>39.253999999999998</v>
      </c>
      <c r="Q379" s="3">
        <v>9.8999999999999993E+37</v>
      </c>
      <c r="R379" s="3">
        <v>24.895</v>
      </c>
      <c r="S379" s="3">
        <v>25.385999999999999</v>
      </c>
      <c r="T379" s="3">
        <v>47.076000000000001</v>
      </c>
      <c r="U379" s="3">
        <v>31.984999999999999</v>
      </c>
      <c r="V379" s="3">
        <v>33.371000000000002</v>
      </c>
      <c r="W379" s="3">
        <v>52.668999999999997</v>
      </c>
      <c r="X379" s="3">
        <v>37.189</v>
      </c>
      <c r="Y379" s="3">
        <v>46.712000000000003</v>
      </c>
      <c r="Z379" s="3">
        <v>36.165999999999997</v>
      </c>
      <c r="AA379" s="3">
        <v>54.902999999999999</v>
      </c>
      <c r="AB379" s="3">
        <v>38.872</v>
      </c>
      <c r="AC379" s="3">
        <v>60.110999999999997</v>
      </c>
      <c r="AD379" s="3">
        <v>66.867999999999995</v>
      </c>
      <c r="AE379" s="3">
        <v>27.562000000000001</v>
      </c>
      <c r="AF379" s="3">
        <v>33.494</v>
      </c>
      <c r="AG379" s="3">
        <v>121.79600000000001</v>
      </c>
      <c r="AH379" s="3">
        <v>107.432</v>
      </c>
      <c r="AI379" s="3">
        <v>103.313</v>
      </c>
      <c r="AJ379" s="3">
        <v>45.497999999999998</v>
      </c>
      <c r="AK379" s="3">
        <v>50.658000000000001</v>
      </c>
      <c r="AL379" s="3">
        <v>51.947000000000003</v>
      </c>
      <c r="AM379" s="3">
        <v>37.259</v>
      </c>
      <c r="AN379" s="3">
        <v>41.335000000000001</v>
      </c>
      <c r="AO379" s="3">
        <v>47.302</v>
      </c>
    </row>
    <row r="380" spans="1:41" x14ac:dyDescent="0.3">
      <c r="A380" s="3">
        <v>379</v>
      </c>
      <c r="B380" s="51">
        <v>43262.760091435186</v>
      </c>
      <c r="C380" s="3">
        <v>118.590211</v>
      </c>
      <c r="D380" s="3">
        <v>123.315012</v>
      </c>
      <c r="E380" s="3">
        <v>140.73465400000001</v>
      </c>
      <c r="F380" s="3">
        <v>0.61785203899999996</v>
      </c>
      <c r="G380" s="3">
        <v>26.369</v>
      </c>
      <c r="H380" s="3">
        <v>31.669</v>
      </c>
      <c r="I380" s="3">
        <v>25</v>
      </c>
      <c r="J380" s="3">
        <v>32.81</v>
      </c>
      <c r="K380" s="3">
        <v>22.754000000000001</v>
      </c>
      <c r="L380" s="3">
        <v>26.597000000000001</v>
      </c>
      <c r="M380" s="3">
        <v>20.934000000000001</v>
      </c>
      <c r="N380" s="3">
        <v>54.284999999999997</v>
      </c>
      <c r="O380" s="3">
        <v>39.790999999999997</v>
      </c>
      <c r="P380" s="3">
        <v>39.063000000000002</v>
      </c>
      <c r="Q380" s="3">
        <v>9.8999999999999993E+37</v>
      </c>
      <c r="R380" s="3">
        <v>24.913</v>
      </c>
      <c r="S380" s="3">
        <v>25.702000000000002</v>
      </c>
      <c r="T380" s="3">
        <v>46.764000000000003</v>
      </c>
      <c r="U380" s="3">
        <v>32.036999999999999</v>
      </c>
      <c r="V380" s="3">
        <v>33.107999999999997</v>
      </c>
      <c r="W380" s="3">
        <v>52.514000000000003</v>
      </c>
      <c r="X380" s="3">
        <v>37.137</v>
      </c>
      <c r="Y380" s="3">
        <v>46.503999999999998</v>
      </c>
      <c r="Z380" s="3">
        <v>36.113999999999997</v>
      </c>
      <c r="AA380" s="3">
        <v>54.646000000000001</v>
      </c>
      <c r="AB380" s="3">
        <v>38.923999999999999</v>
      </c>
      <c r="AC380" s="3">
        <v>59.423999999999999</v>
      </c>
      <c r="AD380" s="3">
        <v>66.114999999999995</v>
      </c>
      <c r="AE380" s="3">
        <v>27.51</v>
      </c>
      <c r="AF380" s="3">
        <v>33.529000000000003</v>
      </c>
      <c r="AG380" s="3">
        <v>121.57</v>
      </c>
      <c r="AH380" s="3">
        <v>107.536</v>
      </c>
      <c r="AI380" s="3">
        <v>102.934</v>
      </c>
      <c r="AJ380" s="3">
        <v>45.046999999999997</v>
      </c>
      <c r="AK380" s="3">
        <v>50.210999999999999</v>
      </c>
      <c r="AL380" s="3">
        <v>51.482999999999997</v>
      </c>
      <c r="AM380" s="3">
        <v>102.331</v>
      </c>
      <c r="AN380" s="3">
        <v>41.179000000000002</v>
      </c>
      <c r="AO380" s="3">
        <v>47.042000000000002</v>
      </c>
    </row>
    <row r="381" spans="1:41" x14ac:dyDescent="0.3">
      <c r="A381" s="3">
        <v>380</v>
      </c>
      <c r="B381" s="51">
        <v>43262.760150347225</v>
      </c>
      <c r="C381" s="3">
        <v>118.47386400000001</v>
      </c>
      <c r="D381" s="3">
        <v>123.349216</v>
      </c>
      <c r="E381" s="3">
        <v>140.83162799999999</v>
      </c>
      <c r="F381" s="3">
        <v>0.57662702599999993</v>
      </c>
      <c r="G381" s="3">
        <v>26.896000000000001</v>
      </c>
      <c r="H381" s="3">
        <v>31.492999999999999</v>
      </c>
      <c r="I381" s="3">
        <v>25.018000000000001</v>
      </c>
      <c r="J381" s="3">
        <v>32.090000000000003</v>
      </c>
      <c r="K381" s="3">
        <v>22.631</v>
      </c>
      <c r="L381" s="3">
        <v>26.422000000000001</v>
      </c>
      <c r="M381" s="3">
        <v>20.756</v>
      </c>
      <c r="N381" s="3">
        <v>53.872</v>
      </c>
      <c r="O381" s="3">
        <v>39.427</v>
      </c>
      <c r="P381" s="3">
        <v>39.08</v>
      </c>
      <c r="Q381" s="3">
        <v>9.8999999999999993E+37</v>
      </c>
      <c r="R381" s="3">
        <v>24.913</v>
      </c>
      <c r="S381" s="3">
        <v>25.72</v>
      </c>
      <c r="T381" s="3">
        <v>46.469000000000001</v>
      </c>
      <c r="U381" s="3">
        <v>31.844000000000001</v>
      </c>
      <c r="V381" s="3">
        <v>32.704000000000001</v>
      </c>
      <c r="W381" s="3">
        <v>52.136000000000003</v>
      </c>
      <c r="X381" s="3">
        <v>36.911999999999999</v>
      </c>
      <c r="Y381" s="3">
        <v>46.261000000000003</v>
      </c>
      <c r="Z381" s="3">
        <v>35.923000000000002</v>
      </c>
      <c r="AA381" s="3">
        <v>54.25</v>
      </c>
      <c r="AB381" s="3">
        <v>38.837000000000003</v>
      </c>
      <c r="AC381" s="3">
        <v>58.719000000000001</v>
      </c>
      <c r="AD381" s="3">
        <v>65.38</v>
      </c>
      <c r="AE381" s="3">
        <v>27.475000000000001</v>
      </c>
      <c r="AF381" s="3">
        <v>33.564</v>
      </c>
      <c r="AG381" s="3">
        <v>121.327</v>
      </c>
      <c r="AH381" s="3">
        <v>107.48399999999999</v>
      </c>
      <c r="AI381" s="3">
        <v>102.434</v>
      </c>
      <c r="AJ381" s="3">
        <v>44.664999999999999</v>
      </c>
      <c r="AK381" s="3">
        <v>49.679000000000002</v>
      </c>
      <c r="AL381" s="3">
        <v>51.018999999999998</v>
      </c>
      <c r="AM381" s="3">
        <v>70.39</v>
      </c>
      <c r="AN381" s="3">
        <v>40.936</v>
      </c>
      <c r="AO381" s="3">
        <v>46.780999999999999</v>
      </c>
    </row>
    <row r="382" spans="1:41" x14ac:dyDescent="0.3">
      <c r="A382" s="3">
        <v>381</v>
      </c>
      <c r="B382" s="51">
        <v>43262.760208796295</v>
      </c>
      <c r="C382" s="3">
        <v>118.63414299999999</v>
      </c>
      <c r="D382" s="3">
        <v>123.321521</v>
      </c>
      <c r="E382" s="3">
        <v>140.74117699999999</v>
      </c>
      <c r="F382" s="3">
        <v>0.61785203899999996</v>
      </c>
      <c r="G382" s="3">
        <v>26.939</v>
      </c>
      <c r="H382" s="3">
        <v>31.273</v>
      </c>
      <c r="I382" s="3">
        <v>25.007999999999999</v>
      </c>
      <c r="J382" s="3">
        <v>31.466000000000001</v>
      </c>
      <c r="K382" s="3">
        <v>22.568999999999999</v>
      </c>
      <c r="L382" s="3">
        <v>26.675000000000001</v>
      </c>
      <c r="M382" s="3">
        <v>20.587</v>
      </c>
      <c r="N382" s="3">
        <v>53.570999999999998</v>
      </c>
      <c r="O382" s="3">
        <v>39.226999999999997</v>
      </c>
      <c r="P382" s="3">
        <v>38.723999999999997</v>
      </c>
      <c r="Q382" s="3">
        <v>9.8999999999999993E+37</v>
      </c>
      <c r="R382" s="3">
        <v>25.042999999999999</v>
      </c>
      <c r="S382" s="3">
        <v>25.815999999999999</v>
      </c>
      <c r="T382" s="3">
        <v>46.304000000000002</v>
      </c>
      <c r="U382" s="3">
        <v>31.852</v>
      </c>
      <c r="V382" s="3">
        <v>32.256</v>
      </c>
      <c r="W382" s="3">
        <v>51.938000000000002</v>
      </c>
      <c r="X382" s="3">
        <v>36.85</v>
      </c>
      <c r="Y382" s="3">
        <v>46.043999999999997</v>
      </c>
      <c r="Z382" s="3">
        <v>35.826999999999998</v>
      </c>
      <c r="AA382" s="3">
        <v>53.982999999999997</v>
      </c>
      <c r="AB382" s="3">
        <v>38.792999999999999</v>
      </c>
      <c r="AC382" s="3">
        <v>58.055999999999997</v>
      </c>
      <c r="AD382" s="3">
        <v>64.635000000000005</v>
      </c>
      <c r="AE382" s="3">
        <v>27.376999999999999</v>
      </c>
      <c r="AF382" s="3">
        <v>33.290999999999997</v>
      </c>
      <c r="AG382" s="3">
        <v>121.075</v>
      </c>
      <c r="AH382" s="3">
        <v>107.544</v>
      </c>
      <c r="AI382" s="3">
        <v>101.908</v>
      </c>
      <c r="AJ382" s="3">
        <v>44.222000000000001</v>
      </c>
      <c r="AK382" s="3">
        <v>49.308</v>
      </c>
      <c r="AL382" s="3">
        <v>50.597000000000001</v>
      </c>
      <c r="AM382" s="3">
        <v>232.614</v>
      </c>
      <c r="AN382" s="3">
        <v>40.735999999999997</v>
      </c>
      <c r="AO382" s="3">
        <v>46.546999999999997</v>
      </c>
    </row>
    <row r="383" spans="1:41" x14ac:dyDescent="0.3">
      <c r="A383" s="3">
        <v>382</v>
      </c>
      <c r="B383" s="51">
        <v>43262.760267245372</v>
      </c>
      <c r="C383" s="3">
        <v>118.563356</v>
      </c>
      <c r="D383" s="3">
        <v>123.283241</v>
      </c>
      <c r="E383" s="3">
        <v>140.93592000000001</v>
      </c>
      <c r="F383" s="3">
        <v>0.57662702599999993</v>
      </c>
      <c r="G383" s="3">
        <v>26.904</v>
      </c>
      <c r="H383" s="3">
        <v>31.097999999999999</v>
      </c>
      <c r="I383" s="3">
        <v>25.026</v>
      </c>
      <c r="J383" s="3">
        <v>31.449000000000002</v>
      </c>
      <c r="K383" s="3">
        <v>22.428999999999998</v>
      </c>
      <c r="L383" s="3">
        <v>26.324000000000002</v>
      </c>
      <c r="M383" s="3">
        <v>20.498000000000001</v>
      </c>
      <c r="N383" s="3">
        <v>53.226999999999997</v>
      </c>
      <c r="O383" s="3">
        <v>39.104999999999997</v>
      </c>
      <c r="P383" s="3">
        <v>38.758000000000003</v>
      </c>
      <c r="Q383" s="3">
        <v>9.8999999999999993E+37</v>
      </c>
      <c r="R383" s="3">
        <v>24.885000000000002</v>
      </c>
      <c r="S383" s="3">
        <v>25.902999999999999</v>
      </c>
      <c r="T383" s="3">
        <v>46.13</v>
      </c>
      <c r="U383" s="3">
        <v>31.712</v>
      </c>
      <c r="V383" s="3">
        <v>32.256</v>
      </c>
      <c r="W383" s="3">
        <v>51.749000000000002</v>
      </c>
      <c r="X383" s="3">
        <v>36.954000000000001</v>
      </c>
      <c r="Y383" s="3">
        <v>45.921999999999997</v>
      </c>
      <c r="Z383" s="3">
        <v>35.722999999999999</v>
      </c>
      <c r="AA383" s="3">
        <v>53.707999999999998</v>
      </c>
      <c r="AB383" s="3">
        <v>38.497999999999998</v>
      </c>
      <c r="AC383" s="3">
        <v>57.420999999999999</v>
      </c>
      <c r="AD383" s="3">
        <v>64.037000000000006</v>
      </c>
      <c r="AE383" s="3">
        <v>27.376999999999999</v>
      </c>
      <c r="AF383" s="3">
        <v>33.308999999999997</v>
      </c>
      <c r="AG383" s="3">
        <v>120.83199999999999</v>
      </c>
      <c r="AH383" s="3">
        <v>107.61199999999999</v>
      </c>
      <c r="AI383" s="3">
        <v>101.408</v>
      </c>
      <c r="AJ383" s="3">
        <v>43.945</v>
      </c>
      <c r="AK383" s="3">
        <v>48.912999999999997</v>
      </c>
      <c r="AL383" s="3">
        <v>50.185000000000002</v>
      </c>
      <c r="AM383" s="3">
        <v>315.47800000000001</v>
      </c>
      <c r="AN383" s="3">
        <v>40.649000000000001</v>
      </c>
      <c r="AO383" s="3">
        <v>46.442</v>
      </c>
    </row>
    <row r="384" spans="1:41" x14ac:dyDescent="0.3">
      <c r="A384" s="3">
        <v>383</v>
      </c>
      <c r="B384" s="51">
        <v>43262.760325810188</v>
      </c>
      <c r="C384" s="3">
        <v>118.55929500000001</v>
      </c>
      <c r="D384" s="3">
        <v>123.22461</v>
      </c>
      <c r="E384" s="3">
        <v>140.86014499999999</v>
      </c>
      <c r="F384" s="3">
        <v>0.61785203899999996</v>
      </c>
      <c r="G384" s="3">
        <v>26.998000000000001</v>
      </c>
      <c r="H384" s="3">
        <v>30.771000000000001</v>
      </c>
      <c r="I384" s="3">
        <v>24.84</v>
      </c>
      <c r="J384" s="3">
        <v>31.754000000000001</v>
      </c>
      <c r="K384" s="3">
        <v>22.33</v>
      </c>
      <c r="L384" s="3">
        <v>26.015999999999998</v>
      </c>
      <c r="M384" s="3">
        <v>20.434000000000001</v>
      </c>
      <c r="N384" s="3">
        <v>52.820999999999998</v>
      </c>
      <c r="O384" s="3">
        <v>38.956000000000003</v>
      </c>
      <c r="P384" s="3">
        <v>38.314</v>
      </c>
      <c r="Q384" s="3">
        <v>9.8999999999999993E+37</v>
      </c>
      <c r="R384" s="3">
        <v>24.751999999999999</v>
      </c>
      <c r="S384" s="3">
        <v>25.751999999999999</v>
      </c>
      <c r="T384" s="3">
        <v>45.686</v>
      </c>
      <c r="U384" s="3">
        <v>31.579000000000001</v>
      </c>
      <c r="V384" s="3">
        <v>32.420999999999999</v>
      </c>
      <c r="W384" s="3">
        <v>51.343000000000004</v>
      </c>
      <c r="X384" s="3">
        <v>36.665999999999997</v>
      </c>
      <c r="Y384" s="3">
        <v>45.668999999999997</v>
      </c>
      <c r="Z384" s="3">
        <v>35.573999999999998</v>
      </c>
      <c r="AA384" s="3">
        <v>53.387999999999998</v>
      </c>
      <c r="AB384" s="3">
        <v>38.384</v>
      </c>
      <c r="AC384" s="3">
        <v>56.74</v>
      </c>
      <c r="AD384" s="3">
        <v>63.290999999999997</v>
      </c>
      <c r="AE384" s="3">
        <v>27.262</v>
      </c>
      <c r="AF384" s="3">
        <v>32.947000000000003</v>
      </c>
      <c r="AG384" s="3">
        <v>120.596</v>
      </c>
      <c r="AH384" s="3">
        <v>107.58499999999999</v>
      </c>
      <c r="AI384" s="3">
        <v>101.036</v>
      </c>
      <c r="AJ384" s="3">
        <v>43.500999999999998</v>
      </c>
      <c r="AK384" s="3">
        <v>48.506999999999998</v>
      </c>
      <c r="AL384" s="3">
        <v>49.728000000000002</v>
      </c>
      <c r="AM384" s="3">
        <v>245.03899999999999</v>
      </c>
      <c r="AN384" s="3">
        <v>40.412999999999997</v>
      </c>
      <c r="AO384" s="3">
        <v>46.207000000000001</v>
      </c>
    </row>
    <row r="385" spans="1:41" x14ac:dyDescent="0.3">
      <c r="A385" s="3">
        <v>384</v>
      </c>
      <c r="B385" s="51">
        <v>43262.760385069443</v>
      </c>
      <c r="C385" s="3">
        <v>118.50640799999999</v>
      </c>
      <c r="D385" s="3">
        <v>122.95829500000001</v>
      </c>
      <c r="E385" s="3">
        <v>140.81858299999999</v>
      </c>
      <c r="F385" s="3">
        <v>0.61785203899999996</v>
      </c>
      <c r="G385" s="3">
        <v>26.535</v>
      </c>
      <c r="H385" s="3">
        <v>30.484000000000002</v>
      </c>
      <c r="I385" s="3">
        <v>24.657</v>
      </c>
      <c r="J385" s="3">
        <v>32.378999999999998</v>
      </c>
      <c r="K385" s="3">
        <v>22.218</v>
      </c>
      <c r="L385" s="3">
        <v>25.850999999999999</v>
      </c>
      <c r="M385" s="3">
        <v>20.09</v>
      </c>
      <c r="N385" s="3">
        <v>52.470999999999997</v>
      </c>
      <c r="O385" s="3">
        <v>38.741</v>
      </c>
      <c r="P385" s="3">
        <v>37.908000000000001</v>
      </c>
      <c r="Q385" s="3">
        <v>9.8999999999999993E+37</v>
      </c>
      <c r="R385" s="3">
        <v>24.605</v>
      </c>
      <c r="S385" s="3">
        <v>25.832999999999998</v>
      </c>
      <c r="T385" s="3">
        <v>45.314999999999998</v>
      </c>
      <c r="U385" s="3">
        <v>31.379000000000001</v>
      </c>
      <c r="V385" s="3">
        <v>32.729999999999997</v>
      </c>
      <c r="W385" s="3">
        <v>50.975000000000001</v>
      </c>
      <c r="X385" s="3">
        <v>36.399000000000001</v>
      </c>
      <c r="Y385" s="3">
        <v>45.436</v>
      </c>
      <c r="Z385" s="3">
        <v>35.411000000000001</v>
      </c>
      <c r="AA385" s="3">
        <v>53.072000000000003</v>
      </c>
      <c r="AB385" s="3">
        <v>38.168999999999997</v>
      </c>
      <c r="AC385" s="3">
        <v>56.011000000000003</v>
      </c>
      <c r="AD385" s="3">
        <v>62.566000000000003</v>
      </c>
      <c r="AE385" s="3">
        <v>27.149000000000001</v>
      </c>
      <c r="AF385" s="3">
        <v>32.747</v>
      </c>
      <c r="AG385" s="3">
        <v>120.241</v>
      </c>
      <c r="AH385" s="3">
        <v>107.61199999999999</v>
      </c>
      <c r="AI385" s="3">
        <v>100.581</v>
      </c>
      <c r="AJ385" s="3">
        <v>43.094999999999999</v>
      </c>
      <c r="AK385" s="3">
        <v>48.036000000000001</v>
      </c>
      <c r="AL385" s="3">
        <v>49.308</v>
      </c>
      <c r="AM385" s="3">
        <v>247.447</v>
      </c>
      <c r="AN385" s="3">
        <v>40.162999999999997</v>
      </c>
      <c r="AO385" s="3">
        <v>45.887</v>
      </c>
    </row>
    <row r="386" spans="1:41" x14ac:dyDescent="0.3">
      <c r="A386" s="3">
        <v>385</v>
      </c>
      <c r="B386" s="51">
        <v>43262.760444444444</v>
      </c>
      <c r="C386" s="3">
        <v>118.576381</v>
      </c>
      <c r="D386" s="3">
        <v>123.37527300000001</v>
      </c>
      <c r="E386" s="3">
        <v>140.872364</v>
      </c>
      <c r="F386" s="3">
        <v>0.57662702599999993</v>
      </c>
      <c r="G386" s="3">
        <v>26.228999999999999</v>
      </c>
      <c r="H386" s="3">
        <v>30.318000000000001</v>
      </c>
      <c r="I386" s="3">
        <v>24.736999999999998</v>
      </c>
      <c r="J386" s="3">
        <v>33.037999999999997</v>
      </c>
      <c r="K386" s="3">
        <v>22.105</v>
      </c>
      <c r="L386" s="3">
        <v>26.088000000000001</v>
      </c>
      <c r="M386" s="3">
        <v>20.152999999999999</v>
      </c>
      <c r="N386" s="3">
        <v>52.154000000000003</v>
      </c>
      <c r="O386" s="3">
        <v>38.680999999999997</v>
      </c>
      <c r="P386" s="3">
        <v>37.658000000000001</v>
      </c>
      <c r="Q386" s="3">
        <v>9.8999999999999993E+37</v>
      </c>
      <c r="R386" s="3">
        <v>24.614000000000001</v>
      </c>
      <c r="S386" s="3">
        <v>25.667000000000002</v>
      </c>
      <c r="T386" s="3">
        <v>45.238</v>
      </c>
      <c r="U386" s="3">
        <v>31.370999999999999</v>
      </c>
      <c r="V386" s="3">
        <v>33.073</v>
      </c>
      <c r="W386" s="3">
        <v>50.795999999999999</v>
      </c>
      <c r="X386" s="3">
        <v>36.305</v>
      </c>
      <c r="Y386" s="3">
        <v>45.238</v>
      </c>
      <c r="Z386" s="3">
        <v>35.247</v>
      </c>
      <c r="AA386" s="3">
        <v>52.807000000000002</v>
      </c>
      <c r="AB386" s="3">
        <v>38.109000000000002</v>
      </c>
      <c r="AC386" s="3">
        <v>55.366999999999997</v>
      </c>
      <c r="AD386" s="3">
        <v>62.011000000000003</v>
      </c>
      <c r="AE386" s="3">
        <v>27.123999999999999</v>
      </c>
      <c r="AF386" s="3">
        <v>32.529000000000003</v>
      </c>
      <c r="AG386" s="3">
        <v>120.11199999999999</v>
      </c>
      <c r="AH386" s="3">
        <v>107.65600000000001</v>
      </c>
      <c r="AI386" s="3">
        <v>100.142</v>
      </c>
      <c r="AJ386" s="3">
        <v>42.756999999999998</v>
      </c>
      <c r="AK386" s="3">
        <v>47.631</v>
      </c>
      <c r="AL386" s="3">
        <v>48.853999999999999</v>
      </c>
      <c r="AM386" s="3">
        <v>89.284999999999997</v>
      </c>
      <c r="AN386" s="3">
        <v>40.033999999999999</v>
      </c>
      <c r="AO386" s="3">
        <v>45.758000000000003</v>
      </c>
    </row>
    <row r="387" spans="1:41" x14ac:dyDescent="0.3">
      <c r="A387" s="3">
        <v>386</v>
      </c>
      <c r="B387" s="51">
        <v>43262.760503124999</v>
      </c>
      <c r="C387" s="3">
        <v>118.53162500000001</v>
      </c>
      <c r="D387" s="3">
        <v>123.152126</v>
      </c>
      <c r="E387" s="3">
        <v>140.838956</v>
      </c>
      <c r="F387" s="3">
        <v>0.5354020129999999</v>
      </c>
      <c r="G387" s="3">
        <v>26.896000000000001</v>
      </c>
      <c r="H387" s="3">
        <v>30.125</v>
      </c>
      <c r="I387" s="3">
        <v>24.93</v>
      </c>
      <c r="J387" s="3">
        <v>32.073</v>
      </c>
      <c r="K387" s="3">
        <v>22.087</v>
      </c>
      <c r="L387" s="3">
        <v>25.93</v>
      </c>
      <c r="M387" s="3">
        <v>20.437000000000001</v>
      </c>
      <c r="N387" s="3">
        <v>51.826999999999998</v>
      </c>
      <c r="O387" s="3">
        <v>38.49</v>
      </c>
      <c r="P387" s="3">
        <v>37.502000000000002</v>
      </c>
      <c r="Q387" s="3">
        <v>9.8999999999999993E+37</v>
      </c>
      <c r="R387" s="3">
        <v>24.649000000000001</v>
      </c>
      <c r="S387" s="3">
        <v>25.771999999999998</v>
      </c>
      <c r="T387" s="3">
        <v>44.994999999999997</v>
      </c>
      <c r="U387" s="3">
        <v>31.370999999999999</v>
      </c>
      <c r="V387" s="3">
        <v>33.213000000000001</v>
      </c>
      <c r="W387" s="3">
        <v>50.606999999999999</v>
      </c>
      <c r="X387" s="3">
        <v>36.286999999999999</v>
      </c>
      <c r="Y387" s="3">
        <v>45.064</v>
      </c>
      <c r="Z387" s="3">
        <v>35.228999999999999</v>
      </c>
      <c r="AA387" s="3">
        <v>52.514000000000003</v>
      </c>
      <c r="AB387" s="3">
        <v>37.97</v>
      </c>
      <c r="AC387" s="3">
        <v>54.835000000000001</v>
      </c>
      <c r="AD387" s="3">
        <v>61.43</v>
      </c>
      <c r="AE387" s="3">
        <v>27.071000000000002</v>
      </c>
      <c r="AF387" s="3">
        <v>32.668999999999997</v>
      </c>
      <c r="AG387" s="3">
        <v>119.869</v>
      </c>
      <c r="AH387" s="3">
        <v>107.67400000000001</v>
      </c>
      <c r="AI387" s="3">
        <v>99.814999999999998</v>
      </c>
      <c r="AJ387" s="3">
        <v>42.445</v>
      </c>
      <c r="AK387" s="3">
        <v>47.25</v>
      </c>
      <c r="AL387" s="3">
        <v>48.51</v>
      </c>
      <c r="AM387" s="3">
        <v>180.88800000000001</v>
      </c>
      <c r="AN387" s="3">
        <v>39.843000000000004</v>
      </c>
      <c r="AO387" s="3">
        <v>45.567</v>
      </c>
    </row>
    <row r="388" spans="1:41" x14ac:dyDescent="0.3">
      <c r="A388" s="3">
        <v>387</v>
      </c>
      <c r="B388" s="51">
        <v>43262.760561805553</v>
      </c>
      <c r="C388" s="3">
        <v>118.517796</v>
      </c>
      <c r="D388" s="3">
        <v>123.22461</v>
      </c>
      <c r="E388" s="3">
        <v>140.872364</v>
      </c>
      <c r="F388" s="3">
        <v>0.57662702599999993</v>
      </c>
      <c r="G388" s="3">
        <v>27.175999999999998</v>
      </c>
      <c r="H388" s="3">
        <v>29.861000000000001</v>
      </c>
      <c r="I388" s="3">
        <v>24.702000000000002</v>
      </c>
      <c r="J388" s="3">
        <v>31.529</v>
      </c>
      <c r="K388" s="3">
        <v>21.945</v>
      </c>
      <c r="L388" s="3">
        <v>25.93</v>
      </c>
      <c r="M388" s="3">
        <v>20.437000000000001</v>
      </c>
      <c r="N388" s="3">
        <v>51.482999999999997</v>
      </c>
      <c r="O388" s="3">
        <v>38.334000000000003</v>
      </c>
      <c r="P388" s="3">
        <v>37.085000000000001</v>
      </c>
      <c r="Q388" s="3">
        <v>9.8999999999999993E+37</v>
      </c>
      <c r="R388" s="3">
        <v>24.439</v>
      </c>
      <c r="S388" s="3">
        <v>25.824999999999999</v>
      </c>
      <c r="T388" s="3">
        <v>44.804000000000002</v>
      </c>
      <c r="U388" s="3">
        <v>31.213000000000001</v>
      </c>
      <c r="V388" s="3">
        <v>33.213000000000001</v>
      </c>
      <c r="W388" s="3">
        <v>50.28</v>
      </c>
      <c r="X388" s="3">
        <v>36.045000000000002</v>
      </c>
      <c r="Y388" s="3">
        <v>44.856000000000002</v>
      </c>
      <c r="Z388" s="3">
        <v>35.143000000000001</v>
      </c>
      <c r="AA388" s="3">
        <v>52.238999999999997</v>
      </c>
      <c r="AB388" s="3">
        <v>37.814</v>
      </c>
      <c r="AC388" s="3">
        <v>54.216000000000001</v>
      </c>
      <c r="AD388" s="3">
        <v>60.847999999999999</v>
      </c>
      <c r="AE388" s="3">
        <v>26.948</v>
      </c>
      <c r="AF388" s="3">
        <v>32.494</v>
      </c>
      <c r="AG388" s="3">
        <v>119.574</v>
      </c>
      <c r="AH388" s="3">
        <v>107.65600000000001</v>
      </c>
      <c r="AI388" s="3">
        <v>99.314999999999998</v>
      </c>
      <c r="AJ388" s="3">
        <v>41.994</v>
      </c>
      <c r="AK388" s="3">
        <v>46.902999999999999</v>
      </c>
      <c r="AL388" s="3">
        <v>48.08</v>
      </c>
      <c r="AM388" s="3">
        <v>209.095</v>
      </c>
      <c r="AN388" s="3">
        <v>39.652000000000001</v>
      </c>
      <c r="AO388" s="3">
        <v>45.29</v>
      </c>
    </row>
    <row r="389" spans="1:41" x14ac:dyDescent="0.3">
      <c r="A389" s="3">
        <v>388</v>
      </c>
      <c r="B389" s="51">
        <v>43262.76062025463</v>
      </c>
      <c r="C389" s="3">
        <v>118.51372499999999</v>
      </c>
      <c r="D389" s="3">
        <v>123.217276</v>
      </c>
      <c r="E389" s="3">
        <v>140.99622400000001</v>
      </c>
      <c r="F389" s="3">
        <v>0.61785203899999996</v>
      </c>
      <c r="G389" s="3">
        <v>27.265999999999998</v>
      </c>
      <c r="H389" s="3">
        <v>29.617000000000001</v>
      </c>
      <c r="I389" s="3">
        <v>24.475000000000001</v>
      </c>
      <c r="J389" s="3">
        <v>31.178999999999998</v>
      </c>
      <c r="K389" s="3">
        <v>21.876000000000001</v>
      </c>
      <c r="L389" s="3">
        <v>25.669</v>
      </c>
      <c r="M389" s="3">
        <v>20.314</v>
      </c>
      <c r="N389" s="3">
        <v>51.158000000000001</v>
      </c>
      <c r="O389" s="3">
        <v>38.128</v>
      </c>
      <c r="P389" s="3">
        <v>36.722999999999999</v>
      </c>
      <c r="Q389" s="3">
        <v>9.8999999999999993E+37</v>
      </c>
      <c r="R389" s="3">
        <v>24.388000000000002</v>
      </c>
      <c r="S389" s="3">
        <v>25.739000000000001</v>
      </c>
      <c r="T389" s="3">
        <v>44.58</v>
      </c>
      <c r="U389" s="3">
        <v>31.143999999999998</v>
      </c>
      <c r="V389" s="3">
        <v>33.021999999999998</v>
      </c>
      <c r="W389" s="3">
        <v>50.006999999999998</v>
      </c>
      <c r="X389" s="3">
        <v>35.872999999999998</v>
      </c>
      <c r="Y389" s="3">
        <v>44.667000000000002</v>
      </c>
      <c r="Z389" s="3">
        <v>35.04</v>
      </c>
      <c r="AA389" s="3">
        <v>51.932000000000002</v>
      </c>
      <c r="AB389" s="3">
        <v>37.814999999999998</v>
      </c>
      <c r="AC389" s="3">
        <v>53.53</v>
      </c>
      <c r="AD389" s="3">
        <v>60.216000000000001</v>
      </c>
      <c r="AE389" s="3">
        <v>26.88</v>
      </c>
      <c r="AF389" s="3">
        <v>32.32</v>
      </c>
      <c r="AG389" s="3">
        <v>119.26300000000001</v>
      </c>
      <c r="AH389" s="3">
        <v>107.675</v>
      </c>
      <c r="AI389" s="3">
        <v>98.953999999999994</v>
      </c>
      <c r="AJ389" s="3">
        <v>41.683</v>
      </c>
      <c r="AK389" s="3">
        <v>46.418999999999997</v>
      </c>
      <c r="AL389" s="3">
        <v>47.633000000000003</v>
      </c>
      <c r="AM389" s="3">
        <v>157.08500000000001</v>
      </c>
      <c r="AN389" s="3">
        <v>39.411000000000001</v>
      </c>
      <c r="AO389" s="3">
        <v>45.066000000000003</v>
      </c>
    </row>
    <row r="390" spans="1:41" x14ac:dyDescent="0.3">
      <c r="A390" s="3">
        <v>389</v>
      </c>
      <c r="B390" s="51">
        <v>43262.760679166669</v>
      </c>
      <c r="C390" s="3">
        <v>118.56417</v>
      </c>
      <c r="D390" s="3">
        <v>123.157015</v>
      </c>
      <c r="E390" s="3">
        <v>140.93918099999999</v>
      </c>
      <c r="F390" s="3">
        <v>0.61785203899999996</v>
      </c>
      <c r="G390" s="3">
        <v>27.186</v>
      </c>
      <c r="H390" s="3">
        <v>29.431999999999999</v>
      </c>
      <c r="I390" s="3">
        <v>24.343</v>
      </c>
      <c r="J390" s="3">
        <v>31.222000000000001</v>
      </c>
      <c r="K390" s="3">
        <v>21.742000000000001</v>
      </c>
      <c r="L390" s="3">
        <v>25.449000000000002</v>
      </c>
      <c r="M390" s="3">
        <v>20.198</v>
      </c>
      <c r="N390" s="3">
        <v>50.838999999999999</v>
      </c>
      <c r="O390" s="3">
        <v>37.927</v>
      </c>
      <c r="P390" s="3">
        <v>36.488</v>
      </c>
      <c r="Q390" s="3">
        <v>9.8999999999999993E+37</v>
      </c>
      <c r="R390" s="3">
        <v>24.361000000000001</v>
      </c>
      <c r="S390" s="3">
        <v>25.449000000000002</v>
      </c>
      <c r="T390" s="3">
        <v>44.38</v>
      </c>
      <c r="U390" s="3">
        <v>30.977</v>
      </c>
      <c r="V390" s="3">
        <v>32.994999999999997</v>
      </c>
      <c r="W390" s="3">
        <v>49.74</v>
      </c>
      <c r="X390" s="3">
        <v>35.655000000000001</v>
      </c>
      <c r="Y390" s="3">
        <v>44.466999999999999</v>
      </c>
      <c r="Z390" s="3">
        <v>34.89</v>
      </c>
      <c r="AA390" s="3">
        <v>51.646999999999998</v>
      </c>
      <c r="AB390" s="3">
        <v>37.683999999999997</v>
      </c>
      <c r="AC390" s="3">
        <v>52.936</v>
      </c>
      <c r="AD390" s="3">
        <v>59.622</v>
      </c>
      <c r="AE390" s="3">
        <v>26.853000000000002</v>
      </c>
      <c r="AF390" s="3">
        <v>31.994</v>
      </c>
      <c r="AG390" s="3">
        <v>118.99299999999999</v>
      </c>
      <c r="AH390" s="3">
        <v>107.68300000000001</v>
      </c>
      <c r="AI390" s="3">
        <v>98.721000000000004</v>
      </c>
      <c r="AJ390" s="3">
        <v>41.31</v>
      </c>
      <c r="AK390" s="3">
        <v>46.045000000000002</v>
      </c>
      <c r="AL390" s="3">
        <v>47.225000000000001</v>
      </c>
      <c r="AM390" s="3">
        <v>93.869</v>
      </c>
      <c r="AN390" s="3">
        <v>39.314999999999998</v>
      </c>
      <c r="AO390" s="3">
        <v>44.883000000000003</v>
      </c>
    </row>
    <row r="391" spans="1:41" x14ac:dyDescent="0.3">
      <c r="A391" s="3">
        <v>390</v>
      </c>
      <c r="B391" s="51">
        <v>43262.760738310186</v>
      </c>
      <c r="C391" s="3">
        <v>118.48362299999999</v>
      </c>
      <c r="D391" s="3">
        <v>123.220536</v>
      </c>
      <c r="E391" s="3">
        <v>140.95873900000001</v>
      </c>
      <c r="F391" s="3">
        <v>0.5354020129999999</v>
      </c>
      <c r="G391" s="3">
        <v>26.850999999999999</v>
      </c>
      <c r="H391" s="3">
        <v>29.238</v>
      </c>
      <c r="I391" s="3">
        <v>24.376999999999999</v>
      </c>
      <c r="J391" s="3">
        <v>30.677</v>
      </c>
      <c r="K391" s="3">
        <v>21.74</v>
      </c>
      <c r="L391" s="3">
        <v>25.552</v>
      </c>
      <c r="M391" s="3">
        <v>20.463000000000001</v>
      </c>
      <c r="N391" s="3">
        <v>50.545999999999999</v>
      </c>
      <c r="O391" s="3">
        <v>37.994999999999997</v>
      </c>
      <c r="P391" s="3">
        <v>36.225999999999999</v>
      </c>
      <c r="Q391" s="3">
        <v>9.8999999999999993E+37</v>
      </c>
      <c r="R391" s="3">
        <v>24.184000000000001</v>
      </c>
      <c r="S391" s="3">
        <v>25.201000000000001</v>
      </c>
      <c r="T391" s="3">
        <v>44.204999999999998</v>
      </c>
      <c r="U391" s="3">
        <v>31.027999999999999</v>
      </c>
      <c r="V391" s="3">
        <v>33.186</v>
      </c>
      <c r="W391" s="3">
        <v>49.548999999999999</v>
      </c>
      <c r="X391" s="3">
        <v>35.497</v>
      </c>
      <c r="Y391" s="3">
        <v>44.308999999999997</v>
      </c>
      <c r="Z391" s="3">
        <v>34.905999999999999</v>
      </c>
      <c r="AA391" s="3">
        <v>51.405000000000001</v>
      </c>
      <c r="AB391" s="3">
        <v>37.527000000000001</v>
      </c>
      <c r="AC391" s="3">
        <v>52.384999999999998</v>
      </c>
      <c r="AD391" s="3">
        <v>59.122</v>
      </c>
      <c r="AE391" s="3">
        <v>26.797999999999998</v>
      </c>
      <c r="AF391" s="3">
        <v>31.782</v>
      </c>
      <c r="AG391" s="3">
        <v>118.818</v>
      </c>
      <c r="AH391" s="3">
        <v>107.80200000000001</v>
      </c>
      <c r="AI391" s="3">
        <v>98.203000000000003</v>
      </c>
      <c r="AJ391" s="3">
        <v>41.048000000000002</v>
      </c>
      <c r="AK391" s="3">
        <v>45.749000000000002</v>
      </c>
      <c r="AL391" s="3">
        <v>46.945</v>
      </c>
      <c r="AM391" s="3">
        <v>124.271</v>
      </c>
      <c r="AN391" s="3">
        <v>39.192</v>
      </c>
      <c r="AO391" s="3">
        <v>44.725000000000001</v>
      </c>
    </row>
    <row r="392" spans="1:41" x14ac:dyDescent="0.3">
      <c r="A392" s="3">
        <v>391</v>
      </c>
      <c r="B392" s="51">
        <v>43262.760797916664</v>
      </c>
      <c r="C392" s="3">
        <v>118.480366</v>
      </c>
      <c r="D392" s="3">
        <v>123.213202</v>
      </c>
      <c r="E392" s="3">
        <v>140.95873900000001</v>
      </c>
      <c r="F392" s="3">
        <v>0.57662702599999993</v>
      </c>
      <c r="G392" s="3">
        <v>26.675000000000001</v>
      </c>
      <c r="H392" s="3">
        <v>28.974</v>
      </c>
      <c r="I392" s="3">
        <v>24.324000000000002</v>
      </c>
      <c r="J392" s="3">
        <v>30.326000000000001</v>
      </c>
      <c r="K392" s="3">
        <v>21.597999999999999</v>
      </c>
      <c r="L392" s="3">
        <v>25.797999999999998</v>
      </c>
      <c r="M392" s="3">
        <v>20.356000000000002</v>
      </c>
      <c r="N392" s="3">
        <v>50.235999999999997</v>
      </c>
      <c r="O392" s="3">
        <v>37.786999999999999</v>
      </c>
      <c r="P392" s="3">
        <v>36.052</v>
      </c>
      <c r="Q392" s="3">
        <v>9.8999999999999993E+37</v>
      </c>
      <c r="R392" s="3">
        <v>24.306000000000001</v>
      </c>
      <c r="S392" s="3">
        <v>25.219000000000001</v>
      </c>
      <c r="T392" s="3">
        <v>44.014000000000003</v>
      </c>
      <c r="U392" s="3">
        <v>30.992999999999999</v>
      </c>
      <c r="V392" s="3">
        <v>33.274000000000001</v>
      </c>
      <c r="W392" s="3">
        <v>49.343000000000004</v>
      </c>
      <c r="X392" s="3">
        <v>35.479999999999997</v>
      </c>
      <c r="Y392" s="3">
        <v>44.082999999999998</v>
      </c>
      <c r="Z392" s="3">
        <v>34.853000000000002</v>
      </c>
      <c r="AA392" s="3">
        <v>51.113</v>
      </c>
      <c r="AB392" s="3">
        <v>37.423000000000002</v>
      </c>
      <c r="AC392" s="3">
        <v>51.783000000000001</v>
      </c>
      <c r="AD392" s="3">
        <v>58.469000000000001</v>
      </c>
      <c r="AE392" s="3">
        <v>26.710999999999999</v>
      </c>
      <c r="AF392" s="3">
        <v>31.677</v>
      </c>
      <c r="AG392" s="3">
        <v>118.471</v>
      </c>
      <c r="AH392" s="3">
        <v>107.768</v>
      </c>
      <c r="AI392" s="3">
        <v>97.792000000000002</v>
      </c>
      <c r="AJ392" s="3">
        <v>40.631999999999998</v>
      </c>
      <c r="AK392" s="3">
        <v>45.314999999999998</v>
      </c>
      <c r="AL392" s="3">
        <v>46.512</v>
      </c>
      <c r="AM392" s="3">
        <v>242.023</v>
      </c>
      <c r="AN392" s="3">
        <v>38.966999999999999</v>
      </c>
      <c r="AO392" s="3">
        <v>44.481999999999999</v>
      </c>
    </row>
    <row r="393" spans="1:41" x14ac:dyDescent="0.3">
      <c r="A393" s="3">
        <v>392</v>
      </c>
      <c r="B393" s="51">
        <v>43262.760856828703</v>
      </c>
      <c r="C393" s="3">
        <v>118.505594</v>
      </c>
      <c r="D393" s="3">
        <v>123.206693</v>
      </c>
      <c r="E393" s="3">
        <v>140.949781</v>
      </c>
      <c r="F393" s="3">
        <v>0.5354020129999999</v>
      </c>
      <c r="G393" s="3">
        <v>26.588000000000001</v>
      </c>
      <c r="H393" s="3">
        <v>28.904</v>
      </c>
      <c r="I393" s="3">
        <v>24.57</v>
      </c>
      <c r="J393" s="3">
        <v>30.378</v>
      </c>
      <c r="K393" s="3">
        <v>21.616</v>
      </c>
      <c r="L393" s="3">
        <v>25.587</v>
      </c>
      <c r="M393" s="3">
        <v>20.445</v>
      </c>
      <c r="N393" s="3">
        <v>49.960999999999999</v>
      </c>
      <c r="O393" s="3">
        <v>37.752000000000002</v>
      </c>
      <c r="P393" s="3">
        <v>36.018000000000001</v>
      </c>
      <c r="Q393" s="3">
        <v>9.8999999999999993E+37</v>
      </c>
      <c r="R393" s="3">
        <v>24.376999999999999</v>
      </c>
      <c r="S393" s="3">
        <v>25.306999999999999</v>
      </c>
      <c r="T393" s="3">
        <v>43.789000000000001</v>
      </c>
      <c r="U393" s="3">
        <v>30.975000000000001</v>
      </c>
      <c r="V393" s="3">
        <v>33.642000000000003</v>
      </c>
      <c r="W393" s="3">
        <v>49.188000000000002</v>
      </c>
      <c r="X393" s="3">
        <v>35.531999999999996</v>
      </c>
      <c r="Y393" s="3">
        <v>43.893000000000001</v>
      </c>
      <c r="Z393" s="3">
        <v>34.765999999999998</v>
      </c>
      <c r="AA393" s="3">
        <v>50.820999999999998</v>
      </c>
      <c r="AB393" s="3">
        <v>37.335999999999999</v>
      </c>
      <c r="AC393" s="3">
        <v>51.232999999999997</v>
      </c>
      <c r="AD393" s="3">
        <v>57.884999999999998</v>
      </c>
      <c r="AE393" s="3">
        <v>26.64</v>
      </c>
      <c r="AF393" s="3">
        <v>31.588999999999999</v>
      </c>
      <c r="AG393" s="3">
        <v>118.14100000000001</v>
      </c>
      <c r="AH393" s="3">
        <v>107.785</v>
      </c>
      <c r="AI393" s="3">
        <v>97.466999999999999</v>
      </c>
      <c r="AJ393" s="3">
        <v>40.302</v>
      </c>
      <c r="AK393" s="3">
        <v>44.968000000000004</v>
      </c>
      <c r="AL393" s="3">
        <v>46.182000000000002</v>
      </c>
      <c r="AM393" s="3">
        <v>186.607</v>
      </c>
      <c r="AN393" s="3">
        <v>38.776000000000003</v>
      </c>
      <c r="AO393" s="3">
        <v>44.308999999999997</v>
      </c>
    </row>
    <row r="394" spans="1:41" x14ac:dyDescent="0.3">
      <c r="A394" s="3">
        <v>393</v>
      </c>
      <c r="B394" s="51">
        <v>43262.76091527778</v>
      </c>
      <c r="C394" s="3">
        <v>118.514539</v>
      </c>
      <c r="D394" s="3">
        <v>123.063354</v>
      </c>
      <c r="E394" s="3">
        <v>140.97503599999999</v>
      </c>
      <c r="F394" s="3">
        <v>0.61785203899999996</v>
      </c>
      <c r="G394" s="3">
        <v>26.753</v>
      </c>
      <c r="H394" s="3">
        <v>28.736000000000001</v>
      </c>
      <c r="I394" s="3">
        <v>24.664000000000001</v>
      </c>
      <c r="J394" s="3">
        <v>30.719000000000001</v>
      </c>
      <c r="K394" s="3">
        <v>21.552</v>
      </c>
      <c r="L394" s="3">
        <v>25.734999999999999</v>
      </c>
      <c r="M394" s="3">
        <v>20.363</v>
      </c>
      <c r="N394" s="3">
        <v>49.642000000000003</v>
      </c>
      <c r="O394" s="3">
        <v>37.533999999999999</v>
      </c>
      <c r="P394" s="3">
        <v>35.747</v>
      </c>
      <c r="Q394" s="3">
        <v>9.8999999999999993E+37</v>
      </c>
      <c r="R394" s="3">
        <v>24.471</v>
      </c>
      <c r="S394" s="3">
        <v>25.419</v>
      </c>
      <c r="T394" s="3">
        <v>43.673999999999999</v>
      </c>
      <c r="U394" s="3">
        <v>30.876999999999999</v>
      </c>
      <c r="V394" s="3">
        <v>33.420999999999999</v>
      </c>
      <c r="W394" s="3">
        <v>48.954000000000001</v>
      </c>
      <c r="X394" s="3">
        <v>35.503999999999998</v>
      </c>
      <c r="Y394" s="3">
        <v>43.709000000000003</v>
      </c>
      <c r="Z394" s="3">
        <v>34.561999999999998</v>
      </c>
      <c r="AA394" s="3">
        <v>50.57</v>
      </c>
      <c r="AB394" s="3">
        <v>37.152000000000001</v>
      </c>
      <c r="AC394" s="3">
        <v>50.723999999999997</v>
      </c>
      <c r="AD394" s="3">
        <v>57.41</v>
      </c>
      <c r="AE394" s="3">
        <v>26.664999999999999</v>
      </c>
      <c r="AF394" s="3">
        <v>31.245000000000001</v>
      </c>
      <c r="AG394" s="3">
        <v>117.94</v>
      </c>
      <c r="AH394" s="3">
        <v>107.809</v>
      </c>
      <c r="AI394" s="3">
        <v>97.182000000000002</v>
      </c>
      <c r="AJ394" s="3">
        <v>40.084000000000003</v>
      </c>
      <c r="AK394" s="3">
        <v>44.610999999999997</v>
      </c>
      <c r="AL394" s="3">
        <v>45.808</v>
      </c>
      <c r="AM394" s="3">
        <v>283.85700000000003</v>
      </c>
      <c r="AN394" s="3">
        <v>38.609000000000002</v>
      </c>
      <c r="AO394" s="3">
        <v>44.16</v>
      </c>
    </row>
    <row r="395" spans="1:41" x14ac:dyDescent="0.3">
      <c r="A395" s="3">
        <v>394</v>
      </c>
      <c r="B395" s="51">
        <v>43262.760973842589</v>
      </c>
      <c r="C395" s="3">
        <v>118.495824</v>
      </c>
      <c r="D395" s="3">
        <v>123.130949</v>
      </c>
      <c r="E395" s="3">
        <v>140.99948599999999</v>
      </c>
      <c r="F395" s="3">
        <v>0.61785203899999996</v>
      </c>
      <c r="G395" s="3">
        <v>26.971</v>
      </c>
      <c r="H395" s="3">
        <v>28.603000000000002</v>
      </c>
      <c r="I395" s="3">
        <v>24.443999999999999</v>
      </c>
      <c r="J395" s="3">
        <v>31.253</v>
      </c>
      <c r="K395" s="3">
        <v>21.524999999999999</v>
      </c>
      <c r="L395" s="3">
        <v>25.602</v>
      </c>
      <c r="M395" s="3">
        <v>20.425000000000001</v>
      </c>
      <c r="N395" s="3">
        <v>49.34</v>
      </c>
      <c r="O395" s="3">
        <v>37.350999999999999</v>
      </c>
      <c r="P395" s="3">
        <v>35.46</v>
      </c>
      <c r="Q395" s="3">
        <v>9.8999999999999993E+37</v>
      </c>
      <c r="R395" s="3">
        <v>24.478999999999999</v>
      </c>
      <c r="S395" s="3">
        <v>25.408999999999999</v>
      </c>
      <c r="T395" s="3">
        <v>43.526000000000003</v>
      </c>
      <c r="U395" s="3">
        <v>30.832000000000001</v>
      </c>
      <c r="V395" s="3">
        <v>33.148000000000003</v>
      </c>
      <c r="W395" s="3">
        <v>48.704000000000001</v>
      </c>
      <c r="X395" s="3">
        <v>35.390999999999998</v>
      </c>
      <c r="Y395" s="3">
        <v>43.526000000000003</v>
      </c>
      <c r="Z395" s="3">
        <v>34.481999999999999</v>
      </c>
      <c r="AA395" s="3">
        <v>50.302999999999997</v>
      </c>
      <c r="AB395" s="3">
        <v>37.073</v>
      </c>
      <c r="AC395" s="3">
        <v>50.250999999999998</v>
      </c>
      <c r="AD395" s="3">
        <v>56.868000000000002</v>
      </c>
      <c r="AE395" s="3">
        <v>26.55</v>
      </c>
      <c r="AF395" s="3">
        <v>31.113</v>
      </c>
      <c r="AG395" s="3">
        <v>117.705</v>
      </c>
      <c r="AH395" s="3">
        <v>107.851</v>
      </c>
      <c r="AI395" s="3">
        <v>96.744</v>
      </c>
      <c r="AJ395" s="3">
        <v>39.744999999999997</v>
      </c>
      <c r="AK395" s="3">
        <v>44.271999999999998</v>
      </c>
      <c r="AL395" s="3">
        <v>45.469000000000001</v>
      </c>
      <c r="AM395" s="3">
        <v>185.768</v>
      </c>
      <c r="AN395" s="3">
        <v>38.444000000000003</v>
      </c>
      <c r="AO395" s="3">
        <v>43.924999999999997</v>
      </c>
    </row>
    <row r="396" spans="1:41" x14ac:dyDescent="0.3">
      <c r="A396" s="3">
        <v>395</v>
      </c>
      <c r="B396" s="51">
        <v>43262.761032291666</v>
      </c>
      <c r="C396" s="3">
        <v>118.496639</v>
      </c>
      <c r="D396" s="3">
        <v>123.164339</v>
      </c>
      <c r="E396" s="3">
        <v>140.93999700000001</v>
      </c>
      <c r="F396" s="3">
        <v>0.57662702599999993</v>
      </c>
      <c r="G396" s="3">
        <v>27.085999999999999</v>
      </c>
      <c r="H396" s="3">
        <v>28.42</v>
      </c>
      <c r="I396" s="3">
        <v>24.155000000000001</v>
      </c>
      <c r="J396" s="3">
        <v>31.491</v>
      </c>
      <c r="K396" s="3">
        <v>21.481000000000002</v>
      </c>
      <c r="L396" s="3">
        <v>25.454000000000001</v>
      </c>
      <c r="M396" s="3">
        <v>20.327999999999999</v>
      </c>
      <c r="N396" s="3">
        <v>49.04</v>
      </c>
      <c r="O396" s="3">
        <v>37.222000000000001</v>
      </c>
      <c r="P396" s="3">
        <v>35.156999999999996</v>
      </c>
      <c r="Q396" s="3">
        <v>9.8999999999999993E+37</v>
      </c>
      <c r="R396" s="3">
        <v>24.471</v>
      </c>
      <c r="S396" s="3">
        <v>25.331</v>
      </c>
      <c r="T396" s="3">
        <v>43.344999999999999</v>
      </c>
      <c r="U396" s="3">
        <v>30.684000000000001</v>
      </c>
      <c r="V396" s="3">
        <v>33.228000000000002</v>
      </c>
      <c r="W396" s="3">
        <v>48.506999999999998</v>
      </c>
      <c r="X396" s="3">
        <v>35.244</v>
      </c>
      <c r="Y396" s="3">
        <v>43.344999999999999</v>
      </c>
      <c r="Z396" s="3">
        <v>34.264000000000003</v>
      </c>
      <c r="AA396" s="3">
        <v>50.054000000000002</v>
      </c>
      <c r="AB396" s="3">
        <v>36.892000000000003</v>
      </c>
      <c r="AC396" s="3">
        <v>49.728000000000002</v>
      </c>
      <c r="AD396" s="3">
        <v>56.378999999999998</v>
      </c>
      <c r="AE396" s="3">
        <v>26.507000000000001</v>
      </c>
      <c r="AF396" s="3">
        <v>31</v>
      </c>
      <c r="AG396" s="3">
        <v>117.367</v>
      </c>
      <c r="AH396" s="3">
        <v>107.878</v>
      </c>
      <c r="AI396" s="3">
        <v>96.325000000000003</v>
      </c>
      <c r="AJ396" s="3">
        <v>39.423999999999999</v>
      </c>
      <c r="AK396" s="3">
        <v>43.917000000000002</v>
      </c>
      <c r="AL396" s="3">
        <v>45.165999999999997</v>
      </c>
      <c r="AM396" s="3">
        <v>197.994</v>
      </c>
      <c r="AN396" s="3">
        <v>38.366</v>
      </c>
      <c r="AO396" s="3">
        <v>43.725999999999999</v>
      </c>
    </row>
    <row r="397" spans="1:41" x14ac:dyDescent="0.3">
      <c r="A397" s="3">
        <v>396</v>
      </c>
      <c r="B397" s="51">
        <v>43262.761091550929</v>
      </c>
      <c r="C397" s="3">
        <v>118.532439</v>
      </c>
      <c r="D397" s="3">
        <v>123.095929</v>
      </c>
      <c r="E397" s="3">
        <v>140.97585100000001</v>
      </c>
      <c r="F397" s="3">
        <v>0.61785203899999996</v>
      </c>
      <c r="G397" s="3">
        <v>26.672999999999998</v>
      </c>
      <c r="H397" s="3">
        <v>28.146999999999998</v>
      </c>
      <c r="I397" s="3">
        <v>24.321000000000002</v>
      </c>
      <c r="J397" s="3">
        <v>31.306000000000001</v>
      </c>
      <c r="K397" s="3">
        <v>21.417999999999999</v>
      </c>
      <c r="L397" s="3">
        <v>25.286999999999999</v>
      </c>
      <c r="M397" s="3">
        <v>20.318000000000001</v>
      </c>
      <c r="N397" s="3">
        <v>48.773000000000003</v>
      </c>
      <c r="O397" s="3">
        <v>37.316000000000003</v>
      </c>
      <c r="P397" s="3">
        <v>34.991</v>
      </c>
      <c r="Q397" s="3">
        <v>9.8999999999999993E+37</v>
      </c>
      <c r="R397" s="3">
        <v>24.513999999999999</v>
      </c>
      <c r="S397" s="3">
        <v>25.023</v>
      </c>
      <c r="T397" s="3">
        <v>43.075000000000003</v>
      </c>
      <c r="U397" s="3">
        <v>30.585999999999999</v>
      </c>
      <c r="V397" s="3">
        <v>33.622</v>
      </c>
      <c r="W397" s="3">
        <v>48.189</v>
      </c>
      <c r="X397" s="3">
        <v>35.183</v>
      </c>
      <c r="Y397" s="3">
        <v>43.161999999999999</v>
      </c>
      <c r="Z397" s="3">
        <v>34.219000000000001</v>
      </c>
      <c r="AA397" s="3">
        <v>49.753</v>
      </c>
      <c r="AB397" s="3">
        <v>36.692</v>
      </c>
      <c r="AC397" s="3">
        <v>49.186</v>
      </c>
      <c r="AD397" s="3">
        <v>55.871000000000002</v>
      </c>
      <c r="AE397" s="3">
        <v>26.445</v>
      </c>
      <c r="AF397" s="3">
        <v>30.779</v>
      </c>
      <c r="AG397" s="3">
        <v>117.13200000000001</v>
      </c>
      <c r="AH397" s="3">
        <v>107.92</v>
      </c>
      <c r="AI397" s="3">
        <v>96.126999999999995</v>
      </c>
      <c r="AJ397" s="3">
        <v>39.155000000000001</v>
      </c>
      <c r="AK397" s="3">
        <v>43.63</v>
      </c>
      <c r="AL397" s="3">
        <v>44.808999999999997</v>
      </c>
      <c r="AM397" s="3">
        <v>384.48599999999999</v>
      </c>
      <c r="AN397" s="3">
        <v>38.253</v>
      </c>
      <c r="AO397" s="3">
        <v>43.594999999999999</v>
      </c>
    </row>
    <row r="398" spans="1:41" x14ac:dyDescent="0.3">
      <c r="A398" s="3">
        <v>397</v>
      </c>
      <c r="B398" s="51">
        <v>43262.761151157407</v>
      </c>
      <c r="C398" s="3">
        <v>118.55441</v>
      </c>
      <c r="D398" s="3">
        <v>123.004723</v>
      </c>
      <c r="E398" s="3">
        <v>141.058964</v>
      </c>
      <c r="F398" s="3">
        <v>0.61785203899999996</v>
      </c>
      <c r="G398" s="3">
        <v>26.795999999999999</v>
      </c>
      <c r="H398" s="3">
        <v>27.989000000000001</v>
      </c>
      <c r="I398" s="3">
        <v>24.373999999999999</v>
      </c>
      <c r="J398" s="3">
        <v>31.094999999999999</v>
      </c>
      <c r="K398" s="3">
        <v>21.294</v>
      </c>
      <c r="L398" s="3">
        <v>25.181000000000001</v>
      </c>
      <c r="M398" s="3">
        <v>20.478000000000002</v>
      </c>
      <c r="N398" s="3">
        <v>48.445999999999998</v>
      </c>
      <c r="O398" s="3">
        <v>37.055999999999997</v>
      </c>
      <c r="P398" s="3">
        <v>34.850999999999999</v>
      </c>
      <c r="Q398" s="3">
        <v>9.8999999999999993E+37</v>
      </c>
      <c r="R398" s="3">
        <v>24.478999999999999</v>
      </c>
      <c r="S398" s="3">
        <v>24.812999999999999</v>
      </c>
      <c r="T398" s="3">
        <v>42.744999999999997</v>
      </c>
      <c r="U398" s="3">
        <v>30.463000000000001</v>
      </c>
      <c r="V398" s="3">
        <v>34.061</v>
      </c>
      <c r="W398" s="3">
        <v>47.965000000000003</v>
      </c>
      <c r="X398" s="3">
        <v>35.095999999999997</v>
      </c>
      <c r="Y398" s="3">
        <v>42.970999999999997</v>
      </c>
      <c r="Z398" s="3">
        <v>34.095999999999997</v>
      </c>
      <c r="AA398" s="3">
        <v>49.46</v>
      </c>
      <c r="AB398" s="3">
        <v>36.656999999999996</v>
      </c>
      <c r="AC398" s="3">
        <v>48.720999999999997</v>
      </c>
      <c r="AD398" s="3">
        <v>55.372999999999998</v>
      </c>
      <c r="AE398" s="3">
        <v>26.356999999999999</v>
      </c>
      <c r="AF398" s="3">
        <v>30.568999999999999</v>
      </c>
      <c r="AG398" s="3">
        <v>116.785</v>
      </c>
      <c r="AH398" s="3">
        <v>107.989</v>
      </c>
      <c r="AI398" s="3">
        <v>95.852999999999994</v>
      </c>
      <c r="AJ398" s="3">
        <v>38.877000000000002</v>
      </c>
      <c r="AK398" s="3">
        <v>43.3</v>
      </c>
      <c r="AL398" s="3">
        <v>44.515000000000001</v>
      </c>
      <c r="AM398" s="3">
        <v>540.48800000000006</v>
      </c>
      <c r="AN398" s="3">
        <v>38.027000000000001</v>
      </c>
      <c r="AO398" s="3">
        <v>43.37</v>
      </c>
    </row>
    <row r="399" spans="1:41" x14ac:dyDescent="0.3">
      <c r="A399" s="3">
        <v>398</v>
      </c>
      <c r="B399" s="51">
        <v>43262.761209953707</v>
      </c>
      <c r="C399" s="3">
        <v>118.499081</v>
      </c>
      <c r="D399" s="3">
        <v>123.038928</v>
      </c>
      <c r="E399" s="3">
        <v>141.146154</v>
      </c>
      <c r="F399" s="3">
        <v>0.57662702599999993</v>
      </c>
      <c r="G399" s="3">
        <v>26.376999999999999</v>
      </c>
      <c r="H399" s="3">
        <v>27.763999999999999</v>
      </c>
      <c r="I399" s="3">
        <v>24.359000000000002</v>
      </c>
      <c r="J399" s="3">
        <v>31.379000000000001</v>
      </c>
      <c r="K399" s="3">
        <v>21.225999999999999</v>
      </c>
      <c r="L399" s="3">
        <v>25.131</v>
      </c>
      <c r="M399" s="3">
        <v>20.303000000000001</v>
      </c>
      <c r="N399" s="3">
        <v>48.104999999999997</v>
      </c>
      <c r="O399" s="3">
        <v>36.954000000000001</v>
      </c>
      <c r="P399" s="3">
        <v>34.729999999999997</v>
      </c>
      <c r="Q399" s="3">
        <v>9.8999999999999993E+37</v>
      </c>
      <c r="R399" s="3">
        <v>24.341000000000001</v>
      </c>
      <c r="S399" s="3">
        <v>24.728000000000002</v>
      </c>
      <c r="T399" s="3">
        <v>42.436</v>
      </c>
      <c r="U399" s="3">
        <v>30.254999999999999</v>
      </c>
      <c r="V399" s="3">
        <v>34.098999999999997</v>
      </c>
      <c r="W399" s="3">
        <v>47.673999999999999</v>
      </c>
      <c r="X399" s="3">
        <v>34.871000000000002</v>
      </c>
      <c r="Y399" s="3">
        <v>42.765000000000001</v>
      </c>
      <c r="Z399" s="3">
        <v>33.957999999999998</v>
      </c>
      <c r="AA399" s="3">
        <v>49.24</v>
      </c>
      <c r="AB399" s="3">
        <v>36.555999999999997</v>
      </c>
      <c r="AC399" s="3">
        <v>48.207999999999998</v>
      </c>
      <c r="AD399" s="3">
        <v>54.790999999999997</v>
      </c>
      <c r="AE399" s="3">
        <v>26.219000000000001</v>
      </c>
      <c r="AF399" s="3">
        <v>30.308</v>
      </c>
      <c r="AG399" s="3">
        <v>116.51</v>
      </c>
      <c r="AH399" s="3">
        <v>107.871</v>
      </c>
      <c r="AI399" s="3">
        <v>95.393000000000001</v>
      </c>
      <c r="AJ399" s="3">
        <v>38.533000000000001</v>
      </c>
      <c r="AK399" s="3">
        <v>42.920999999999999</v>
      </c>
      <c r="AL399" s="3">
        <v>44.118000000000002</v>
      </c>
      <c r="AM399" s="3">
        <v>517.024</v>
      </c>
      <c r="AN399" s="3">
        <v>37.786999999999999</v>
      </c>
      <c r="AO399" s="3">
        <v>43.146999999999998</v>
      </c>
    </row>
    <row r="400" spans="1:41" x14ac:dyDescent="0.3">
      <c r="A400" s="3">
        <v>399</v>
      </c>
      <c r="B400" s="51">
        <v>43262.761268518516</v>
      </c>
      <c r="C400" s="3">
        <v>118.558481</v>
      </c>
      <c r="D400" s="3">
        <v>122.959925</v>
      </c>
      <c r="E400" s="3">
        <v>140.92777699999999</v>
      </c>
      <c r="F400" s="3">
        <v>0.5354020129999999</v>
      </c>
      <c r="G400" s="3">
        <v>26.446999999999999</v>
      </c>
      <c r="H400" s="3">
        <v>27.623000000000001</v>
      </c>
      <c r="I400" s="3">
        <v>24.324000000000002</v>
      </c>
      <c r="J400" s="3">
        <v>31.273</v>
      </c>
      <c r="K400" s="3">
        <v>21.207999999999998</v>
      </c>
      <c r="L400" s="3">
        <v>25.428999999999998</v>
      </c>
      <c r="M400" s="3">
        <v>20.231999999999999</v>
      </c>
      <c r="N400" s="3">
        <v>47.865000000000002</v>
      </c>
      <c r="O400" s="3">
        <v>36.746000000000002</v>
      </c>
      <c r="P400" s="3">
        <v>34.484999999999999</v>
      </c>
      <c r="Q400" s="3">
        <v>9.8999999999999993E+37</v>
      </c>
      <c r="R400" s="3">
        <v>24.533999999999999</v>
      </c>
      <c r="S400" s="3">
        <v>25.007999999999999</v>
      </c>
      <c r="T400" s="3">
        <v>42.348999999999997</v>
      </c>
      <c r="U400" s="3">
        <v>30.273</v>
      </c>
      <c r="V400" s="3">
        <v>33.817999999999998</v>
      </c>
      <c r="W400" s="3">
        <v>47.430999999999997</v>
      </c>
      <c r="X400" s="3">
        <v>34.905999999999999</v>
      </c>
      <c r="Y400" s="3">
        <v>42.573999999999998</v>
      </c>
      <c r="Z400" s="3">
        <v>33.905999999999999</v>
      </c>
      <c r="AA400" s="3">
        <v>49.015999999999998</v>
      </c>
      <c r="AB400" s="3">
        <v>36.590000000000003</v>
      </c>
      <c r="AC400" s="3">
        <v>47.725999999999999</v>
      </c>
      <c r="AD400" s="3">
        <v>54.360999999999997</v>
      </c>
      <c r="AE400" s="3">
        <v>26.219000000000001</v>
      </c>
      <c r="AF400" s="3">
        <v>30.062000000000001</v>
      </c>
      <c r="AG400" s="3">
        <v>116.249</v>
      </c>
      <c r="AH400" s="3">
        <v>107.871</v>
      </c>
      <c r="AI400" s="3">
        <v>95.102000000000004</v>
      </c>
      <c r="AJ400" s="3">
        <v>38.307000000000002</v>
      </c>
      <c r="AK400" s="3">
        <v>42.643999999999998</v>
      </c>
      <c r="AL400" s="3">
        <v>43.857999999999997</v>
      </c>
      <c r="AM400" s="3">
        <v>449.16399999999999</v>
      </c>
      <c r="AN400" s="3">
        <v>37.734999999999999</v>
      </c>
      <c r="AO400" s="3">
        <v>42.972999999999999</v>
      </c>
    </row>
    <row r="401" spans="1:41" x14ac:dyDescent="0.3">
      <c r="A401" s="3">
        <v>400</v>
      </c>
      <c r="B401" s="51">
        <v>43262.761326388892</v>
      </c>
      <c r="C401" s="3">
        <v>118.466537</v>
      </c>
      <c r="D401" s="3">
        <v>122.898849</v>
      </c>
      <c r="E401" s="3">
        <v>141.06630200000001</v>
      </c>
      <c r="F401" s="3">
        <v>0.5354020129999999</v>
      </c>
      <c r="G401" s="3">
        <v>26.84</v>
      </c>
      <c r="H401" s="3">
        <v>27.524999999999999</v>
      </c>
      <c r="I401" s="3">
        <v>24.436</v>
      </c>
      <c r="J401" s="3">
        <v>30.701000000000001</v>
      </c>
      <c r="K401" s="3">
        <v>21.25</v>
      </c>
      <c r="L401" s="3">
        <v>25.384</v>
      </c>
      <c r="M401" s="3">
        <v>20.239000000000001</v>
      </c>
      <c r="N401" s="3">
        <v>47.628999999999998</v>
      </c>
      <c r="O401" s="3">
        <v>36.735999999999997</v>
      </c>
      <c r="P401" s="3">
        <v>34.404000000000003</v>
      </c>
      <c r="Q401" s="3">
        <v>9.8999999999999993E+37</v>
      </c>
      <c r="R401" s="3">
        <v>24.577000000000002</v>
      </c>
      <c r="S401" s="3">
        <v>25.454000000000001</v>
      </c>
      <c r="T401" s="3">
        <v>42.268999999999998</v>
      </c>
      <c r="U401" s="3">
        <v>30.35</v>
      </c>
      <c r="V401" s="3">
        <v>33.439</v>
      </c>
      <c r="W401" s="3">
        <v>47.334000000000003</v>
      </c>
      <c r="X401" s="3">
        <v>34.808</v>
      </c>
      <c r="Y401" s="3">
        <v>42.442999999999998</v>
      </c>
      <c r="Z401" s="3">
        <v>33.912999999999997</v>
      </c>
      <c r="AA401" s="3">
        <v>48.747999999999998</v>
      </c>
      <c r="AB401" s="3">
        <v>36.441000000000003</v>
      </c>
      <c r="AC401" s="3">
        <v>47.402999999999999</v>
      </c>
      <c r="AD401" s="3">
        <v>53.972999999999999</v>
      </c>
      <c r="AE401" s="3">
        <v>26.225999999999999</v>
      </c>
      <c r="AF401" s="3">
        <v>29.963999999999999</v>
      </c>
      <c r="AG401" s="3">
        <v>116.117</v>
      </c>
      <c r="AH401" s="3">
        <v>108.01600000000001</v>
      </c>
      <c r="AI401" s="3">
        <v>94.869</v>
      </c>
      <c r="AJ401" s="3">
        <v>38.070999999999998</v>
      </c>
      <c r="AK401" s="3">
        <v>42.424999999999997</v>
      </c>
      <c r="AL401" s="3">
        <v>43.639000000000003</v>
      </c>
      <c r="AM401" s="3">
        <v>484.80700000000002</v>
      </c>
      <c r="AN401" s="3">
        <v>37.619999999999997</v>
      </c>
      <c r="AO401" s="3">
        <v>42.911000000000001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A2:E18"/>
  <sheetViews>
    <sheetView workbookViewId="0"/>
  </sheetViews>
  <sheetFormatPr baseColWidth="10" defaultRowHeight="14.4" x14ac:dyDescent="0.3"/>
  <cols>
    <col min="2" max="3" width="11.5546875" style="1"/>
  </cols>
  <sheetData>
    <row r="2" spans="1:5" x14ac:dyDescent="0.3">
      <c r="B2" s="40" t="s">
        <v>15</v>
      </c>
    </row>
    <row r="3" spans="1:5" x14ac:dyDescent="0.3">
      <c r="B3" s="4" t="s">
        <v>14</v>
      </c>
      <c r="C3" s="4" t="s">
        <v>10</v>
      </c>
      <c r="D3" s="2" t="s">
        <v>13</v>
      </c>
    </row>
    <row r="4" spans="1:5" x14ac:dyDescent="0.3">
      <c r="B4" s="48">
        <v>30</v>
      </c>
      <c r="C4" s="1" t="s">
        <v>7</v>
      </c>
      <c r="D4" t="s">
        <v>59</v>
      </c>
    </row>
    <row r="5" spans="1:5" x14ac:dyDescent="0.3">
      <c r="B5" s="48">
        <v>10</v>
      </c>
      <c r="C5" s="1" t="s">
        <v>60</v>
      </c>
      <c r="D5" t="s">
        <v>61</v>
      </c>
    </row>
    <row r="6" spans="1:5" x14ac:dyDescent="0.3">
      <c r="B6" s="48">
        <v>8</v>
      </c>
      <c r="C6" s="1" t="s">
        <v>60</v>
      </c>
      <c r="D6" t="s">
        <v>62</v>
      </c>
    </row>
    <row r="7" spans="1:5" x14ac:dyDescent="0.3">
      <c r="B7" s="48">
        <v>4200</v>
      </c>
      <c r="C7" s="1" t="s">
        <v>63</v>
      </c>
      <c r="D7" t="s">
        <v>64</v>
      </c>
    </row>
    <row r="8" spans="1:5" x14ac:dyDescent="0.3">
      <c r="B8" s="48">
        <v>0.8</v>
      </c>
      <c r="C8" s="1" t="s">
        <v>11</v>
      </c>
      <c r="D8" t="s">
        <v>65</v>
      </c>
    </row>
    <row r="9" spans="1:5" x14ac:dyDescent="0.3">
      <c r="B9" s="48">
        <v>10</v>
      </c>
      <c r="C9" s="1" t="s">
        <v>7</v>
      </c>
      <c r="D9" t="s">
        <v>66</v>
      </c>
    </row>
    <row r="10" spans="1:5" x14ac:dyDescent="0.3">
      <c r="B10" s="48">
        <v>276.62799999999999</v>
      </c>
      <c r="C10" s="1" t="s">
        <v>55</v>
      </c>
      <c r="D10" t="s">
        <v>67</v>
      </c>
    </row>
    <row r="11" spans="1:5" x14ac:dyDescent="0.3">
      <c r="B11" s="48">
        <v>60</v>
      </c>
      <c r="C11" s="1" t="s">
        <v>7</v>
      </c>
      <c r="D11" t="s">
        <v>90</v>
      </c>
    </row>
    <row r="13" spans="1:5" x14ac:dyDescent="0.3">
      <c r="B13" s="48">
        <v>260</v>
      </c>
      <c r="C13" s="1" t="s">
        <v>93</v>
      </c>
      <c r="D13" t="s">
        <v>94</v>
      </c>
    </row>
    <row r="15" spans="1:5" x14ac:dyDescent="0.3">
      <c r="A15" s="52"/>
      <c r="E15" s="53"/>
    </row>
    <row r="16" spans="1:5" x14ac:dyDescent="0.3">
      <c r="D16" s="54"/>
      <c r="E16" s="53"/>
    </row>
    <row r="17" spans="5:5" x14ac:dyDescent="0.3">
      <c r="E17" s="53"/>
    </row>
    <row r="18" spans="5:5" x14ac:dyDescent="0.3">
      <c r="E18" s="53"/>
    </row>
  </sheetData>
  <conditionalFormatting sqref="B4:B14 B17:B23">
    <cfRule type="notContainsBlanks" dxfId="1" priority="2">
      <formula>LEN(TRIM(B4))&gt;0</formula>
    </cfRule>
  </conditionalFormatting>
  <conditionalFormatting sqref="B15:B16">
    <cfRule type="notContainsBlanks" dxfId="0" priority="1">
      <formula>LEN(TRIM(B15))&gt;0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Feuilles de calcul</vt:lpstr>
      </vt:variant>
      <vt:variant>
        <vt:i4>4</vt:i4>
      </vt:variant>
      <vt:variant>
        <vt:lpstr>Graphiques</vt:lpstr>
      </vt:variant>
      <vt:variant>
        <vt:i4>7</vt:i4>
      </vt:variant>
      <vt:variant>
        <vt:lpstr>Plages nommées</vt:lpstr>
      </vt:variant>
      <vt:variant>
        <vt:i4>4</vt:i4>
      </vt:variant>
    </vt:vector>
  </HeadingPairs>
  <TitlesOfParts>
    <vt:vector size="15" baseType="lpstr">
      <vt:lpstr>Test</vt:lpstr>
      <vt:lpstr>Meas</vt:lpstr>
      <vt:lpstr>Data</vt:lpstr>
      <vt:lpstr>Annex</vt:lpstr>
      <vt:lpstr>3.1</vt:lpstr>
      <vt:lpstr>3.2</vt:lpstr>
      <vt:lpstr>3.3</vt:lpstr>
      <vt:lpstr>3.4</vt:lpstr>
      <vt:lpstr>3.5</vt:lpstr>
      <vt:lpstr>3.6</vt:lpstr>
      <vt:lpstr>3.7</vt:lpstr>
      <vt:lpstr>FirstX</vt:lpstr>
      <vt:lpstr>FirstY</vt:lpstr>
      <vt:lpstr>LastX</vt:lpstr>
      <vt:lpstr>LastY</vt:lpstr>
    </vt:vector>
  </TitlesOfParts>
  <Manager>Fabien Dumont</Manager>
  <Company>Fire Testing lab - University of Liege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LabADAPT (Lab Automatic Data Acquisition and Processing Tool)</dc:title>
  <dc:creator>Fabien</dc:creator>
  <dc:description>Version 1.0.17/10/28</dc:description>
  <cp:lastModifiedBy>Fabien</cp:lastModifiedBy>
  <dcterms:created xsi:type="dcterms:W3CDTF">2017-05-19T12:40:05Z</dcterms:created>
  <dcterms:modified xsi:type="dcterms:W3CDTF">2019-05-03T07:19:11Z</dcterms:modified>
</cp:coreProperties>
</file>